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1. Statement of Financial Performance\"/>
    </mc:Choice>
  </mc:AlternateContent>
  <xr:revisionPtr revIDLastSave="0" documentId="8_{D4AC117A-8078-4100-8A30-BAA7DB81CD0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BUF!$A$1:$AA$60</definedName>
    <definedName name="_xlnm.Print_Area" localSheetId="227">CPT!$A$1:$AA$60</definedName>
    <definedName name="_xlnm.Print_Area" localSheetId="233">'DC1'!$A$1:$AA$60</definedName>
    <definedName name="_xlnm.Print_Area" localSheetId="9">'DC10'!$A$1:$AA$60</definedName>
    <definedName name="_xlnm.Print_Area" localSheetId="16">'DC12'!$A$1:$AA$60</definedName>
    <definedName name="_xlnm.Print_Area" localSheetId="23">'DC13'!$A$1:$AA$60</definedName>
    <definedName name="_xlnm.Print_Area" localSheetId="27">'DC14'!$A$1:$AA$60</definedName>
    <definedName name="_xlnm.Print_Area" localSheetId="33">'DC15'!$A$1:$AA$60</definedName>
    <definedName name="_xlnm.Print_Area" localSheetId="43">'DC16'!$A$1:$AA$60</definedName>
    <definedName name="_xlnm.Print_Area" localSheetId="49">'DC18'!$A$1:$AA$60</definedName>
    <definedName name="_xlnm.Print_Area" localSheetId="56">'DC19'!$A$1:$AA$60</definedName>
    <definedName name="_xlnm.Print_Area" localSheetId="239">'DC2'!$A$1:$AA$60</definedName>
    <definedName name="_xlnm.Print_Area" localSheetId="61">'DC20'!$A$1:$AA$60</definedName>
    <definedName name="_xlnm.Print_Area" localSheetId="78">'DC21'!$A$1:$AA$60</definedName>
    <definedName name="_xlnm.Print_Area" localSheetId="86">'DC22'!$A$1:$AA$60</definedName>
    <definedName name="_xlnm.Print_Area" localSheetId="90">'DC23'!$A$1:$AA$60</definedName>
    <definedName name="_xlnm.Print_Area" localSheetId="95">'DC24'!$A$1:$AA$60</definedName>
    <definedName name="_xlnm.Print_Area" localSheetId="99">'DC25'!$A$1:$AA$60</definedName>
    <definedName name="_xlnm.Print_Area" localSheetId="105">'DC26'!$A$1:$AA$60</definedName>
    <definedName name="_xlnm.Print_Area" localSheetId="110">'DC27'!$A$1:$AA$60</definedName>
    <definedName name="_xlnm.Print_Area" localSheetId="116">'DC28'!$A$1:$AA$60</definedName>
    <definedName name="_xlnm.Print_Area" localSheetId="121">'DC29'!$A$1:$AA$60</definedName>
    <definedName name="_xlnm.Print_Area" localSheetId="244">'DC3'!$A$1:$AA$60</definedName>
    <definedName name="_xlnm.Print_Area" localSheetId="161">'DC30'!$A$1:$AA$60</definedName>
    <definedName name="_xlnm.Print_Area" localSheetId="168">'DC31'!$A$1:$AA$60</definedName>
    <definedName name="_xlnm.Print_Area" localSheetId="173">'DC32'!$A$1:$AA$60</definedName>
    <definedName name="_xlnm.Print_Area" localSheetId="132">'DC33'!$A$1:$AA$60</definedName>
    <definedName name="_xlnm.Print_Area" localSheetId="137">'DC34'!$A$1:$AA$60</definedName>
    <definedName name="_xlnm.Print_Area" localSheetId="142">'DC35'!$A$1:$AA$60</definedName>
    <definedName name="_xlnm.Print_Area" localSheetId="148">'DC36'!$A$1:$AA$60</definedName>
    <definedName name="_xlnm.Print_Area" localSheetId="210">'DC37'!$A$1:$AA$60</definedName>
    <definedName name="_xlnm.Print_Area" localSheetId="216">'DC38'!$A$1:$AA$60</definedName>
    <definedName name="_xlnm.Print_Area" localSheetId="222">'DC39'!$A$1:$AA$60</definedName>
    <definedName name="_xlnm.Print_Area" localSheetId="252">'DC4'!$A$1:$AA$60</definedName>
    <definedName name="_xlnm.Print_Area" localSheetId="226">'DC40'!$A$1:$AA$60</definedName>
    <definedName name="_xlnm.Print_Area" localSheetId="68">'DC42'!$A$1:$AA$60</definedName>
    <definedName name="_xlnm.Print_Area" localSheetId="126">'DC43'!$A$1:$AA$60</definedName>
    <definedName name="_xlnm.Print_Area" localSheetId="38">'DC44'!$A$1:$AA$60</definedName>
    <definedName name="_xlnm.Print_Area" localSheetId="177">'DC45'!$A$1:$AA$60</definedName>
    <definedName name="_xlnm.Print_Area" localSheetId="153">'DC47'!$A$1:$AA$60</definedName>
    <definedName name="_xlnm.Print_Area" localSheetId="72">'DC48'!$A$1:$AA$60</definedName>
    <definedName name="_xlnm.Print_Area" localSheetId="256">'DC5'!$A$1:$AA$60</definedName>
    <definedName name="_xlnm.Print_Area" localSheetId="184">'DC6'!$A$1:$AA$60</definedName>
    <definedName name="_xlnm.Print_Area" localSheetId="193">'DC7'!$A$1:$AA$60</definedName>
    <definedName name="_xlnm.Print_Area" localSheetId="199">'DC8'!$A$1:$AA$60</definedName>
    <definedName name="_xlnm.Print_Area" localSheetId="204">'DC9'!$A$1:$AA$60</definedName>
    <definedName name="_xlnm.Print_Area" localSheetId="2">'EC101'!$A$1:$AA$60</definedName>
    <definedName name="_xlnm.Print_Area" localSheetId="3">'EC102'!$A$1:$AA$60</definedName>
    <definedName name="_xlnm.Print_Area" localSheetId="4">'EC104'!$A$1:$AA$60</definedName>
    <definedName name="_xlnm.Print_Area" localSheetId="5">'EC105'!$A$1:$AA$60</definedName>
    <definedName name="_xlnm.Print_Area" localSheetId="6">'EC106'!$A$1:$AA$60</definedName>
    <definedName name="_xlnm.Print_Area" localSheetId="7">'EC108'!$A$1:$AA$60</definedName>
    <definedName name="_xlnm.Print_Area" localSheetId="8">'EC109'!$A$1:$AA$60</definedName>
    <definedName name="_xlnm.Print_Area" localSheetId="10">'EC121'!$A$1:$AA$60</definedName>
    <definedName name="_xlnm.Print_Area" localSheetId="11">'EC122'!$A$1:$AA$60</definedName>
    <definedName name="_xlnm.Print_Area" localSheetId="12">'EC123'!$A$1:$AA$60</definedName>
    <definedName name="_xlnm.Print_Area" localSheetId="13">'EC124'!$A$1:$AA$60</definedName>
    <definedName name="_xlnm.Print_Area" localSheetId="14">'EC126'!$A$1:$AA$60</definedName>
    <definedName name="_xlnm.Print_Area" localSheetId="15">'EC129'!$A$1:$AA$60</definedName>
    <definedName name="_xlnm.Print_Area" localSheetId="17">'EC131'!$A$1:$AA$60</definedName>
    <definedName name="_xlnm.Print_Area" localSheetId="18">'EC135'!$A$1:$AA$60</definedName>
    <definedName name="_xlnm.Print_Area" localSheetId="19">'EC136'!$A$1:$AA$60</definedName>
    <definedName name="_xlnm.Print_Area" localSheetId="20">'EC137'!$A$1:$AA$60</definedName>
    <definedName name="_xlnm.Print_Area" localSheetId="21">'EC138'!$A$1:$AA$60</definedName>
    <definedName name="_xlnm.Print_Area" localSheetId="22">'EC139'!$A$1:$AA$60</definedName>
    <definedName name="_xlnm.Print_Area" localSheetId="24">'EC141'!$A$1:$AA$60</definedName>
    <definedName name="_xlnm.Print_Area" localSheetId="25">'EC142'!$A$1:$AA$60</definedName>
    <definedName name="_xlnm.Print_Area" localSheetId="26">'EC145'!$A$1:$AA$60</definedName>
    <definedName name="_xlnm.Print_Area" localSheetId="28">'EC153'!$A$1:$AA$60</definedName>
    <definedName name="_xlnm.Print_Area" localSheetId="29">'EC154'!$A$1:$AA$60</definedName>
    <definedName name="_xlnm.Print_Area" localSheetId="30">'EC155'!$A$1:$AA$60</definedName>
    <definedName name="_xlnm.Print_Area" localSheetId="31">'EC156'!$A$1:$AA$60</definedName>
    <definedName name="_xlnm.Print_Area" localSheetId="32">'EC157'!$A$1:$AA$60</definedName>
    <definedName name="_xlnm.Print_Area" localSheetId="34">'EC441'!$A$1:$AA$60</definedName>
    <definedName name="_xlnm.Print_Area" localSheetId="35">'EC442'!$A$1:$AA$60</definedName>
    <definedName name="_xlnm.Print_Area" localSheetId="36">'EC443'!$A$1:$AA$60</definedName>
    <definedName name="_xlnm.Print_Area" localSheetId="37">'EC444'!$A$1:$AA$60</definedName>
    <definedName name="_xlnm.Print_Area" localSheetId="62">EKU!$A$1:$AA$60</definedName>
    <definedName name="_xlnm.Print_Area" localSheetId="73">ETH!$A$1:$AA$60</definedName>
    <definedName name="_xlnm.Print_Area" localSheetId="40">'FS161'!$A$1:$AA$60</definedName>
    <definedName name="_xlnm.Print_Area" localSheetId="41">'FS162'!$A$1:$AA$60</definedName>
    <definedName name="_xlnm.Print_Area" localSheetId="42">'FS163'!$A$1:$AA$60</definedName>
    <definedName name="_xlnm.Print_Area" localSheetId="44">'FS181'!$A$1:$AA$60</definedName>
    <definedName name="_xlnm.Print_Area" localSheetId="45">'FS182'!$A$1:$AA$60</definedName>
    <definedName name="_xlnm.Print_Area" localSheetId="46">'FS183'!$A$1:$AA$60</definedName>
    <definedName name="_xlnm.Print_Area" localSheetId="47">'FS184'!$A$1:$AA$60</definedName>
    <definedName name="_xlnm.Print_Area" localSheetId="48">'FS185'!$A$1:$AA$60</definedName>
    <definedName name="_xlnm.Print_Area" localSheetId="50">'FS191'!$A$1:$AA$60</definedName>
    <definedName name="_xlnm.Print_Area" localSheetId="51">'FS192'!$A$1:$AA$60</definedName>
    <definedName name="_xlnm.Print_Area" localSheetId="52">'FS193'!$A$1:$AA$60</definedName>
    <definedName name="_xlnm.Print_Area" localSheetId="53">'FS194'!$A$1:$AA$60</definedName>
    <definedName name="_xlnm.Print_Area" localSheetId="54">'FS195'!$A$1:$AA$60</definedName>
    <definedName name="_xlnm.Print_Area" localSheetId="55">'FS196'!$A$1:$AA$60</definedName>
    <definedName name="_xlnm.Print_Area" localSheetId="57">'FS201'!$A$1:$AA$60</definedName>
    <definedName name="_xlnm.Print_Area" localSheetId="58">'FS203'!$A$1:$AA$60</definedName>
    <definedName name="_xlnm.Print_Area" localSheetId="59">'FS204'!$A$1:$AA$60</definedName>
    <definedName name="_xlnm.Print_Area" localSheetId="60">'FS205'!$A$1:$AA$60</definedName>
    <definedName name="_xlnm.Print_Area" localSheetId="65">'GT421'!$A$1:$AA$60</definedName>
    <definedName name="_xlnm.Print_Area" localSheetId="66">'GT422'!$A$1:$AA$60</definedName>
    <definedName name="_xlnm.Print_Area" localSheetId="67">'GT423'!$A$1:$AA$60</definedName>
    <definedName name="_xlnm.Print_Area" localSheetId="69">'GT481'!$A$1:$AA$60</definedName>
    <definedName name="_xlnm.Print_Area" localSheetId="70">'GT484'!$A$1:$AA$60</definedName>
    <definedName name="_xlnm.Print_Area" localSheetId="71">'GT485'!$A$1:$AA$60</definedName>
    <definedName name="_xlnm.Print_Area" localSheetId="63">JHB!$A$1:$AA$60</definedName>
    <definedName name="_xlnm.Print_Area" localSheetId="74">'KZN212'!$A$1:$AA$60</definedName>
    <definedName name="_xlnm.Print_Area" localSheetId="75">'KZN213'!$A$1:$AA$60</definedName>
    <definedName name="_xlnm.Print_Area" localSheetId="76">'KZN214'!$A$1:$AA$60</definedName>
    <definedName name="_xlnm.Print_Area" localSheetId="77">'KZN216'!$A$1:$AA$60</definedName>
    <definedName name="_xlnm.Print_Area" localSheetId="79">'KZN221'!$A$1:$AA$60</definedName>
    <definedName name="_xlnm.Print_Area" localSheetId="80">'KZN222'!$A$1:$AA$60</definedName>
    <definedName name="_xlnm.Print_Area" localSheetId="81">'KZN223'!$A$1:$AA$60</definedName>
    <definedName name="_xlnm.Print_Area" localSheetId="82">'KZN224'!$A$1:$AA$60</definedName>
    <definedName name="_xlnm.Print_Area" localSheetId="83">'KZN225'!$A$1:$AA$60</definedName>
    <definedName name="_xlnm.Print_Area" localSheetId="84">'KZN226'!$A$1:$AA$60</definedName>
    <definedName name="_xlnm.Print_Area" localSheetId="85">'KZN227'!$A$1:$AA$60</definedName>
    <definedName name="_xlnm.Print_Area" localSheetId="87">'KZN235'!$A$1:$AA$60</definedName>
    <definedName name="_xlnm.Print_Area" localSheetId="88">'KZN237'!$A$1:$AA$60</definedName>
    <definedName name="_xlnm.Print_Area" localSheetId="89">'KZN238'!$A$1:$AA$60</definedName>
    <definedName name="_xlnm.Print_Area" localSheetId="91">'KZN241'!$A$1:$AA$60</definedName>
    <definedName name="_xlnm.Print_Area" localSheetId="92">'KZN242'!$A$1:$AA$60</definedName>
    <definedName name="_xlnm.Print_Area" localSheetId="93">'KZN244'!$A$1:$AA$60</definedName>
    <definedName name="_xlnm.Print_Area" localSheetId="94">'KZN245'!$A$1:$AA$60</definedName>
    <definedName name="_xlnm.Print_Area" localSheetId="96">'KZN252'!$A$1:$AA$60</definedName>
    <definedName name="_xlnm.Print_Area" localSheetId="97">'KZN253'!$A$1:$AA$60</definedName>
    <definedName name="_xlnm.Print_Area" localSheetId="98">'KZN254'!$A$1:$AA$60</definedName>
    <definedName name="_xlnm.Print_Area" localSheetId="100">'KZN261'!$A$1:$AA$60</definedName>
    <definedName name="_xlnm.Print_Area" localSheetId="101">'KZN262'!$A$1:$AA$60</definedName>
    <definedName name="_xlnm.Print_Area" localSheetId="102">'KZN263'!$A$1:$AA$60</definedName>
    <definedName name="_xlnm.Print_Area" localSheetId="103">'KZN265'!$A$1:$AA$60</definedName>
    <definedName name="_xlnm.Print_Area" localSheetId="104">'KZN266'!$A$1:$AA$60</definedName>
    <definedName name="_xlnm.Print_Area" localSheetId="106">'KZN271'!$A$1:$AA$60</definedName>
    <definedName name="_xlnm.Print_Area" localSheetId="107">'KZN272'!$A$1:$AA$60</definedName>
    <definedName name="_xlnm.Print_Area" localSheetId="108">'KZN275'!$A$1:$AA$60</definedName>
    <definedName name="_xlnm.Print_Area" localSheetId="109">'KZN276'!$A$1:$AA$60</definedName>
    <definedName name="_xlnm.Print_Area" localSheetId="111">'KZN281'!$A$1:$AA$60</definedName>
    <definedName name="_xlnm.Print_Area" localSheetId="112">'KZN282'!$A$1:$AA$60</definedName>
    <definedName name="_xlnm.Print_Area" localSheetId="113">'KZN284'!$A$1:$AA$60</definedName>
    <definedName name="_xlnm.Print_Area" localSheetId="114">'KZN285'!$A$1:$AA$60</definedName>
    <definedName name="_xlnm.Print_Area" localSheetId="115">'KZN286'!$A$1:$AA$60</definedName>
    <definedName name="_xlnm.Print_Area" localSheetId="117">'KZN291'!$A$1:$AA$60</definedName>
    <definedName name="_xlnm.Print_Area" localSheetId="118">'KZN292'!$A$1:$AA$60</definedName>
    <definedName name="_xlnm.Print_Area" localSheetId="119">'KZN293'!$A$1:$AA$60</definedName>
    <definedName name="_xlnm.Print_Area" localSheetId="120">'KZN294'!$A$1:$AA$60</definedName>
    <definedName name="_xlnm.Print_Area" localSheetId="122">'KZN433'!$A$1:$AA$60</definedName>
    <definedName name="_xlnm.Print_Area" localSheetId="123">'KZN434'!$A$1:$AA$60</definedName>
    <definedName name="_xlnm.Print_Area" localSheetId="124">'KZN435'!$A$1:$AA$60</definedName>
    <definedName name="_xlnm.Print_Area" localSheetId="125">'KZN436'!$A$1:$AA$60</definedName>
    <definedName name="_xlnm.Print_Area" localSheetId="127">'LIM331'!$A$1:$AA$60</definedName>
    <definedName name="_xlnm.Print_Area" localSheetId="128">'LIM332'!$A$1:$AA$60</definedName>
    <definedName name="_xlnm.Print_Area" localSheetId="129">'LIM333'!$A$1:$AA$60</definedName>
    <definedName name="_xlnm.Print_Area" localSheetId="130">'LIM334'!$A$1:$AA$60</definedName>
    <definedName name="_xlnm.Print_Area" localSheetId="131">'LIM335'!$A$1:$AA$60</definedName>
    <definedName name="_xlnm.Print_Area" localSheetId="133">'LIM341'!$A$1:$AA$60</definedName>
    <definedName name="_xlnm.Print_Area" localSheetId="134">'LIM343'!$A$1:$AA$60</definedName>
    <definedName name="_xlnm.Print_Area" localSheetId="135">'LIM344'!$A$1:$AA$60</definedName>
    <definedName name="_xlnm.Print_Area" localSheetId="136">'LIM345'!$A$1:$AA$60</definedName>
    <definedName name="_xlnm.Print_Area" localSheetId="138">'LIM351'!$A$1:$AA$60</definedName>
    <definedName name="_xlnm.Print_Area" localSheetId="139">'LIM353'!$A$1:$AA$60</definedName>
    <definedName name="_xlnm.Print_Area" localSheetId="140">'LIM354'!$A$1:$AA$60</definedName>
    <definedName name="_xlnm.Print_Area" localSheetId="141">'LIM355'!$A$1:$AA$60</definedName>
    <definedName name="_xlnm.Print_Area" localSheetId="143">'LIM361'!$A$1:$AA$60</definedName>
    <definedName name="_xlnm.Print_Area" localSheetId="144">'LIM362'!$A$1:$AA$60</definedName>
    <definedName name="_xlnm.Print_Area" localSheetId="145">'LIM366'!$A$1:$AA$60</definedName>
    <definedName name="_xlnm.Print_Area" localSheetId="146">'LIM367'!$A$1:$AA$60</definedName>
    <definedName name="_xlnm.Print_Area" localSheetId="147">'LIM368'!$A$1:$AA$60</definedName>
    <definedName name="_xlnm.Print_Area" localSheetId="149">'LIM471'!$A$1:$AA$60</definedName>
    <definedName name="_xlnm.Print_Area" localSheetId="150">'LIM472'!$A$1:$AA$60</definedName>
    <definedName name="_xlnm.Print_Area" localSheetId="151">'LIM473'!$A$1:$AA$60</definedName>
    <definedName name="_xlnm.Print_Area" localSheetId="152">'LIM476'!$A$1:$AA$60</definedName>
    <definedName name="_xlnm.Print_Area" localSheetId="39">MAN!$A$1:$AA$60</definedName>
    <definedName name="_xlnm.Print_Area" localSheetId="154">'MP301'!$A$1:$AA$60</definedName>
    <definedName name="_xlnm.Print_Area" localSheetId="155">'MP302'!$A$1:$AA$60</definedName>
    <definedName name="_xlnm.Print_Area" localSheetId="156">'MP303'!$A$1:$AA$60</definedName>
    <definedName name="_xlnm.Print_Area" localSheetId="157">'MP304'!$A$1:$AA$60</definedName>
    <definedName name="_xlnm.Print_Area" localSheetId="158">'MP305'!$A$1:$AA$60</definedName>
    <definedName name="_xlnm.Print_Area" localSheetId="159">'MP306'!$A$1:$AA$60</definedName>
    <definedName name="_xlnm.Print_Area" localSheetId="160">'MP307'!$A$1:$AA$60</definedName>
    <definedName name="_xlnm.Print_Area" localSheetId="162">'MP311'!$A$1:$AA$60</definedName>
    <definedName name="_xlnm.Print_Area" localSheetId="163">'MP312'!$A$1:$AA$60</definedName>
    <definedName name="_xlnm.Print_Area" localSheetId="164">'MP313'!$A$1:$AA$60</definedName>
    <definedName name="_xlnm.Print_Area" localSheetId="165">'MP314'!$A$1:$AA$60</definedName>
    <definedName name="_xlnm.Print_Area" localSheetId="166">'MP315'!$A$1:$AA$60</definedName>
    <definedName name="_xlnm.Print_Area" localSheetId="167">'MP316'!$A$1:$AA$60</definedName>
    <definedName name="_xlnm.Print_Area" localSheetId="169">'MP321'!$A$1:$AA$60</definedName>
    <definedName name="_xlnm.Print_Area" localSheetId="170">'MP324'!$A$1:$AA$60</definedName>
    <definedName name="_xlnm.Print_Area" localSheetId="171">'MP325'!$A$1:$AA$60</definedName>
    <definedName name="_xlnm.Print_Area" localSheetId="172">'MP326'!$A$1:$AA$60</definedName>
    <definedName name="_xlnm.Print_Area" localSheetId="178">'NC061'!$A$1:$AA$60</definedName>
    <definedName name="_xlnm.Print_Area" localSheetId="179">'NC062'!$A$1:$AA$60</definedName>
    <definedName name="_xlnm.Print_Area" localSheetId="180">'NC064'!$A$1:$AA$60</definedName>
    <definedName name="_xlnm.Print_Area" localSheetId="181">'NC065'!$A$1:$AA$60</definedName>
    <definedName name="_xlnm.Print_Area" localSheetId="182">'NC066'!$A$1:$AA$60</definedName>
    <definedName name="_xlnm.Print_Area" localSheetId="183">'NC067'!$A$1:$AA$60</definedName>
    <definedName name="_xlnm.Print_Area" localSheetId="185">'NC071'!$A$1:$AA$60</definedName>
    <definedName name="_xlnm.Print_Area" localSheetId="186">'NC072'!$A$1:$AA$60</definedName>
    <definedName name="_xlnm.Print_Area" localSheetId="187">'NC073'!$A$1:$AA$60</definedName>
    <definedName name="_xlnm.Print_Area" localSheetId="188">'NC074'!$A$1:$AA$60</definedName>
    <definedName name="_xlnm.Print_Area" localSheetId="189">'NC075'!$A$1:$AA$60</definedName>
    <definedName name="_xlnm.Print_Area" localSheetId="190">'NC076'!$A$1:$AA$60</definedName>
    <definedName name="_xlnm.Print_Area" localSheetId="191">'NC077'!$A$1:$AA$60</definedName>
    <definedName name="_xlnm.Print_Area" localSheetId="192">'NC078'!$A$1:$AA$60</definedName>
    <definedName name="_xlnm.Print_Area" localSheetId="194">'NC082'!$A$1:$AA$60</definedName>
    <definedName name="_xlnm.Print_Area" localSheetId="195">'NC084'!$A$1:$AA$60</definedName>
    <definedName name="_xlnm.Print_Area" localSheetId="196">'NC085'!$A$1:$AA$60</definedName>
    <definedName name="_xlnm.Print_Area" localSheetId="197">'NC086'!$A$1:$AA$60</definedName>
    <definedName name="_xlnm.Print_Area" localSheetId="198">'NC087'!$A$1:$AA$60</definedName>
    <definedName name="_xlnm.Print_Area" localSheetId="200">'NC091'!$A$1:$AA$60</definedName>
    <definedName name="_xlnm.Print_Area" localSheetId="201">'NC092'!$A$1:$AA$60</definedName>
    <definedName name="_xlnm.Print_Area" localSheetId="202">'NC093'!$A$1:$AA$60</definedName>
    <definedName name="_xlnm.Print_Area" localSheetId="203">'NC094'!$A$1:$AA$60</definedName>
    <definedName name="_xlnm.Print_Area" localSheetId="174">'NC451'!$A$1:$AA$60</definedName>
    <definedName name="_xlnm.Print_Area" localSheetId="175">'NC452'!$A$1:$AA$60</definedName>
    <definedName name="_xlnm.Print_Area" localSheetId="176">'NC453'!$A$1:$AA$60</definedName>
    <definedName name="_xlnm.Print_Area" localSheetId="1">NMA!$A$1:$AA$60</definedName>
    <definedName name="_xlnm.Print_Area" localSheetId="205">'NW371'!$A$1:$AA$60</definedName>
    <definedName name="_xlnm.Print_Area" localSheetId="206">'NW372'!$A$1:$AA$60</definedName>
    <definedName name="_xlnm.Print_Area" localSheetId="207">'NW373'!$A$1:$AA$60</definedName>
    <definedName name="_xlnm.Print_Area" localSheetId="208">'NW374'!$A$1:$AA$60</definedName>
    <definedName name="_xlnm.Print_Area" localSheetId="209">'NW375'!$A$1:$AA$60</definedName>
    <definedName name="_xlnm.Print_Area" localSheetId="211">'NW381'!$A$1:$AA$60</definedName>
    <definedName name="_xlnm.Print_Area" localSheetId="212">'NW382'!$A$1:$AA$60</definedName>
    <definedName name="_xlnm.Print_Area" localSheetId="213">'NW383'!$A$1:$AA$60</definedName>
    <definedName name="_xlnm.Print_Area" localSheetId="214">'NW384'!$A$1:$AA$60</definedName>
    <definedName name="_xlnm.Print_Area" localSheetId="215">'NW385'!$A$1:$AA$60</definedName>
    <definedName name="_xlnm.Print_Area" localSheetId="217">'NW392'!$A$1:$AA$60</definedName>
    <definedName name="_xlnm.Print_Area" localSheetId="218">'NW393'!$A$1:$AA$60</definedName>
    <definedName name="_xlnm.Print_Area" localSheetId="219">'NW394'!$A$1:$AA$60</definedName>
    <definedName name="_xlnm.Print_Area" localSheetId="220">'NW396'!$A$1:$AA$60</definedName>
    <definedName name="_xlnm.Print_Area" localSheetId="221">'NW397'!$A$1:$AA$60</definedName>
    <definedName name="_xlnm.Print_Area" localSheetId="223">'NW403'!$A$1:$AA$60</definedName>
    <definedName name="_xlnm.Print_Area" localSheetId="224">'NW404'!$A$1:$AA$60</definedName>
    <definedName name="_xlnm.Print_Area" localSheetId="225">'NW405'!$A$1:$AA$60</definedName>
    <definedName name="_xlnm.Print_Area" localSheetId="257">Summary!$A$1:$AA$60</definedName>
    <definedName name="_xlnm.Print_Area" localSheetId="64">TSH!$A$1:$AA$60</definedName>
    <definedName name="_xlnm.Print_Area" localSheetId="228">'WC011'!$A$1:$AA$60</definedName>
    <definedName name="_xlnm.Print_Area" localSheetId="229">'WC012'!$A$1:$AA$60</definedName>
    <definedName name="_xlnm.Print_Area" localSheetId="230">'WC013'!$A$1:$AA$60</definedName>
    <definedName name="_xlnm.Print_Area" localSheetId="231">'WC014'!$A$1:$AA$60</definedName>
    <definedName name="_xlnm.Print_Area" localSheetId="232">'WC015'!$A$1:$AA$60</definedName>
    <definedName name="_xlnm.Print_Area" localSheetId="234">'WC022'!$A$1:$AA$60</definedName>
    <definedName name="_xlnm.Print_Area" localSheetId="235">'WC023'!$A$1:$AA$60</definedName>
    <definedName name="_xlnm.Print_Area" localSheetId="236">'WC024'!$A$1:$AA$60</definedName>
    <definedName name="_xlnm.Print_Area" localSheetId="237">'WC025'!$A$1:$AA$60</definedName>
    <definedName name="_xlnm.Print_Area" localSheetId="238">'WC026'!$A$1:$AA$60</definedName>
    <definedName name="_xlnm.Print_Area" localSheetId="240">'WC031'!$A$1:$AA$60</definedName>
    <definedName name="_xlnm.Print_Area" localSheetId="241">'WC032'!$A$1:$AA$60</definedName>
    <definedName name="_xlnm.Print_Area" localSheetId="242">'WC033'!$A$1:$AA$60</definedName>
    <definedName name="_xlnm.Print_Area" localSheetId="243">'WC034'!$A$1:$AA$60</definedName>
    <definedName name="_xlnm.Print_Area" localSheetId="245">'WC041'!$A$1:$AA$60</definedName>
    <definedName name="_xlnm.Print_Area" localSheetId="246">'WC042'!$A$1:$AA$60</definedName>
    <definedName name="_xlnm.Print_Area" localSheetId="247">'WC043'!$A$1:$AA$60</definedName>
    <definedName name="_xlnm.Print_Area" localSheetId="248">'WC044'!$A$1:$AA$60</definedName>
    <definedName name="_xlnm.Print_Area" localSheetId="249">'WC045'!$A$1:$AA$60</definedName>
    <definedName name="_xlnm.Print_Area" localSheetId="250">'WC047'!$A$1:$AA$60</definedName>
    <definedName name="_xlnm.Print_Area" localSheetId="251">'WC048'!$A$1:$AA$60</definedName>
    <definedName name="_xlnm.Print_Area" localSheetId="253">'WC051'!$A$1:$AA$60</definedName>
    <definedName name="_xlnm.Print_Area" localSheetId="254">'WC052'!$A$1:$AA$60</definedName>
    <definedName name="_xlnm.Print_Area" localSheetId="255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9" i="2" l="1"/>
  <c r="Y52" i="2" s="1"/>
  <c r="Y54" i="2" s="1"/>
  <c r="Y57" i="2" s="1"/>
  <c r="Y60" i="2" s="1"/>
  <c r="X49" i="2"/>
  <c r="X52" i="2" s="1"/>
  <c r="Z52" i="2" s="1"/>
  <c r="D49" i="2"/>
  <c r="D52" i="2" s="1"/>
  <c r="D54" i="2" s="1"/>
  <c r="D57" i="2" s="1"/>
  <c r="D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J49" i="2" s="1"/>
  <c r="J52" i="2" s="1"/>
  <c r="J54" i="2" s="1"/>
  <c r="J57" i="2" s="1"/>
  <c r="J60" i="2" s="1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Z33" i="2"/>
  <c r="Y33" i="2"/>
  <c r="X33" i="2"/>
  <c r="W33" i="2"/>
  <c r="V33" i="2"/>
  <c r="V49" i="2" s="1"/>
  <c r="V52" i="2" s="1"/>
  <c r="V54" i="2" s="1"/>
  <c r="V57" i="2" s="1"/>
  <c r="V60" i="2" s="1"/>
  <c r="U33" i="2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N33" i="2"/>
  <c r="M33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E33" i="2"/>
  <c r="D33" i="2"/>
  <c r="C33" i="2"/>
  <c r="AA49" i="3"/>
  <c r="AA52" i="3" s="1"/>
  <c r="AA54" i="3" s="1"/>
  <c r="AA57" i="3" s="1"/>
  <c r="AA60" i="3" s="1"/>
  <c r="X49" i="3"/>
  <c r="Z49" i="3" s="1"/>
  <c r="G49" i="3"/>
  <c r="G52" i="3" s="1"/>
  <c r="G54" i="3" s="1"/>
  <c r="G57" i="3" s="1"/>
  <c r="G60" i="3" s="1"/>
  <c r="C49" i="3"/>
  <c r="C52" i="3" s="1"/>
  <c r="C54" i="3" s="1"/>
  <c r="C57" i="3" s="1"/>
  <c r="C60" i="3" s="1"/>
  <c r="AA48" i="3"/>
  <c r="Y48" i="3"/>
  <c r="Y49" i="3" s="1"/>
  <c r="Y52" i="3" s="1"/>
  <c r="Y54" i="3" s="1"/>
  <c r="Y57" i="3" s="1"/>
  <c r="Y60" i="3" s="1"/>
  <c r="X48" i="3"/>
  <c r="W48" i="3"/>
  <c r="W49" i="3" s="1"/>
  <c r="W52" i="3" s="1"/>
  <c r="W54" i="3" s="1"/>
  <c r="W57" i="3" s="1"/>
  <c r="W60" i="3" s="1"/>
  <c r="V48" i="3"/>
  <c r="U48" i="3"/>
  <c r="T48" i="3"/>
  <c r="S48" i="3"/>
  <c r="R48" i="3"/>
  <c r="Q48" i="3"/>
  <c r="P48" i="3"/>
  <c r="O48" i="3"/>
  <c r="O49" i="3" s="1"/>
  <c r="O52" i="3" s="1"/>
  <c r="O54" i="3" s="1"/>
  <c r="O57" i="3" s="1"/>
  <c r="O60" i="3" s="1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Z33" i="3"/>
  <c r="Y33" i="3"/>
  <c r="X33" i="3"/>
  <c r="W33" i="3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P33" i="3"/>
  <c r="P49" i="3" s="1"/>
  <c r="P52" i="3" s="1"/>
  <c r="P54" i="3" s="1"/>
  <c r="P57" i="3" s="1"/>
  <c r="P60" i="3" s="1"/>
  <c r="O33" i="3"/>
  <c r="N33" i="3"/>
  <c r="M33" i="3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I33" i="3"/>
  <c r="H33" i="3"/>
  <c r="H49" i="3" s="1"/>
  <c r="H52" i="3" s="1"/>
  <c r="H54" i="3" s="1"/>
  <c r="H57" i="3" s="1"/>
  <c r="H60" i="3" s="1"/>
  <c r="G33" i="3"/>
  <c r="F33" i="3"/>
  <c r="E33" i="3"/>
  <c r="E49" i="3" s="1"/>
  <c r="E52" i="3" s="1"/>
  <c r="E54" i="3" s="1"/>
  <c r="E57" i="3" s="1"/>
  <c r="E60" i="3" s="1"/>
  <c r="D33" i="3"/>
  <c r="C33" i="3"/>
  <c r="W49" i="4"/>
  <c r="W52" i="4" s="1"/>
  <c r="W54" i="4" s="1"/>
  <c r="W57" i="4" s="1"/>
  <c r="W60" i="4" s="1"/>
  <c r="R49" i="4"/>
  <c r="R52" i="4" s="1"/>
  <c r="R54" i="4" s="1"/>
  <c r="R57" i="4" s="1"/>
  <c r="R60" i="4" s="1"/>
  <c r="O49" i="4"/>
  <c r="O52" i="4" s="1"/>
  <c r="O54" i="4" s="1"/>
  <c r="O57" i="4" s="1"/>
  <c r="O60" i="4" s="1"/>
  <c r="G49" i="4"/>
  <c r="G52" i="4" s="1"/>
  <c r="G54" i="4" s="1"/>
  <c r="G57" i="4" s="1"/>
  <c r="G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F49" i="4" s="1"/>
  <c r="F52" i="4" s="1"/>
  <c r="F54" i="4" s="1"/>
  <c r="F57" i="4" s="1"/>
  <c r="F60" i="4" s="1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V49" i="4" s="1"/>
  <c r="V52" i="4" s="1"/>
  <c r="V54" i="4" s="1"/>
  <c r="V57" i="4" s="1"/>
  <c r="V60" i="4" s="1"/>
  <c r="U33" i="4"/>
  <c r="T33" i="4"/>
  <c r="S33" i="4"/>
  <c r="R33" i="4"/>
  <c r="Q33" i="4"/>
  <c r="Q49" i="4" s="1"/>
  <c r="Q52" i="4" s="1"/>
  <c r="Q54" i="4" s="1"/>
  <c r="Q57" i="4" s="1"/>
  <c r="Q60" i="4" s="1"/>
  <c r="P33" i="4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J33" i="4"/>
  <c r="J49" i="4" s="1"/>
  <c r="J52" i="4" s="1"/>
  <c r="J54" i="4" s="1"/>
  <c r="J57" i="4" s="1"/>
  <c r="J60" i="4" s="1"/>
  <c r="I33" i="4"/>
  <c r="H33" i="4"/>
  <c r="G33" i="4"/>
  <c r="F33" i="4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T57" i="5"/>
  <c r="T60" i="5" s="1"/>
  <c r="V49" i="5"/>
  <c r="V52" i="5" s="1"/>
  <c r="V54" i="5" s="1"/>
  <c r="V57" i="5" s="1"/>
  <c r="V60" i="5" s="1"/>
  <c r="Q49" i="5"/>
  <c r="Q52" i="5" s="1"/>
  <c r="Q54" i="5" s="1"/>
  <c r="Q57" i="5" s="1"/>
  <c r="Q60" i="5" s="1"/>
  <c r="AA48" i="5"/>
  <c r="Y48" i="5"/>
  <c r="X48" i="5"/>
  <c r="Z48" i="5" s="1"/>
  <c r="W48" i="5"/>
  <c r="V48" i="5"/>
  <c r="U48" i="5"/>
  <c r="U49" i="5" s="1"/>
  <c r="U52" i="5" s="1"/>
  <c r="U54" i="5" s="1"/>
  <c r="U57" i="5" s="1"/>
  <c r="U60" i="5" s="1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G49" i="5" s="1"/>
  <c r="G52" i="5" s="1"/>
  <c r="G54" i="5" s="1"/>
  <c r="G57" i="5" s="1"/>
  <c r="G60" i="5" s="1"/>
  <c r="F48" i="5"/>
  <c r="E48" i="5"/>
  <c r="D48" i="5"/>
  <c r="C48" i="5"/>
  <c r="AA33" i="5"/>
  <c r="Y33" i="5"/>
  <c r="X33" i="5"/>
  <c r="W33" i="5"/>
  <c r="V33" i="5"/>
  <c r="U33" i="5"/>
  <c r="T33" i="5"/>
  <c r="T49" i="5" s="1"/>
  <c r="T52" i="5" s="1"/>
  <c r="T54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P33" i="5"/>
  <c r="P49" i="5" s="1"/>
  <c r="P52" i="5" s="1"/>
  <c r="P54" i="5" s="1"/>
  <c r="P57" i="5" s="1"/>
  <c r="P60" i="5" s="1"/>
  <c r="O33" i="5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K33" i="5"/>
  <c r="J33" i="5"/>
  <c r="J49" i="5" s="1"/>
  <c r="J52" i="5" s="1"/>
  <c r="J54" i="5" s="1"/>
  <c r="J57" i="5" s="1"/>
  <c r="J60" i="5" s="1"/>
  <c r="I33" i="5"/>
  <c r="H33" i="5"/>
  <c r="G33" i="5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C33" i="5"/>
  <c r="T49" i="6"/>
  <c r="T52" i="6" s="1"/>
  <c r="T54" i="6" s="1"/>
  <c r="T57" i="6" s="1"/>
  <c r="T60" i="6" s="1"/>
  <c r="AA48" i="6"/>
  <c r="Y48" i="6"/>
  <c r="X48" i="6"/>
  <c r="Z48" i="6" s="1"/>
  <c r="W48" i="6"/>
  <c r="V48" i="6"/>
  <c r="U48" i="6"/>
  <c r="U49" i="6" s="1"/>
  <c r="U52" i="6" s="1"/>
  <c r="U54" i="6" s="1"/>
  <c r="U57" i="6" s="1"/>
  <c r="U60" i="6" s="1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E49" i="6" s="1"/>
  <c r="E52" i="6" s="1"/>
  <c r="E54" i="6" s="1"/>
  <c r="E57" i="6" s="1"/>
  <c r="E60" i="6" s="1"/>
  <c r="D48" i="6"/>
  <c r="D49" i="6" s="1"/>
  <c r="D52" i="6" s="1"/>
  <c r="D54" i="6" s="1"/>
  <c r="D57" i="6" s="1"/>
  <c r="D60" i="6" s="1"/>
  <c r="C48" i="6"/>
  <c r="AA33" i="6"/>
  <c r="Y33" i="6"/>
  <c r="X33" i="6"/>
  <c r="W33" i="6"/>
  <c r="V33" i="6"/>
  <c r="U33" i="6"/>
  <c r="T33" i="6"/>
  <c r="S33" i="6"/>
  <c r="R33" i="6"/>
  <c r="Q33" i="6"/>
  <c r="P33" i="6"/>
  <c r="P49" i="6" s="1"/>
  <c r="P52" i="6" s="1"/>
  <c r="P54" i="6" s="1"/>
  <c r="P57" i="6" s="1"/>
  <c r="P60" i="6" s="1"/>
  <c r="O33" i="6"/>
  <c r="N33" i="6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G33" i="6"/>
  <c r="F33" i="6"/>
  <c r="F49" i="6" s="1"/>
  <c r="F52" i="6" s="1"/>
  <c r="F54" i="6" s="1"/>
  <c r="F57" i="6" s="1"/>
  <c r="F60" i="6" s="1"/>
  <c r="E33" i="6"/>
  <c r="D33" i="6"/>
  <c r="C33" i="6"/>
  <c r="AA49" i="7"/>
  <c r="AA52" i="7" s="1"/>
  <c r="AA54" i="7" s="1"/>
  <c r="AA57" i="7" s="1"/>
  <c r="AA60" i="7" s="1"/>
  <c r="X49" i="7"/>
  <c r="X52" i="7" s="1"/>
  <c r="X54" i="7" s="1"/>
  <c r="W49" i="7"/>
  <c r="W52" i="7" s="1"/>
  <c r="W54" i="7" s="1"/>
  <c r="W57" i="7" s="1"/>
  <c r="W60" i="7" s="1"/>
  <c r="P49" i="7"/>
  <c r="P52" i="7" s="1"/>
  <c r="P54" i="7" s="1"/>
  <c r="P57" i="7" s="1"/>
  <c r="P60" i="7" s="1"/>
  <c r="C49" i="7"/>
  <c r="C52" i="7" s="1"/>
  <c r="C54" i="7" s="1"/>
  <c r="C57" i="7" s="1"/>
  <c r="C60" i="7" s="1"/>
  <c r="AA48" i="7"/>
  <c r="Z48" i="7"/>
  <c r="Y48" i="7"/>
  <c r="Y49" i="7" s="1"/>
  <c r="Y52" i="7" s="1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H49" i="7" s="1"/>
  <c r="H52" i="7" s="1"/>
  <c r="H54" i="7" s="1"/>
  <c r="H57" i="7" s="1"/>
  <c r="H60" i="7" s="1"/>
  <c r="G48" i="7"/>
  <c r="F48" i="7"/>
  <c r="E48" i="7"/>
  <c r="D48" i="7"/>
  <c r="C48" i="7"/>
  <c r="AA33" i="7"/>
  <c r="Y33" i="7"/>
  <c r="X33" i="7"/>
  <c r="Z33" i="7" s="1"/>
  <c r="W33" i="7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O33" i="7"/>
  <c r="O49" i="7" s="1"/>
  <c r="O52" i="7" s="1"/>
  <c r="O54" i="7" s="1"/>
  <c r="O57" i="7" s="1"/>
  <c r="O60" i="7" s="1"/>
  <c r="N33" i="7"/>
  <c r="M33" i="7"/>
  <c r="L33" i="7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G33" i="7"/>
  <c r="G49" i="7" s="1"/>
  <c r="G52" i="7" s="1"/>
  <c r="G54" i="7" s="1"/>
  <c r="G57" i="7" s="1"/>
  <c r="G60" i="7" s="1"/>
  <c r="F33" i="7"/>
  <c r="E33" i="7"/>
  <c r="D33" i="7"/>
  <c r="C33" i="7"/>
  <c r="I52" i="8"/>
  <c r="I54" i="8" s="1"/>
  <c r="I57" i="8" s="1"/>
  <c r="I60" i="8" s="1"/>
  <c r="V49" i="8"/>
  <c r="V52" i="8" s="1"/>
  <c r="V54" i="8" s="1"/>
  <c r="V57" i="8" s="1"/>
  <c r="V60" i="8" s="1"/>
  <c r="R49" i="8"/>
  <c r="R52" i="8" s="1"/>
  <c r="R54" i="8" s="1"/>
  <c r="R57" i="8" s="1"/>
  <c r="R60" i="8" s="1"/>
  <c r="J49" i="8"/>
  <c r="J52" i="8" s="1"/>
  <c r="J54" i="8" s="1"/>
  <c r="J57" i="8" s="1"/>
  <c r="J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Z33" i="8"/>
  <c r="Y33" i="8"/>
  <c r="Y49" i="8" s="1"/>
  <c r="Y52" i="8" s="1"/>
  <c r="Y54" i="8" s="1"/>
  <c r="Y57" i="8" s="1"/>
  <c r="Y60" i="8" s="1"/>
  <c r="X33" i="8"/>
  <c r="W33" i="8"/>
  <c r="W49" i="8" s="1"/>
  <c r="W52" i="8" s="1"/>
  <c r="W54" i="8" s="1"/>
  <c r="W57" i="8" s="1"/>
  <c r="W60" i="8" s="1"/>
  <c r="V33" i="8"/>
  <c r="U33" i="8"/>
  <c r="T33" i="8"/>
  <c r="S33" i="8"/>
  <c r="S49" i="8" s="1"/>
  <c r="S52" i="8" s="1"/>
  <c r="S54" i="8" s="1"/>
  <c r="S57" i="8" s="1"/>
  <c r="S60" i="8" s="1"/>
  <c r="R33" i="8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L33" i="8"/>
  <c r="K33" i="8"/>
  <c r="J33" i="8"/>
  <c r="I33" i="8"/>
  <c r="I49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AA48" i="9"/>
  <c r="Y48" i="9"/>
  <c r="Y49" i="9" s="1"/>
  <c r="Y52" i="9" s="1"/>
  <c r="Y54" i="9" s="1"/>
  <c r="Y57" i="9" s="1"/>
  <c r="Y60" i="9" s="1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F49" i="9" s="1"/>
  <c r="F52" i="9" s="1"/>
  <c r="F54" i="9" s="1"/>
  <c r="F57" i="9" s="1"/>
  <c r="F60" i="9" s="1"/>
  <c r="E48" i="9"/>
  <c r="D48" i="9"/>
  <c r="C48" i="9"/>
  <c r="AA33" i="9"/>
  <c r="AA49" i="9" s="1"/>
  <c r="AA52" i="9" s="1"/>
  <c r="AA54" i="9" s="1"/>
  <c r="AA57" i="9" s="1"/>
  <c r="AA60" i="9" s="1"/>
  <c r="Y33" i="9"/>
  <c r="X33" i="9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T33" i="9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L33" i="9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S57" i="10"/>
  <c r="S60" i="10" s="1"/>
  <c r="G52" i="10"/>
  <c r="G54" i="10" s="1"/>
  <c r="G57" i="10" s="1"/>
  <c r="G60" i="10" s="1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N49" i="10" s="1"/>
  <c r="N52" i="10" s="1"/>
  <c r="N54" i="10" s="1"/>
  <c r="N57" i="10" s="1"/>
  <c r="N60" i="10" s="1"/>
  <c r="M48" i="10"/>
  <c r="M49" i="10" s="1"/>
  <c r="M52" i="10" s="1"/>
  <c r="M54" i="10" s="1"/>
  <c r="M57" i="10" s="1"/>
  <c r="M60" i="10" s="1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X33" i="10"/>
  <c r="Z33" i="10" s="1"/>
  <c r="W33" i="10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R33" i="10"/>
  <c r="R49" i="10" s="1"/>
  <c r="R52" i="10" s="1"/>
  <c r="R54" i="10" s="1"/>
  <c r="R57" i="10" s="1"/>
  <c r="R60" i="10" s="1"/>
  <c r="Q33" i="10"/>
  <c r="P33" i="10"/>
  <c r="P49" i="10" s="1"/>
  <c r="P52" i="10" s="1"/>
  <c r="P54" i="10" s="1"/>
  <c r="P57" i="10" s="1"/>
  <c r="P60" i="10" s="1"/>
  <c r="O33" i="10"/>
  <c r="N33" i="10"/>
  <c r="M33" i="10"/>
  <c r="L33" i="10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H33" i="10"/>
  <c r="H49" i="10" s="1"/>
  <c r="H52" i="10" s="1"/>
  <c r="H54" i="10" s="1"/>
  <c r="H57" i="10" s="1"/>
  <c r="H60" i="10" s="1"/>
  <c r="G33" i="10"/>
  <c r="G49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P52" i="11"/>
  <c r="P54" i="11" s="1"/>
  <c r="P57" i="11" s="1"/>
  <c r="P60" i="11" s="1"/>
  <c r="T49" i="11"/>
  <c r="T52" i="11" s="1"/>
  <c r="T54" i="11" s="1"/>
  <c r="T57" i="11" s="1"/>
  <c r="T60" i="11" s="1"/>
  <c r="P49" i="1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O49" i="11" s="1"/>
  <c r="O52" i="11" s="1"/>
  <c r="O54" i="11" s="1"/>
  <c r="O57" i="11" s="1"/>
  <c r="O60" i="11" s="1"/>
  <c r="N48" i="11"/>
  <c r="M48" i="11"/>
  <c r="L48" i="11"/>
  <c r="K48" i="11"/>
  <c r="J48" i="11"/>
  <c r="I48" i="11"/>
  <c r="H48" i="11"/>
  <c r="H49" i="11" s="1"/>
  <c r="H52" i="11" s="1"/>
  <c r="H54" i="11" s="1"/>
  <c r="H57" i="11" s="1"/>
  <c r="H60" i="11" s="1"/>
  <c r="G48" i="11"/>
  <c r="G49" i="11" s="1"/>
  <c r="G52" i="11" s="1"/>
  <c r="G54" i="11" s="1"/>
  <c r="G57" i="11" s="1"/>
  <c r="G60" i="11" s="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X33" i="11"/>
  <c r="Z33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T33" i="11"/>
  <c r="S33" i="11"/>
  <c r="R33" i="11"/>
  <c r="R49" i="11" s="1"/>
  <c r="R52" i="11" s="1"/>
  <c r="R54" i="11" s="1"/>
  <c r="R57" i="11" s="1"/>
  <c r="R60" i="11" s="1"/>
  <c r="Q33" i="11"/>
  <c r="P33" i="11"/>
  <c r="O33" i="11"/>
  <c r="N33" i="11"/>
  <c r="N49" i="11" s="1"/>
  <c r="N52" i="11" s="1"/>
  <c r="N54" i="11" s="1"/>
  <c r="N57" i="11" s="1"/>
  <c r="N60" i="11" s="1"/>
  <c r="M33" i="11"/>
  <c r="L33" i="11"/>
  <c r="L49" i="11" s="1"/>
  <c r="L52" i="11" s="1"/>
  <c r="L54" i="11" s="1"/>
  <c r="L57" i="11" s="1"/>
  <c r="L60" i="11" s="1"/>
  <c r="K33" i="11"/>
  <c r="J33" i="11"/>
  <c r="J49" i="11" s="1"/>
  <c r="J52" i="11" s="1"/>
  <c r="J54" i="11" s="1"/>
  <c r="J57" i="11" s="1"/>
  <c r="J60" i="11" s="1"/>
  <c r="I33" i="11"/>
  <c r="H33" i="11"/>
  <c r="G33" i="11"/>
  <c r="F33" i="11"/>
  <c r="E33" i="1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V52" i="12"/>
  <c r="V54" i="12" s="1"/>
  <c r="V57" i="12" s="1"/>
  <c r="V60" i="12" s="1"/>
  <c r="W49" i="12"/>
  <c r="W52" i="12" s="1"/>
  <c r="W54" i="12" s="1"/>
  <c r="W57" i="12" s="1"/>
  <c r="W60" i="12" s="1"/>
  <c r="V49" i="12"/>
  <c r="N49" i="12"/>
  <c r="N52" i="12" s="1"/>
  <c r="N54" i="12" s="1"/>
  <c r="N57" i="12" s="1"/>
  <c r="N60" i="12" s="1"/>
  <c r="C49" i="12"/>
  <c r="C52" i="12" s="1"/>
  <c r="C54" i="12" s="1"/>
  <c r="C57" i="12" s="1"/>
  <c r="C60" i="12" s="1"/>
  <c r="AA48" i="12"/>
  <c r="AA49" i="12" s="1"/>
  <c r="AA52" i="12" s="1"/>
  <c r="AA54" i="12" s="1"/>
  <c r="AA57" i="12" s="1"/>
  <c r="AA60" i="12" s="1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G49" i="12" s="1"/>
  <c r="G52" i="12" s="1"/>
  <c r="G54" i="12" s="1"/>
  <c r="G57" i="12" s="1"/>
  <c r="G60" i="12" s="1"/>
  <c r="F48" i="12"/>
  <c r="F49" i="12" s="1"/>
  <c r="F52" i="12" s="1"/>
  <c r="F54" i="12" s="1"/>
  <c r="F57" i="12" s="1"/>
  <c r="F60" i="12" s="1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X49" i="12" s="1"/>
  <c r="W33" i="12"/>
  <c r="V33" i="12"/>
  <c r="U33" i="12"/>
  <c r="U49" i="12" s="1"/>
  <c r="U52" i="12" s="1"/>
  <c r="U54" i="12" s="1"/>
  <c r="U57" i="12" s="1"/>
  <c r="U60" i="12" s="1"/>
  <c r="T33" i="12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P33" i="12"/>
  <c r="O33" i="12"/>
  <c r="O49" i="12" s="1"/>
  <c r="O52" i="12" s="1"/>
  <c r="O54" i="12" s="1"/>
  <c r="O57" i="12" s="1"/>
  <c r="O60" i="12" s="1"/>
  <c r="N33" i="12"/>
  <c r="M33" i="12"/>
  <c r="L33" i="12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H33" i="12"/>
  <c r="H49" i="12" s="1"/>
  <c r="H52" i="12" s="1"/>
  <c r="H54" i="12" s="1"/>
  <c r="H57" i="12" s="1"/>
  <c r="H60" i="12" s="1"/>
  <c r="G33" i="12"/>
  <c r="F33" i="12"/>
  <c r="E33" i="12"/>
  <c r="D33" i="12"/>
  <c r="C33" i="12"/>
  <c r="U52" i="13"/>
  <c r="U54" i="13" s="1"/>
  <c r="U57" i="13" s="1"/>
  <c r="U60" i="13" s="1"/>
  <c r="V49" i="13"/>
  <c r="V52" i="13" s="1"/>
  <c r="V54" i="13" s="1"/>
  <c r="V57" i="13" s="1"/>
  <c r="V60" i="13" s="1"/>
  <c r="U49" i="13"/>
  <c r="N49" i="13"/>
  <c r="N52" i="13" s="1"/>
  <c r="N54" i="13" s="1"/>
  <c r="N57" i="13" s="1"/>
  <c r="N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M49" i="13" s="1"/>
  <c r="M52" i="13" s="1"/>
  <c r="M54" i="13" s="1"/>
  <c r="M57" i="13" s="1"/>
  <c r="M60" i="13" s="1"/>
  <c r="L48" i="13"/>
  <c r="K48" i="13"/>
  <c r="J48" i="13"/>
  <c r="I48" i="13"/>
  <c r="H48" i="13"/>
  <c r="G48" i="13"/>
  <c r="F48" i="13"/>
  <c r="E48" i="13"/>
  <c r="E49" i="13" s="1"/>
  <c r="E52" i="13" s="1"/>
  <c r="E54" i="13" s="1"/>
  <c r="E57" i="13" s="1"/>
  <c r="E60" i="13" s="1"/>
  <c r="D48" i="13"/>
  <c r="C48" i="13"/>
  <c r="AA33" i="13"/>
  <c r="AA49" i="13" s="1"/>
  <c r="AA52" i="13" s="1"/>
  <c r="AA54" i="13" s="1"/>
  <c r="AA57" i="13" s="1"/>
  <c r="AA60" i="13" s="1"/>
  <c r="Y33" i="13"/>
  <c r="X33" i="13"/>
  <c r="W33" i="13"/>
  <c r="V33" i="13"/>
  <c r="U33" i="13"/>
  <c r="T33" i="13"/>
  <c r="T49" i="13" s="1"/>
  <c r="T52" i="13" s="1"/>
  <c r="T54" i="13" s="1"/>
  <c r="T57" i="13" s="1"/>
  <c r="T60" i="13" s="1"/>
  <c r="S33" i="13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O33" i="13"/>
  <c r="O49" i="13" s="1"/>
  <c r="O52" i="13" s="1"/>
  <c r="O54" i="13" s="1"/>
  <c r="O57" i="13" s="1"/>
  <c r="O60" i="13" s="1"/>
  <c r="N33" i="13"/>
  <c r="M33" i="13"/>
  <c r="L33" i="13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H33" i="13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D49" i="13" s="1"/>
  <c r="D52" i="13" s="1"/>
  <c r="D54" i="13" s="1"/>
  <c r="D57" i="13" s="1"/>
  <c r="D60" i="13" s="1"/>
  <c r="C33" i="13"/>
  <c r="T49" i="14"/>
  <c r="T52" i="14" s="1"/>
  <c r="T54" i="14" s="1"/>
  <c r="T57" i="14" s="1"/>
  <c r="T60" i="14" s="1"/>
  <c r="Q49" i="14"/>
  <c r="Q52" i="14" s="1"/>
  <c r="Q54" i="14" s="1"/>
  <c r="Q57" i="14" s="1"/>
  <c r="Q60" i="14" s="1"/>
  <c r="AA48" i="14"/>
  <c r="Y48" i="14"/>
  <c r="Y49" i="14" s="1"/>
  <c r="Y52" i="14" s="1"/>
  <c r="Y54" i="14" s="1"/>
  <c r="Y57" i="14" s="1"/>
  <c r="Y60" i="14" s="1"/>
  <c r="X48" i="14"/>
  <c r="Z48" i="14" s="1"/>
  <c r="W48" i="14"/>
  <c r="V48" i="14"/>
  <c r="U48" i="14"/>
  <c r="U49" i="14" s="1"/>
  <c r="U52" i="14" s="1"/>
  <c r="U54" i="14" s="1"/>
  <c r="U57" i="14" s="1"/>
  <c r="U60" i="14" s="1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X33" i="14"/>
  <c r="X49" i="14" s="1"/>
  <c r="Z49" i="14" s="1"/>
  <c r="W33" i="14"/>
  <c r="V33" i="14"/>
  <c r="U33" i="14"/>
  <c r="T33" i="14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M33" i="14"/>
  <c r="L33" i="14"/>
  <c r="L49" i="14" s="1"/>
  <c r="L52" i="14" s="1"/>
  <c r="L54" i="14" s="1"/>
  <c r="L57" i="14" s="1"/>
  <c r="L60" i="14" s="1"/>
  <c r="K33" i="14"/>
  <c r="J33" i="14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F33" i="14"/>
  <c r="E33" i="14"/>
  <c r="D33" i="14"/>
  <c r="D49" i="14" s="1"/>
  <c r="D52" i="14" s="1"/>
  <c r="D54" i="14" s="1"/>
  <c r="D57" i="14" s="1"/>
  <c r="D60" i="14" s="1"/>
  <c r="C33" i="14"/>
  <c r="U49" i="15"/>
  <c r="U52" i="15" s="1"/>
  <c r="U54" i="15" s="1"/>
  <c r="U57" i="15" s="1"/>
  <c r="U60" i="15" s="1"/>
  <c r="M49" i="15"/>
  <c r="M52" i="15" s="1"/>
  <c r="M54" i="15" s="1"/>
  <c r="M57" i="15" s="1"/>
  <c r="M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G49" i="15" s="1"/>
  <c r="G52" i="15" s="1"/>
  <c r="G54" i="15" s="1"/>
  <c r="G57" i="15" s="1"/>
  <c r="G60" i="15" s="1"/>
  <c r="F48" i="15"/>
  <c r="E48" i="15"/>
  <c r="E49" i="15" s="1"/>
  <c r="E52" i="15" s="1"/>
  <c r="E54" i="15" s="1"/>
  <c r="E57" i="15" s="1"/>
  <c r="E60" i="15" s="1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W33" i="15"/>
  <c r="V33" i="15"/>
  <c r="V49" i="15" s="1"/>
  <c r="V52" i="15" s="1"/>
  <c r="V54" i="15" s="1"/>
  <c r="V57" i="15" s="1"/>
  <c r="V60" i="15" s="1"/>
  <c r="U33" i="15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Q33" i="15"/>
  <c r="P33" i="15"/>
  <c r="P49" i="15" s="1"/>
  <c r="P52" i="15" s="1"/>
  <c r="P54" i="15" s="1"/>
  <c r="P57" i="15" s="1"/>
  <c r="P60" i="15" s="1"/>
  <c r="O33" i="15"/>
  <c r="N33" i="15"/>
  <c r="M33" i="15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I33" i="15"/>
  <c r="I49" i="15" s="1"/>
  <c r="I52" i="15" s="1"/>
  <c r="I54" i="15" s="1"/>
  <c r="I57" i="15" s="1"/>
  <c r="I60" i="15" s="1"/>
  <c r="H33" i="15"/>
  <c r="G33" i="15"/>
  <c r="F33" i="15"/>
  <c r="E33" i="15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AA48" i="16"/>
  <c r="Y48" i="16"/>
  <c r="X48" i="16"/>
  <c r="Z48" i="16" s="1"/>
  <c r="W48" i="16"/>
  <c r="V48" i="16"/>
  <c r="U48" i="16"/>
  <c r="T48" i="16"/>
  <c r="T49" i="16" s="1"/>
  <c r="T52" i="16" s="1"/>
  <c r="T54" i="16" s="1"/>
  <c r="T57" i="16" s="1"/>
  <c r="T60" i="16" s="1"/>
  <c r="S48" i="16"/>
  <c r="R48" i="16"/>
  <c r="Q48" i="16"/>
  <c r="P48" i="16"/>
  <c r="O48" i="16"/>
  <c r="N48" i="16"/>
  <c r="M48" i="16"/>
  <c r="L48" i="16"/>
  <c r="L49" i="16" s="1"/>
  <c r="L52" i="16" s="1"/>
  <c r="L54" i="16" s="1"/>
  <c r="L57" i="16" s="1"/>
  <c r="L60" i="16" s="1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X33" i="16"/>
  <c r="W33" i="16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S33" i="16"/>
  <c r="R33" i="16"/>
  <c r="R49" i="16" s="1"/>
  <c r="R52" i="16" s="1"/>
  <c r="R54" i="16" s="1"/>
  <c r="R57" i="16" s="1"/>
  <c r="R60" i="16" s="1"/>
  <c r="Q33" i="16"/>
  <c r="P33" i="16"/>
  <c r="O33" i="16"/>
  <c r="O49" i="16" s="1"/>
  <c r="O52" i="16" s="1"/>
  <c r="O54" i="16" s="1"/>
  <c r="O57" i="16" s="1"/>
  <c r="O60" i="16" s="1"/>
  <c r="N33" i="16"/>
  <c r="M33" i="16"/>
  <c r="L33" i="16"/>
  <c r="K33" i="16"/>
  <c r="J33" i="16"/>
  <c r="J49" i="16" s="1"/>
  <c r="J52" i="16" s="1"/>
  <c r="J54" i="16" s="1"/>
  <c r="J57" i="16" s="1"/>
  <c r="J60" i="16" s="1"/>
  <c r="I33" i="16"/>
  <c r="H33" i="16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D33" i="16"/>
  <c r="C33" i="16"/>
  <c r="C49" i="16" s="1"/>
  <c r="C52" i="16" s="1"/>
  <c r="C54" i="16" s="1"/>
  <c r="C57" i="16" s="1"/>
  <c r="C60" i="16" s="1"/>
  <c r="AA48" i="17"/>
  <c r="Y48" i="17"/>
  <c r="X48" i="17"/>
  <c r="Z48" i="17" s="1"/>
  <c r="W48" i="17"/>
  <c r="V48" i="17"/>
  <c r="U48" i="17"/>
  <c r="T48" i="17"/>
  <c r="S48" i="17"/>
  <c r="S49" i="17" s="1"/>
  <c r="S52" i="17" s="1"/>
  <c r="S54" i="17" s="1"/>
  <c r="S57" i="17" s="1"/>
  <c r="S60" i="17" s="1"/>
  <c r="R48" i="17"/>
  <c r="Q48" i="17"/>
  <c r="P48" i="17"/>
  <c r="P49" i="17" s="1"/>
  <c r="P52" i="17" s="1"/>
  <c r="P54" i="17" s="1"/>
  <c r="P57" i="17" s="1"/>
  <c r="P60" i="17" s="1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Z33" i="17"/>
  <c r="Y33" i="17"/>
  <c r="Y49" i="17" s="1"/>
  <c r="Y52" i="17" s="1"/>
  <c r="Y54" i="17" s="1"/>
  <c r="Y57" i="17" s="1"/>
  <c r="Y60" i="17" s="1"/>
  <c r="X33" i="17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S33" i="17"/>
  <c r="R33" i="17"/>
  <c r="Q33" i="17"/>
  <c r="P33" i="17"/>
  <c r="O33" i="17"/>
  <c r="N33" i="17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G33" i="17"/>
  <c r="G49" i="17" s="1"/>
  <c r="G52" i="17" s="1"/>
  <c r="G54" i="17" s="1"/>
  <c r="G57" i="17" s="1"/>
  <c r="G60" i="17" s="1"/>
  <c r="F33" i="17"/>
  <c r="E33" i="17"/>
  <c r="D33" i="17"/>
  <c r="D49" i="17" s="1"/>
  <c r="D52" i="17" s="1"/>
  <c r="D54" i="17" s="1"/>
  <c r="D57" i="17" s="1"/>
  <c r="D60" i="17" s="1"/>
  <c r="C33" i="17"/>
  <c r="Q49" i="18"/>
  <c r="Q52" i="18" s="1"/>
  <c r="Q54" i="18" s="1"/>
  <c r="Q57" i="18" s="1"/>
  <c r="Q60" i="18" s="1"/>
  <c r="AA48" i="18"/>
  <c r="Z48" i="18"/>
  <c r="Y48" i="18"/>
  <c r="X48" i="18"/>
  <c r="W48" i="18"/>
  <c r="W49" i="18" s="1"/>
  <c r="W52" i="18" s="1"/>
  <c r="W54" i="18" s="1"/>
  <c r="W57" i="18" s="1"/>
  <c r="W60" i="18" s="1"/>
  <c r="V48" i="18"/>
  <c r="U48" i="18"/>
  <c r="T48" i="18"/>
  <c r="S48" i="18"/>
  <c r="R48" i="18"/>
  <c r="R49" i="18" s="1"/>
  <c r="R52" i="18" s="1"/>
  <c r="R54" i="18" s="1"/>
  <c r="R57" i="18" s="1"/>
  <c r="R60" i="18" s="1"/>
  <c r="Q48" i="18"/>
  <c r="P48" i="18"/>
  <c r="O48" i="18"/>
  <c r="O49" i="18" s="1"/>
  <c r="O52" i="18" s="1"/>
  <c r="O54" i="18" s="1"/>
  <c r="O57" i="18" s="1"/>
  <c r="O60" i="18" s="1"/>
  <c r="N48" i="18"/>
  <c r="M48" i="18"/>
  <c r="L48" i="18"/>
  <c r="K48" i="18"/>
  <c r="J48" i="18"/>
  <c r="J49" i="18" s="1"/>
  <c r="J52" i="18" s="1"/>
  <c r="J54" i="18" s="1"/>
  <c r="J57" i="18" s="1"/>
  <c r="J60" i="18" s="1"/>
  <c r="I48" i="18"/>
  <c r="H48" i="18"/>
  <c r="G48" i="18"/>
  <c r="F48" i="18"/>
  <c r="E48" i="18"/>
  <c r="D48" i="18"/>
  <c r="C48" i="18"/>
  <c r="AA33" i="18"/>
  <c r="Y33" i="18"/>
  <c r="Y49" i="18" s="1"/>
  <c r="Y52" i="18" s="1"/>
  <c r="Y54" i="18" s="1"/>
  <c r="Y57" i="18" s="1"/>
  <c r="Y60" i="18" s="1"/>
  <c r="X33" i="18"/>
  <c r="W33" i="18"/>
  <c r="V33" i="18"/>
  <c r="V49" i="18" s="1"/>
  <c r="V52" i="18" s="1"/>
  <c r="V54" i="18" s="1"/>
  <c r="V57" i="18" s="1"/>
  <c r="V60" i="18" s="1"/>
  <c r="U33" i="18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Q33" i="18"/>
  <c r="P33" i="18"/>
  <c r="P49" i="18" s="1"/>
  <c r="P52" i="18" s="1"/>
  <c r="P54" i="18" s="1"/>
  <c r="P57" i="18" s="1"/>
  <c r="P60" i="18" s="1"/>
  <c r="O33" i="18"/>
  <c r="N33" i="18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J33" i="18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F33" i="18"/>
  <c r="F49" i="18" s="1"/>
  <c r="F52" i="18" s="1"/>
  <c r="F54" i="18" s="1"/>
  <c r="F57" i="18" s="1"/>
  <c r="F60" i="18" s="1"/>
  <c r="E33" i="18"/>
  <c r="D33" i="18"/>
  <c r="C33" i="18"/>
  <c r="H49" i="19"/>
  <c r="H52" i="19" s="1"/>
  <c r="H54" i="19" s="1"/>
  <c r="H57" i="19" s="1"/>
  <c r="H60" i="19" s="1"/>
  <c r="AA48" i="19"/>
  <c r="Z48" i="19"/>
  <c r="Y48" i="19"/>
  <c r="Y49" i="19" s="1"/>
  <c r="Y52" i="19" s="1"/>
  <c r="Y54" i="19" s="1"/>
  <c r="Y57" i="19" s="1"/>
  <c r="Y60" i="19" s="1"/>
  <c r="X48" i="19"/>
  <c r="W48" i="19"/>
  <c r="V48" i="19"/>
  <c r="V49" i="19" s="1"/>
  <c r="V52" i="19" s="1"/>
  <c r="V54" i="19" s="1"/>
  <c r="V57" i="19" s="1"/>
  <c r="V60" i="19" s="1"/>
  <c r="U48" i="19"/>
  <c r="T48" i="19"/>
  <c r="S48" i="19"/>
  <c r="R48" i="19"/>
  <c r="Q48" i="19"/>
  <c r="Q49" i="19" s="1"/>
  <c r="Q52" i="19" s="1"/>
  <c r="Q54" i="19" s="1"/>
  <c r="Q57" i="19" s="1"/>
  <c r="Q60" i="19" s="1"/>
  <c r="P48" i="19"/>
  <c r="O48" i="19"/>
  <c r="N48" i="19"/>
  <c r="N49" i="19" s="1"/>
  <c r="N52" i="19" s="1"/>
  <c r="N54" i="19" s="1"/>
  <c r="N57" i="19" s="1"/>
  <c r="N60" i="19" s="1"/>
  <c r="M48" i="19"/>
  <c r="L48" i="19"/>
  <c r="K48" i="19"/>
  <c r="J48" i="19"/>
  <c r="I48" i="19"/>
  <c r="H48" i="19"/>
  <c r="G48" i="19"/>
  <c r="F48" i="19"/>
  <c r="E48" i="19"/>
  <c r="D48" i="19"/>
  <c r="C48" i="19"/>
  <c r="C49" i="19" s="1"/>
  <c r="C52" i="19" s="1"/>
  <c r="C54" i="19" s="1"/>
  <c r="C57" i="19" s="1"/>
  <c r="C60" i="19" s="1"/>
  <c r="AA33" i="19"/>
  <c r="Y33" i="19"/>
  <c r="X33" i="19"/>
  <c r="X49" i="19" s="1"/>
  <c r="X52" i="19" s="1"/>
  <c r="Z52" i="19" s="1"/>
  <c r="W33" i="19"/>
  <c r="V33" i="19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R33" i="19"/>
  <c r="R49" i="19" s="1"/>
  <c r="R52" i="19" s="1"/>
  <c r="R54" i="19" s="1"/>
  <c r="R57" i="19" s="1"/>
  <c r="R60" i="19" s="1"/>
  <c r="Q33" i="19"/>
  <c r="P33" i="19"/>
  <c r="O33" i="19"/>
  <c r="N33" i="19"/>
  <c r="M33" i="19"/>
  <c r="L33" i="19"/>
  <c r="K33" i="19"/>
  <c r="J33" i="19"/>
  <c r="J49" i="19" s="1"/>
  <c r="J52" i="19" s="1"/>
  <c r="J54" i="19" s="1"/>
  <c r="J57" i="19" s="1"/>
  <c r="J60" i="19" s="1"/>
  <c r="I33" i="19"/>
  <c r="H33" i="19"/>
  <c r="G33" i="19"/>
  <c r="G49" i="19" s="1"/>
  <c r="G52" i="19" s="1"/>
  <c r="G54" i="19" s="1"/>
  <c r="G57" i="19" s="1"/>
  <c r="G60" i="19" s="1"/>
  <c r="F33" i="19"/>
  <c r="E33" i="19"/>
  <c r="E49" i="19" s="1"/>
  <c r="E52" i="19" s="1"/>
  <c r="E54" i="19" s="1"/>
  <c r="E57" i="19" s="1"/>
  <c r="E60" i="19" s="1"/>
  <c r="D33" i="19"/>
  <c r="C33" i="19"/>
  <c r="AA49" i="20"/>
  <c r="AA52" i="20" s="1"/>
  <c r="AA54" i="20" s="1"/>
  <c r="AA57" i="20" s="1"/>
  <c r="AA60" i="20" s="1"/>
  <c r="X49" i="20"/>
  <c r="Z49" i="20" s="1"/>
  <c r="W49" i="20"/>
  <c r="W52" i="20" s="1"/>
  <c r="W54" i="20" s="1"/>
  <c r="W57" i="20" s="1"/>
  <c r="W60" i="20" s="1"/>
  <c r="AA48" i="20"/>
  <c r="Z48" i="20"/>
  <c r="Y48" i="20"/>
  <c r="X48" i="20"/>
  <c r="W48" i="20"/>
  <c r="V48" i="20"/>
  <c r="U48" i="20"/>
  <c r="T48" i="20"/>
  <c r="S48" i="20"/>
  <c r="S49" i="20" s="1"/>
  <c r="S52" i="20" s="1"/>
  <c r="S54" i="20" s="1"/>
  <c r="S57" i="20" s="1"/>
  <c r="S60" i="20" s="1"/>
  <c r="R48" i="20"/>
  <c r="Q48" i="20"/>
  <c r="P48" i="20"/>
  <c r="O48" i="20"/>
  <c r="N48" i="20"/>
  <c r="M48" i="20"/>
  <c r="L48" i="20"/>
  <c r="K48" i="20"/>
  <c r="K49" i="20" s="1"/>
  <c r="K52" i="20" s="1"/>
  <c r="K54" i="20" s="1"/>
  <c r="K57" i="20" s="1"/>
  <c r="K60" i="20" s="1"/>
  <c r="J48" i="20"/>
  <c r="I48" i="20"/>
  <c r="I49" i="20" s="1"/>
  <c r="I52" i="20" s="1"/>
  <c r="I54" i="20" s="1"/>
  <c r="I57" i="20" s="1"/>
  <c r="I60" i="20" s="1"/>
  <c r="H48" i="20"/>
  <c r="G48" i="20"/>
  <c r="F48" i="20"/>
  <c r="E48" i="20"/>
  <c r="D48" i="20"/>
  <c r="C48" i="20"/>
  <c r="AA33" i="20"/>
  <c r="Z33" i="20"/>
  <c r="Y33" i="20"/>
  <c r="X33" i="20"/>
  <c r="W33" i="20"/>
  <c r="V33" i="20"/>
  <c r="U33" i="20"/>
  <c r="U49" i="20" s="1"/>
  <c r="U52" i="20" s="1"/>
  <c r="U54" i="20" s="1"/>
  <c r="U57" i="20" s="1"/>
  <c r="U60" i="20" s="1"/>
  <c r="T33" i="20"/>
  <c r="S33" i="20"/>
  <c r="R33" i="20"/>
  <c r="R49" i="20" s="1"/>
  <c r="R52" i="20" s="1"/>
  <c r="R54" i="20" s="1"/>
  <c r="R57" i="20" s="1"/>
  <c r="R60" i="20" s="1"/>
  <c r="Q33" i="20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M33" i="20"/>
  <c r="L33" i="20"/>
  <c r="K33" i="20"/>
  <c r="J33" i="20"/>
  <c r="I33" i="20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R49" i="21"/>
  <c r="R52" i="21" s="1"/>
  <c r="R54" i="21" s="1"/>
  <c r="R57" i="21" s="1"/>
  <c r="R60" i="21" s="1"/>
  <c r="O49" i="21"/>
  <c r="O52" i="21" s="1"/>
  <c r="O54" i="21" s="1"/>
  <c r="O57" i="21" s="1"/>
  <c r="O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G49" i="21" s="1"/>
  <c r="G52" i="21" s="1"/>
  <c r="G54" i="21" s="1"/>
  <c r="G57" i="21" s="1"/>
  <c r="G60" i="21" s="1"/>
  <c r="F48" i="21"/>
  <c r="E48" i="21"/>
  <c r="D48" i="21"/>
  <c r="C48" i="21"/>
  <c r="AA33" i="21"/>
  <c r="AA49" i="21" s="1"/>
  <c r="AA52" i="21" s="1"/>
  <c r="AA54" i="21" s="1"/>
  <c r="AA57" i="21" s="1"/>
  <c r="AA60" i="21" s="1"/>
  <c r="Z33" i="21"/>
  <c r="Y33" i="21"/>
  <c r="X33" i="21"/>
  <c r="W33" i="21"/>
  <c r="W49" i="21" s="1"/>
  <c r="W52" i="21" s="1"/>
  <c r="W54" i="21" s="1"/>
  <c r="W57" i="21" s="1"/>
  <c r="W60" i="21" s="1"/>
  <c r="V33" i="21"/>
  <c r="U33" i="21"/>
  <c r="T33" i="21"/>
  <c r="S33" i="21"/>
  <c r="R33" i="21"/>
  <c r="Q33" i="21"/>
  <c r="Q49" i="21" s="1"/>
  <c r="Q52" i="21" s="1"/>
  <c r="Q54" i="21" s="1"/>
  <c r="Q57" i="21" s="1"/>
  <c r="Q60" i="21" s="1"/>
  <c r="P33" i="21"/>
  <c r="O33" i="2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G33" i="2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AA48" i="22"/>
  <c r="Z48" i="22"/>
  <c r="Y48" i="22"/>
  <c r="X48" i="22"/>
  <c r="W48" i="22"/>
  <c r="W49" i="22" s="1"/>
  <c r="W52" i="22" s="1"/>
  <c r="W54" i="22" s="1"/>
  <c r="W57" i="22" s="1"/>
  <c r="W60" i="22" s="1"/>
  <c r="V48" i="22"/>
  <c r="V49" i="22" s="1"/>
  <c r="V52" i="22" s="1"/>
  <c r="V54" i="22" s="1"/>
  <c r="V57" i="22" s="1"/>
  <c r="V60" i="22" s="1"/>
  <c r="U48" i="22"/>
  <c r="T48" i="22"/>
  <c r="S48" i="22"/>
  <c r="R48" i="22"/>
  <c r="Q48" i="22"/>
  <c r="P48" i="22"/>
  <c r="O48" i="22"/>
  <c r="O49" i="22" s="1"/>
  <c r="O52" i="22" s="1"/>
  <c r="O54" i="22" s="1"/>
  <c r="O57" i="22" s="1"/>
  <c r="O60" i="22" s="1"/>
  <c r="N48" i="22"/>
  <c r="M48" i="22"/>
  <c r="L48" i="22"/>
  <c r="K48" i="22"/>
  <c r="J48" i="22"/>
  <c r="I48" i="22"/>
  <c r="H48" i="22"/>
  <c r="G48" i="22"/>
  <c r="G49" i="22" s="1"/>
  <c r="G52" i="22" s="1"/>
  <c r="G54" i="22" s="1"/>
  <c r="G57" i="22" s="1"/>
  <c r="G60" i="22" s="1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X49" i="22" s="1"/>
  <c r="W33" i="22"/>
  <c r="V33" i="22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R33" i="22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N33" i="22"/>
  <c r="N49" i="22" s="1"/>
  <c r="N52" i="22" s="1"/>
  <c r="N54" i="22" s="1"/>
  <c r="N57" i="22" s="1"/>
  <c r="N60" i="22" s="1"/>
  <c r="M33" i="22"/>
  <c r="L33" i="22"/>
  <c r="K33" i="22"/>
  <c r="J33" i="22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C33" i="22"/>
  <c r="C49" i="22" s="1"/>
  <c r="C52" i="22" s="1"/>
  <c r="C54" i="22" s="1"/>
  <c r="C57" i="22" s="1"/>
  <c r="C60" i="22" s="1"/>
  <c r="F54" i="23"/>
  <c r="F57" i="23" s="1"/>
  <c r="F60" i="23" s="1"/>
  <c r="D52" i="23"/>
  <c r="D54" i="23" s="1"/>
  <c r="D57" i="23" s="1"/>
  <c r="D60" i="23" s="1"/>
  <c r="X49" i="23"/>
  <c r="U49" i="23"/>
  <c r="U52" i="23" s="1"/>
  <c r="U54" i="23" s="1"/>
  <c r="U57" i="23" s="1"/>
  <c r="U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P49" i="23" s="1"/>
  <c r="P52" i="23" s="1"/>
  <c r="P54" i="23" s="1"/>
  <c r="P57" i="23" s="1"/>
  <c r="P60" i="23" s="1"/>
  <c r="O48" i="23"/>
  <c r="N48" i="23"/>
  <c r="M48" i="23"/>
  <c r="L48" i="23"/>
  <c r="K48" i="23"/>
  <c r="J48" i="23"/>
  <c r="I48" i="23"/>
  <c r="H48" i="23"/>
  <c r="H49" i="23" s="1"/>
  <c r="H52" i="23" s="1"/>
  <c r="H54" i="23" s="1"/>
  <c r="H57" i="23" s="1"/>
  <c r="H60" i="23" s="1"/>
  <c r="G48" i="23"/>
  <c r="F48" i="23"/>
  <c r="F49" i="23" s="1"/>
  <c r="F52" i="23" s="1"/>
  <c r="E48" i="23"/>
  <c r="D48" i="23"/>
  <c r="C48" i="23"/>
  <c r="AA33" i="23"/>
  <c r="AA49" i="23" s="1"/>
  <c r="AA52" i="23" s="1"/>
  <c r="AA54" i="23" s="1"/>
  <c r="AA57" i="23" s="1"/>
  <c r="AA60" i="23" s="1"/>
  <c r="Z33" i="23"/>
  <c r="Y33" i="23"/>
  <c r="Y49" i="23" s="1"/>
  <c r="Y52" i="23" s="1"/>
  <c r="Y54" i="23" s="1"/>
  <c r="Y57" i="23" s="1"/>
  <c r="Y60" i="23" s="1"/>
  <c r="X33" i="23"/>
  <c r="W33" i="23"/>
  <c r="W49" i="23" s="1"/>
  <c r="W52" i="23" s="1"/>
  <c r="W54" i="23" s="1"/>
  <c r="W57" i="23" s="1"/>
  <c r="W60" i="23" s="1"/>
  <c r="V33" i="23"/>
  <c r="U33" i="23"/>
  <c r="T33" i="23"/>
  <c r="S33" i="23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O33" i="23"/>
  <c r="O49" i="23" s="1"/>
  <c r="O52" i="23" s="1"/>
  <c r="O54" i="23" s="1"/>
  <c r="O57" i="23" s="1"/>
  <c r="O60" i="23" s="1"/>
  <c r="N33" i="23"/>
  <c r="M33" i="23"/>
  <c r="M49" i="23" s="1"/>
  <c r="M52" i="23" s="1"/>
  <c r="M54" i="23" s="1"/>
  <c r="M57" i="23" s="1"/>
  <c r="M60" i="23" s="1"/>
  <c r="L33" i="23"/>
  <c r="K33" i="23"/>
  <c r="J33" i="23"/>
  <c r="I33" i="23"/>
  <c r="H33" i="23"/>
  <c r="G33" i="23"/>
  <c r="F33" i="23"/>
  <c r="E33" i="23"/>
  <c r="E49" i="23" s="1"/>
  <c r="E52" i="23" s="1"/>
  <c r="E54" i="23" s="1"/>
  <c r="E57" i="23" s="1"/>
  <c r="E60" i="23" s="1"/>
  <c r="D33" i="23"/>
  <c r="D49" i="23" s="1"/>
  <c r="C33" i="23"/>
  <c r="C49" i="23" s="1"/>
  <c r="C52" i="23" s="1"/>
  <c r="C54" i="23" s="1"/>
  <c r="C57" i="23" s="1"/>
  <c r="C60" i="23" s="1"/>
  <c r="W49" i="24"/>
  <c r="W52" i="24" s="1"/>
  <c r="W54" i="24" s="1"/>
  <c r="W57" i="24" s="1"/>
  <c r="W60" i="24" s="1"/>
  <c r="O49" i="24"/>
  <c r="O52" i="24" s="1"/>
  <c r="O54" i="24" s="1"/>
  <c r="O57" i="24" s="1"/>
  <c r="O60" i="24" s="1"/>
  <c r="D49" i="24"/>
  <c r="D52" i="24" s="1"/>
  <c r="D54" i="24" s="1"/>
  <c r="D57" i="24" s="1"/>
  <c r="D60" i="24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G49" i="24" s="1"/>
  <c r="G52" i="24" s="1"/>
  <c r="G54" i="24" s="1"/>
  <c r="G57" i="24" s="1"/>
  <c r="G60" i="24" s="1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X49" i="24" s="1"/>
  <c r="W33" i="24"/>
  <c r="V33" i="24"/>
  <c r="V49" i="24" s="1"/>
  <c r="V52" i="24" s="1"/>
  <c r="V54" i="24" s="1"/>
  <c r="V57" i="24" s="1"/>
  <c r="V60" i="24" s="1"/>
  <c r="U33" i="24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Q33" i="24"/>
  <c r="P33" i="24"/>
  <c r="P49" i="24" s="1"/>
  <c r="P52" i="24" s="1"/>
  <c r="P54" i="24" s="1"/>
  <c r="P57" i="24" s="1"/>
  <c r="P60" i="24" s="1"/>
  <c r="O33" i="24"/>
  <c r="N33" i="24"/>
  <c r="M33" i="24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I33" i="24"/>
  <c r="I49" i="24" s="1"/>
  <c r="I52" i="24" s="1"/>
  <c r="I54" i="24" s="1"/>
  <c r="I57" i="24" s="1"/>
  <c r="I60" i="24" s="1"/>
  <c r="H33" i="24"/>
  <c r="G33" i="24"/>
  <c r="F33" i="24"/>
  <c r="E33" i="24"/>
  <c r="D33" i="24"/>
  <c r="C33" i="24"/>
  <c r="C49" i="24" s="1"/>
  <c r="C52" i="24" s="1"/>
  <c r="C54" i="24" s="1"/>
  <c r="C57" i="24" s="1"/>
  <c r="C60" i="24" s="1"/>
  <c r="F49" i="25"/>
  <c r="F52" i="25" s="1"/>
  <c r="F54" i="25" s="1"/>
  <c r="F57" i="25" s="1"/>
  <c r="F60" i="25" s="1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O49" i="25" s="1"/>
  <c r="O52" i="25" s="1"/>
  <c r="O54" i="25" s="1"/>
  <c r="O57" i="25" s="1"/>
  <c r="O60" i="25" s="1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X33" i="25"/>
  <c r="W33" i="25"/>
  <c r="V33" i="25"/>
  <c r="V49" i="25" s="1"/>
  <c r="V52" i="25" s="1"/>
  <c r="V54" i="25" s="1"/>
  <c r="V57" i="25" s="1"/>
  <c r="V60" i="25" s="1"/>
  <c r="U33" i="25"/>
  <c r="T33" i="25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P33" i="25"/>
  <c r="P49" i="25" s="1"/>
  <c r="P52" i="25" s="1"/>
  <c r="P54" i="25" s="1"/>
  <c r="P57" i="25" s="1"/>
  <c r="P60" i="25" s="1"/>
  <c r="O33" i="25"/>
  <c r="N33" i="25"/>
  <c r="N49" i="25" s="1"/>
  <c r="N52" i="25" s="1"/>
  <c r="N54" i="25" s="1"/>
  <c r="N57" i="25" s="1"/>
  <c r="N60" i="25" s="1"/>
  <c r="M33" i="25"/>
  <c r="L33" i="25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F33" i="25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U49" i="26"/>
  <c r="U52" i="26" s="1"/>
  <c r="U54" i="26" s="1"/>
  <c r="U57" i="26" s="1"/>
  <c r="U60" i="26" s="1"/>
  <c r="S49" i="26"/>
  <c r="S52" i="26" s="1"/>
  <c r="S54" i="26" s="1"/>
  <c r="S57" i="26" s="1"/>
  <c r="S60" i="26" s="1"/>
  <c r="E49" i="26"/>
  <c r="E52" i="26" s="1"/>
  <c r="E54" i="26" s="1"/>
  <c r="E57" i="26" s="1"/>
  <c r="E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N49" i="26" s="1"/>
  <c r="N52" i="26" s="1"/>
  <c r="N54" i="26" s="1"/>
  <c r="N57" i="26" s="1"/>
  <c r="N60" i="26" s="1"/>
  <c r="M48" i="26"/>
  <c r="M49" i="26" s="1"/>
  <c r="M52" i="26" s="1"/>
  <c r="M54" i="26" s="1"/>
  <c r="M57" i="26" s="1"/>
  <c r="M60" i="26" s="1"/>
  <c r="L48" i="26"/>
  <c r="K48" i="26"/>
  <c r="J48" i="26"/>
  <c r="I48" i="26"/>
  <c r="H48" i="26"/>
  <c r="G48" i="26"/>
  <c r="F48" i="26"/>
  <c r="F49" i="26" s="1"/>
  <c r="F52" i="26" s="1"/>
  <c r="F54" i="26" s="1"/>
  <c r="F57" i="26" s="1"/>
  <c r="F60" i="26" s="1"/>
  <c r="E48" i="26"/>
  <c r="D48" i="26"/>
  <c r="C48" i="26"/>
  <c r="C49" i="26" s="1"/>
  <c r="C52" i="26" s="1"/>
  <c r="C54" i="26" s="1"/>
  <c r="C57" i="26" s="1"/>
  <c r="C60" i="26" s="1"/>
  <c r="AA33" i="26"/>
  <c r="AA49" i="26" s="1"/>
  <c r="AA52" i="26" s="1"/>
  <c r="AA54" i="26" s="1"/>
  <c r="AA57" i="26" s="1"/>
  <c r="AA60" i="26" s="1"/>
  <c r="Y33" i="26"/>
  <c r="X33" i="26"/>
  <c r="W33" i="26"/>
  <c r="V33" i="26"/>
  <c r="U33" i="26"/>
  <c r="T33" i="26"/>
  <c r="T49" i="26" s="1"/>
  <c r="T52" i="26" s="1"/>
  <c r="T54" i="26" s="1"/>
  <c r="T57" i="26" s="1"/>
  <c r="T60" i="26" s="1"/>
  <c r="S33" i="26"/>
  <c r="R33" i="26"/>
  <c r="R49" i="26" s="1"/>
  <c r="R52" i="26" s="1"/>
  <c r="R54" i="26" s="1"/>
  <c r="R57" i="26" s="1"/>
  <c r="R60" i="26" s="1"/>
  <c r="Q33" i="26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M33" i="26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I33" i="26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E33" i="26"/>
  <c r="D33" i="26"/>
  <c r="C33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X49" i="27" s="1"/>
  <c r="W33" i="27"/>
  <c r="V33" i="27"/>
  <c r="V49" i="27" s="1"/>
  <c r="V52" i="27" s="1"/>
  <c r="V54" i="27" s="1"/>
  <c r="V57" i="27" s="1"/>
  <c r="V60" i="27" s="1"/>
  <c r="U33" i="27"/>
  <c r="T33" i="27"/>
  <c r="S33" i="27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O33" i="27"/>
  <c r="N33" i="27"/>
  <c r="N49" i="27" s="1"/>
  <c r="N52" i="27" s="1"/>
  <c r="N54" i="27" s="1"/>
  <c r="N57" i="27" s="1"/>
  <c r="N60" i="27" s="1"/>
  <c r="M33" i="27"/>
  <c r="L33" i="27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H33" i="27"/>
  <c r="G33" i="27"/>
  <c r="F33" i="27"/>
  <c r="F49" i="27" s="1"/>
  <c r="F52" i="27" s="1"/>
  <c r="F54" i="27" s="1"/>
  <c r="F57" i="27" s="1"/>
  <c r="F60" i="27" s="1"/>
  <c r="E33" i="27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Y49" i="28"/>
  <c r="Y52" i="28" s="1"/>
  <c r="Y54" i="28" s="1"/>
  <c r="Y57" i="28" s="1"/>
  <c r="Y60" i="28" s="1"/>
  <c r="I49" i="28"/>
  <c r="I52" i="28" s="1"/>
  <c r="I54" i="28" s="1"/>
  <c r="I57" i="28" s="1"/>
  <c r="I60" i="28" s="1"/>
  <c r="AA48" i="28"/>
  <c r="Y48" i="28"/>
  <c r="X48" i="28"/>
  <c r="Z48" i="28" s="1"/>
  <c r="W48" i="28"/>
  <c r="V48" i="28"/>
  <c r="U48" i="28"/>
  <c r="T48" i="28"/>
  <c r="T49" i="28" s="1"/>
  <c r="T52" i="28" s="1"/>
  <c r="T54" i="28" s="1"/>
  <c r="T57" i="28" s="1"/>
  <c r="T60" i="28" s="1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Y33" i="28"/>
  <c r="X33" i="28"/>
  <c r="W33" i="28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S33" i="28"/>
  <c r="S49" i="28" s="1"/>
  <c r="S52" i="28" s="1"/>
  <c r="S54" i="28" s="1"/>
  <c r="S57" i="28" s="1"/>
  <c r="S60" i="28" s="1"/>
  <c r="R33" i="28"/>
  <c r="Q33" i="28"/>
  <c r="Q49" i="28" s="1"/>
  <c r="Q52" i="28" s="1"/>
  <c r="Q54" i="28" s="1"/>
  <c r="Q57" i="28" s="1"/>
  <c r="Q60" i="28" s="1"/>
  <c r="P33" i="28"/>
  <c r="O33" i="28"/>
  <c r="N33" i="28"/>
  <c r="N49" i="28" s="1"/>
  <c r="N52" i="28" s="1"/>
  <c r="N54" i="28" s="1"/>
  <c r="N57" i="28" s="1"/>
  <c r="N60" i="28" s="1"/>
  <c r="M33" i="28"/>
  <c r="M49" i="28" s="1"/>
  <c r="M52" i="28" s="1"/>
  <c r="M54" i="28" s="1"/>
  <c r="M57" i="28" s="1"/>
  <c r="M60" i="28" s="1"/>
  <c r="L33" i="28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E33" i="28"/>
  <c r="D33" i="28"/>
  <c r="C33" i="28"/>
  <c r="C49" i="28" s="1"/>
  <c r="C52" i="28" s="1"/>
  <c r="C54" i="28" s="1"/>
  <c r="C57" i="28" s="1"/>
  <c r="C60" i="28" s="1"/>
  <c r="E57" i="29"/>
  <c r="E60" i="29" s="1"/>
  <c r="F54" i="29"/>
  <c r="F57" i="29" s="1"/>
  <c r="F60" i="29" s="1"/>
  <c r="AA48" i="29"/>
  <c r="Y48" i="29"/>
  <c r="X48" i="29"/>
  <c r="Z48" i="29" s="1"/>
  <c r="W48" i="29"/>
  <c r="V48" i="29"/>
  <c r="U48" i="29"/>
  <c r="T48" i="29"/>
  <c r="S48" i="29"/>
  <c r="R48" i="29"/>
  <c r="R49" i="29" s="1"/>
  <c r="R52" i="29" s="1"/>
  <c r="R54" i="29" s="1"/>
  <c r="R57" i="29" s="1"/>
  <c r="R60" i="29" s="1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Y49" i="29" s="1"/>
  <c r="Y52" i="29" s="1"/>
  <c r="Y54" i="29" s="1"/>
  <c r="Y57" i="29" s="1"/>
  <c r="Y60" i="29" s="1"/>
  <c r="X33" i="29"/>
  <c r="W33" i="29"/>
  <c r="W49" i="29" s="1"/>
  <c r="W52" i="29" s="1"/>
  <c r="W54" i="29" s="1"/>
  <c r="W57" i="29" s="1"/>
  <c r="W60" i="29" s="1"/>
  <c r="V33" i="29"/>
  <c r="U33" i="29"/>
  <c r="T33" i="29"/>
  <c r="T49" i="29" s="1"/>
  <c r="T52" i="29" s="1"/>
  <c r="T54" i="29" s="1"/>
  <c r="T57" i="29" s="1"/>
  <c r="T60" i="29" s="1"/>
  <c r="S33" i="29"/>
  <c r="S49" i="29" s="1"/>
  <c r="S52" i="29" s="1"/>
  <c r="S54" i="29" s="1"/>
  <c r="S57" i="29" s="1"/>
  <c r="S60" i="29" s="1"/>
  <c r="R33" i="29"/>
  <c r="Q33" i="29"/>
  <c r="Q49" i="29" s="1"/>
  <c r="Q52" i="29" s="1"/>
  <c r="Q54" i="29" s="1"/>
  <c r="Q57" i="29" s="1"/>
  <c r="Q60" i="29" s="1"/>
  <c r="P33" i="29"/>
  <c r="P49" i="29" s="1"/>
  <c r="P52" i="29" s="1"/>
  <c r="P54" i="29" s="1"/>
  <c r="P57" i="29" s="1"/>
  <c r="P60" i="29" s="1"/>
  <c r="O33" i="29"/>
  <c r="O49" i="29" s="1"/>
  <c r="O52" i="29" s="1"/>
  <c r="O54" i="29" s="1"/>
  <c r="O57" i="29" s="1"/>
  <c r="O60" i="29" s="1"/>
  <c r="N33" i="29"/>
  <c r="M33" i="29"/>
  <c r="L33" i="29"/>
  <c r="K33" i="29"/>
  <c r="J33" i="29"/>
  <c r="I33" i="29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F49" i="29" s="1"/>
  <c r="F52" i="29" s="1"/>
  <c r="E33" i="29"/>
  <c r="E49" i="29" s="1"/>
  <c r="E52" i="29" s="1"/>
  <c r="E54" i="29" s="1"/>
  <c r="D33" i="29"/>
  <c r="C33" i="29"/>
  <c r="C49" i="29" s="1"/>
  <c r="C52" i="29" s="1"/>
  <c r="C54" i="29" s="1"/>
  <c r="C57" i="29" s="1"/>
  <c r="C60" i="29" s="1"/>
  <c r="Y52" i="30"/>
  <c r="Y54" i="30" s="1"/>
  <c r="Y57" i="30" s="1"/>
  <c r="Y60" i="30" s="1"/>
  <c r="Y49" i="30"/>
  <c r="I49" i="30"/>
  <c r="I52" i="30" s="1"/>
  <c r="I54" i="30" s="1"/>
  <c r="I57" i="30" s="1"/>
  <c r="I60" i="30" s="1"/>
  <c r="AA48" i="30"/>
  <c r="AA49" i="30" s="1"/>
  <c r="AA52" i="30" s="1"/>
  <c r="AA54" i="30" s="1"/>
  <c r="AA57" i="30" s="1"/>
  <c r="AA60" i="30" s="1"/>
  <c r="Z48" i="30"/>
  <c r="Y48" i="30"/>
  <c r="X48" i="30"/>
  <c r="W48" i="30"/>
  <c r="V48" i="30"/>
  <c r="U48" i="30"/>
  <c r="T48" i="30"/>
  <c r="S48" i="30"/>
  <c r="R48" i="30"/>
  <c r="Q48" i="30"/>
  <c r="Q49" i="30" s="1"/>
  <c r="Q52" i="30" s="1"/>
  <c r="Q54" i="30" s="1"/>
  <c r="Q57" i="30" s="1"/>
  <c r="Q60" i="30" s="1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C49" i="30" s="1"/>
  <c r="C52" i="30" s="1"/>
  <c r="C54" i="30" s="1"/>
  <c r="C57" i="30" s="1"/>
  <c r="C60" i="30" s="1"/>
  <c r="AA33" i="30"/>
  <c r="Y33" i="30"/>
  <c r="X33" i="30"/>
  <c r="W33" i="30"/>
  <c r="V33" i="30"/>
  <c r="V49" i="30" s="1"/>
  <c r="V52" i="30" s="1"/>
  <c r="V54" i="30" s="1"/>
  <c r="V57" i="30" s="1"/>
  <c r="V60" i="30" s="1"/>
  <c r="U33" i="30"/>
  <c r="U49" i="30" s="1"/>
  <c r="U52" i="30" s="1"/>
  <c r="U54" i="30" s="1"/>
  <c r="U57" i="30" s="1"/>
  <c r="U60" i="30" s="1"/>
  <c r="T33" i="30"/>
  <c r="T49" i="30" s="1"/>
  <c r="T52" i="30" s="1"/>
  <c r="T54" i="30" s="1"/>
  <c r="T57" i="30" s="1"/>
  <c r="T60" i="30" s="1"/>
  <c r="S33" i="30"/>
  <c r="R33" i="30"/>
  <c r="R49" i="30" s="1"/>
  <c r="R52" i="30" s="1"/>
  <c r="R54" i="30" s="1"/>
  <c r="R57" i="30" s="1"/>
  <c r="R60" i="30" s="1"/>
  <c r="Q33" i="30"/>
  <c r="P33" i="30"/>
  <c r="P49" i="30" s="1"/>
  <c r="P52" i="30" s="1"/>
  <c r="P54" i="30" s="1"/>
  <c r="P57" i="30" s="1"/>
  <c r="P60" i="30" s="1"/>
  <c r="O33" i="30"/>
  <c r="O49" i="30" s="1"/>
  <c r="O52" i="30" s="1"/>
  <c r="O54" i="30" s="1"/>
  <c r="O57" i="30" s="1"/>
  <c r="O60" i="30" s="1"/>
  <c r="N33" i="30"/>
  <c r="M33" i="30"/>
  <c r="L33" i="30"/>
  <c r="L49" i="30" s="1"/>
  <c r="L52" i="30" s="1"/>
  <c r="L54" i="30" s="1"/>
  <c r="L57" i="30" s="1"/>
  <c r="L60" i="30" s="1"/>
  <c r="K33" i="30"/>
  <c r="J33" i="30"/>
  <c r="J49" i="30" s="1"/>
  <c r="J52" i="30" s="1"/>
  <c r="J54" i="30" s="1"/>
  <c r="J57" i="30" s="1"/>
  <c r="J60" i="30" s="1"/>
  <c r="I33" i="30"/>
  <c r="H33" i="30"/>
  <c r="H49" i="30" s="1"/>
  <c r="H52" i="30" s="1"/>
  <c r="H54" i="30" s="1"/>
  <c r="H57" i="30" s="1"/>
  <c r="H60" i="30" s="1"/>
  <c r="G33" i="30"/>
  <c r="G49" i="30" s="1"/>
  <c r="G52" i="30" s="1"/>
  <c r="G54" i="30" s="1"/>
  <c r="G57" i="30" s="1"/>
  <c r="G60" i="30" s="1"/>
  <c r="F33" i="30"/>
  <c r="F49" i="30" s="1"/>
  <c r="F52" i="30" s="1"/>
  <c r="F54" i="30" s="1"/>
  <c r="F57" i="30" s="1"/>
  <c r="F60" i="30" s="1"/>
  <c r="E33" i="30"/>
  <c r="E49" i="30" s="1"/>
  <c r="E52" i="30" s="1"/>
  <c r="E54" i="30" s="1"/>
  <c r="E57" i="30" s="1"/>
  <c r="E60" i="30" s="1"/>
  <c r="D33" i="30"/>
  <c r="C33" i="30"/>
  <c r="AA48" i="31"/>
  <c r="Y48" i="31"/>
  <c r="X48" i="31"/>
  <c r="Z48" i="31" s="1"/>
  <c r="W48" i="31"/>
  <c r="V48" i="31"/>
  <c r="U48" i="31"/>
  <c r="T48" i="31"/>
  <c r="S48" i="31"/>
  <c r="R48" i="31"/>
  <c r="R49" i="31" s="1"/>
  <c r="R52" i="31" s="1"/>
  <c r="R54" i="31" s="1"/>
  <c r="R57" i="31" s="1"/>
  <c r="R60" i="31" s="1"/>
  <c r="Q48" i="31"/>
  <c r="P48" i="31"/>
  <c r="O48" i="31"/>
  <c r="N48" i="31"/>
  <c r="M48" i="31"/>
  <c r="L48" i="31"/>
  <c r="K48" i="31"/>
  <c r="J48" i="31"/>
  <c r="J49" i="31" s="1"/>
  <c r="J52" i="31" s="1"/>
  <c r="J54" i="31" s="1"/>
  <c r="J57" i="31" s="1"/>
  <c r="J60" i="31" s="1"/>
  <c r="I48" i="3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Y33" i="31"/>
  <c r="Y49" i="31" s="1"/>
  <c r="Y52" i="31" s="1"/>
  <c r="Y54" i="31" s="1"/>
  <c r="Y57" i="31" s="1"/>
  <c r="Y60" i="31" s="1"/>
  <c r="X33" i="31"/>
  <c r="W33" i="31"/>
  <c r="W49" i="31" s="1"/>
  <c r="W52" i="31" s="1"/>
  <c r="W54" i="31" s="1"/>
  <c r="W57" i="31" s="1"/>
  <c r="W60" i="31" s="1"/>
  <c r="V33" i="3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R33" i="31"/>
  <c r="Q33" i="31"/>
  <c r="Q49" i="31" s="1"/>
  <c r="Q52" i="31" s="1"/>
  <c r="Q54" i="31" s="1"/>
  <c r="Q57" i="31" s="1"/>
  <c r="Q60" i="31" s="1"/>
  <c r="P33" i="31"/>
  <c r="P49" i="31" s="1"/>
  <c r="P52" i="31" s="1"/>
  <c r="P54" i="31" s="1"/>
  <c r="P57" i="31" s="1"/>
  <c r="P60" i="31" s="1"/>
  <c r="O33" i="31"/>
  <c r="O49" i="31" s="1"/>
  <c r="O52" i="31" s="1"/>
  <c r="O54" i="31" s="1"/>
  <c r="O57" i="31" s="1"/>
  <c r="O60" i="31" s="1"/>
  <c r="N33" i="31"/>
  <c r="M33" i="31"/>
  <c r="L33" i="31"/>
  <c r="K33" i="31"/>
  <c r="J33" i="31"/>
  <c r="I33" i="31"/>
  <c r="I49" i="31" s="1"/>
  <c r="I52" i="31" s="1"/>
  <c r="I54" i="31" s="1"/>
  <c r="I57" i="31" s="1"/>
  <c r="I60" i="31" s="1"/>
  <c r="H33" i="3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E49" i="31" s="1"/>
  <c r="E52" i="31" s="1"/>
  <c r="E54" i="31" s="1"/>
  <c r="E57" i="31" s="1"/>
  <c r="E60" i="31" s="1"/>
  <c r="D33" i="31"/>
  <c r="C33" i="31"/>
  <c r="C49" i="31" s="1"/>
  <c r="C52" i="31" s="1"/>
  <c r="C54" i="31" s="1"/>
  <c r="C57" i="31" s="1"/>
  <c r="C60" i="31" s="1"/>
  <c r="X49" i="32"/>
  <c r="Z49" i="32" s="1"/>
  <c r="P49" i="32"/>
  <c r="P52" i="32" s="1"/>
  <c r="P54" i="32" s="1"/>
  <c r="P57" i="32" s="1"/>
  <c r="P60" i="32" s="1"/>
  <c r="AA48" i="32"/>
  <c r="Z48" i="32"/>
  <c r="Y48" i="32"/>
  <c r="X48" i="32"/>
  <c r="W48" i="32"/>
  <c r="V48" i="32"/>
  <c r="U48" i="32"/>
  <c r="T48" i="32"/>
  <c r="S48" i="32"/>
  <c r="R48" i="32"/>
  <c r="Q48" i="32"/>
  <c r="Q49" i="32" s="1"/>
  <c r="Q52" i="32" s="1"/>
  <c r="Q54" i="32" s="1"/>
  <c r="Q57" i="32" s="1"/>
  <c r="Q60" i="32" s="1"/>
  <c r="P48" i="32"/>
  <c r="O48" i="32"/>
  <c r="N48" i="32"/>
  <c r="M48" i="32"/>
  <c r="L48" i="32"/>
  <c r="K48" i="32"/>
  <c r="J48" i="32"/>
  <c r="I48" i="32"/>
  <c r="I49" i="32" s="1"/>
  <c r="I52" i="32" s="1"/>
  <c r="I54" i="32" s="1"/>
  <c r="I57" i="32" s="1"/>
  <c r="I60" i="32" s="1"/>
  <c r="H48" i="32"/>
  <c r="G48" i="32"/>
  <c r="F48" i="32"/>
  <c r="E48" i="32"/>
  <c r="D48" i="32"/>
  <c r="C48" i="32"/>
  <c r="AA33" i="32"/>
  <c r="Z33" i="32"/>
  <c r="Y33" i="32"/>
  <c r="X33" i="32"/>
  <c r="W33" i="32"/>
  <c r="V33" i="32"/>
  <c r="U33" i="32"/>
  <c r="T33" i="32"/>
  <c r="S33" i="32"/>
  <c r="R33" i="32"/>
  <c r="Q33" i="32"/>
  <c r="P33" i="32"/>
  <c r="O33" i="32"/>
  <c r="O49" i="32" s="1"/>
  <c r="O52" i="32" s="1"/>
  <c r="O54" i="32" s="1"/>
  <c r="O57" i="32" s="1"/>
  <c r="O60" i="32" s="1"/>
  <c r="N33" i="32"/>
  <c r="N49" i="32" s="1"/>
  <c r="N52" i="32" s="1"/>
  <c r="N54" i="32" s="1"/>
  <c r="N57" i="32" s="1"/>
  <c r="N60" i="32" s="1"/>
  <c r="M33" i="32"/>
  <c r="L33" i="32"/>
  <c r="L49" i="32" s="1"/>
  <c r="L52" i="32" s="1"/>
  <c r="L54" i="32" s="1"/>
  <c r="L57" i="32" s="1"/>
  <c r="L60" i="32" s="1"/>
  <c r="K33" i="32"/>
  <c r="K49" i="32" s="1"/>
  <c r="K52" i="32" s="1"/>
  <c r="K54" i="32" s="1"/>
  <c r="K57" i="32" s="1"/>
  <c r="K60" i="32" s="1"/>
  <c r="J33" i="32"/>
  <c r="J49" i="32" s="1"/>
  <c r="J52" i="32" s="1"/>
  <c r="J54" i="32" s="1"/>
  <c r="J57" i="32" s="1"/>
  <c r="J60" i="32" s="1"/>
  <c r="I33" i="32"/>
  <c r="H33" i="32"/>
  <c r="G33" i="32"/>
  <c r="G49" i="32" s="1"/>
  <c r="G52" i="32" s="1"/>
  <c r="G54" i="32" s="1"/>
  <c r="G57" i="32" s="1"/>
  <c r="G60" i="32" s="1"/>
  <c r="F33" i="32"/>
  <c r="E33" i="32"/>
  <c r="D33" i="32"/>
  <c r="D49" i="32" s="1"/>
  <c r="D52" i="32" s="1"/>
  <c r="D54" i="32" s="1"/>
  <c r="D57" i="32" s="1"/>
  <c r="D60" i="32" s="1"/>
  <c r="C33" i="32"/>
  <c r="C49" i="32" s="1"/>
  <c r="C52" i="32" s="1"/>
  <c r="C54" i="32" s="1"/>
  <c r="C57" i="32" s="1"/>
  <c r="C60" i="32" s="1"/>
  <c r="H49" i="33"/>
  <c r="H52" i="33" s="1"/>
  <c r="H54" i="33" s="1"/>
  <c r="H57" i="33" s="1"/>
  <c r="H60" i="33" s="1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33" i="33"/>
  <c r="AA49" i="33" s="1"/>
  <c r="AA52" i="33" s="1"/>
  <c r="AA54" i="33" s="1"/>
  <c r="AA57" i="33" s="1"/>
  <c r="AA60" i="33" s="1"/>
  <c r="Y33" i="33"/>
  <c r="Y49" i="33" s="1"/>
  <c r="Y52" i="33" s="1"/>
  <c r="Y54" i="33" s="1"/>
  <c r="Y57" i="33" s="1"/>
  <c r="Y60" i="33" s="1"/>
  <c r="X33" i="33"/>
  <c r="W33" i="33"/>
  <c r="W49" i="33" s="1"/>
  <c r="W52" i="33" s="1"/>
  <c r="W54" i="33" s="1"/>
  <c r="W57" i="33" s="1"/>
  <c r="W60" i="33" s="1"/>
  <c r="V33" i="33"/>
  <c r="U33" i="33"/>
  <c r="T33" i="33"/>
  <c r="S33" i="33"/>
  <c r="R33" i="33"/>
  <c r="Q33" i="33"/>
  <c r="Q49" i="33" s="1"/>
  <c r="Q52" i="33" s="1"/>
  <c r="Q54" i="33" s="1"/>
  <c r="Q57" i="33" s="1"/>
  <c r="Q60" i="33" s="1"/>
  <c r="P33" i="33"/>
  <c r="P49" i="33" s="1"/>
  <c r="P52" i="33" s="1"/>
  <c r="P54" i="33" s="1"/>
  <c r="P57" i="33" s="1"/>
  <c r="P60" i="33" s="1"/>
  <c r="O33" i="33"/>
  <c r="O49" i="33" s="1"/>
  <c r="O52" i="33" s="1"/>
  <c r="O54" i="33" s="1"/>
  <c r="O57" i="33" s="1"/>
  <c r="O60" i="33" s="1"/>
  <c r="N33" i="33"/>
  <c r="M33" i="33"/>
  <c r="M49" i="33" s="1"/>
  <c r="M52" i="33" s="1"/>
  <c r="M54" i="33" s="1"/>
  <c r="M57" i="33" s="1"/>
  <c r="M60" i="33" s="1"/>
  <c r="L33" i="33"/>
  <c r="K33" i="33"/>
  <c r="J33" i="33"/>
  <c r="I33" i="33"/>
  <c r="H33" i="33"/>
  <c r="G33" i="33"/>
  <c r="G49" i="33" s="1"/>
  <c r="G52" i="33" s="1"/>
  <c r="G54" i="33" s="1"/>
  <c r="G57" i="33" s="1"/>
  <c r="G60" i="33" s="1"/>
  <c r="F33" i="33"/>
  <c r="F49" i="33" s="1"/>
  <c r="F52" i="33" s="1"/>
  <c r="F54" i="33" s="1"/>
  <c r="F57" i="33" s="1"/>
  <c r="F60" i="33" s="1"/>
  <c r="E33" i="33"/>
  <c r="E49" i="33" s="1"/>
  <c r="E52" i="33" s="1"/>
  <c r="E54" i="33" s="1"/>
  <c r="E57" i="33" s="1"/>
  <c r="E60" i="33" s="1"/>
  <c r="D33" i="33"/>
  <c r="C33" i="33"/>
  <c r="C49" i="33" s="1"/>
  <c r="C52" i="33" s="1"/>
  <c r="C54" i="33" s="1"/>
  <c r="C57" i="33" s="1"/>
  <c r="C60" i="33" s="1"/>
  <c r="I57" i="34"/>
  <c r="I60" i="34" s="1"/>
  <c r="W49" i="34"/>
  <c r="W52" i="34" s="1"/>
  <c r="W54" i="34" s="1"/>
  <c r="W57" i="34" s="1"/>
  <c r="W60" i="34" s="1"/>
  <c r="G49" i="34"/>
  <c r="G52" i="34" s="1"/>
  <c r="G54" i="34" s="1"/>
  <c r="G57" i="34" s="1"/>
  <c r="G60" i="34" s="1"/>
  <c r="D49" i="34"/>
  <c r="D52" i="34" s="1"/>
  <c r="D54" i="34" s="1"/>
  <c r="D57" i="34" s="1"/>
  <c r="D60" i="34" s="1"/>
  <c r="AA48" i="34"/>
  <c r="Y48" i="34"/>
  <c r="X48" i="34"/>
  <c r="W48" i="34"/>
  <c r="V48" i="34"/>
  <c r="U48" i="34"/>
  <c r="T48" i="34"/>
  <c r="S48" i="34"/>
  <c r="R48" i="34"/>
  <c r="Q48" i="34"/>
  <c r="P48" i="34"/>
  <c r="O48" i="34"/>
  <c r="O49" i="34" s="1"/>
  <c r="O52" i="34" s="1"/>
  <c r="O54" i="34" s="1"/>
  <c r="O57" i="34" s="1"/>
  <c r="O60" i="34" s="1"/>
  <c r="N48" i="34"/>
  <c r="M48" i="34"/>
  <c r="L48" i="34"/>
  <c r="L49" i="34" s="1"/>
  <c r="L52" i="34" s="1"/>
  <c r="L54" i="34" s="1"/>
  <c r="L57" i="34" s="1"/>
  <c r="L60" i="34" s="1"/>
  <c r="K48" i="34"/>
  <c r="J48" i="34"/>
  <c r="I48" i="34"/>
  <c r="H48" i="34"/>
  <c r="G48" i="34"/>
  <c r="F48" i="34"/>
  <c r="E48" i="34"/>
  <c r="D48" i="34"/>
  <c r="C48" i="34"/>
  <c r="AA33" i="34"/>
  <c r="Y33" i="34"/>
  <c r="X33" i="34"/>
  <c r="X49" i="34" s="1"/>
  <c r="W33" i="34"/>
  <c r="V33" i="34"/>
  <c r="V49" i="34" s="1"/>
  <c r="V52" i="34" s="1"/>
  <c r="V54" i="34" s="1"/>
  <c r="V57" i="34" s="1"/>
  <c r="V60" i="34" s="1"/>
  <c r="U33" i="34"/>
  <c r="U49" i="34" s="1"/>
  <c r="U52" i="34" s="1"/>
  <c r="U54" i="34" s="1"/>
  <c r="U57" i="34" s="1"/>
  <c r="U60" i="34" s="1"/>
  <c r="T33" i="34"/>
  <c r="T49" i="34" s="1"/>
  <c r="T52" i="34" s="1"/>
  <c r="T54" i="34" s="1"/>
  <c r="T57" i="34" s="1"/>
  <c r="T60" i="34" s="1"/>
  <c r="S33" i="34"/>
  <c r="R33" i="34"/>
  <c r="Q33" i="34"/>
  <c r="Q49" i="34" s="1"/>
  <c r="Q52" i="34" s="1"/>
  <c r="Q54" i="34" s="1"/>
  <c r="Q57" i="34" s="1"/>
  <c r="Q60" i="34" s="1"/>
  <c r="P33" i="34"/>
  <c r="O33" i="34"/>
  <c r="N33" i="34"/>
  <c r="N49" i="34" s="1"/>
  <c r="N52" i="34" s="1"/>
  <c r="N54" i="34" s="1"/>
  <c r="N57" i="34" s="1"/>
  <c r="N60" i="34" s="1"/>
  <c r="M33" i="34"/>
  <c r="M49" i="34" s="1"/>
  <c r="M52" i="34" s="1"/>
  <c r="M54" i="34" s="1"/>
  <c r="M57" i="34" s="1"/>
  <c r="M60" i="34" s="1"/>
  <c r="L33" i="34"/>
  <c r="K33" i="34"/>
  <c r="J33" i="34"/>
  <c r="J49" i="34" s="1"/>
  <c r="J52" i="34" s="1"/>
  <c r="J54" i="34" s="1"/>
  <c r="J57" i="34" s="1"/>
  <c r="J60" i="34" s="1"/>
  <c r="I33" i="34"/>
  <c r="I49" i="34" s="1"/>
  <c r="I52" i="34" s="1"/>
  <c r="I54" i="34" s="1"/>
  <c r="H33" i="34"/>
  <c r="H49" i="34" s="1"/>
  <c r="H52" i="34" s="1"/>
  <c r="H54" i="34" s="1"/>
  <c r="H57" i="34" s="1"/>
  <c r="H60" i="34" s="1"/>
  <c r="G33" i="34"/>
  <c r="F33" i="34"/>
  <c r="E33" i="34"/>
  <c r="D33" i="34"/>
  <c r="C33" i="34"/>
  <c r="X49" i="35"/>
  <c r="X52" i="35" s="1"/>
  <c r="N49" i="35"/>
  <c r="N52" i="35" s="1"/>
  <c r="N54" i="35" s="1"/>
  <c r="N57" i="35" s="1"/>
  <c r="N60" i="35" s="1"/>
  <c r="AA48" i="35"/>
  <c r="Y48" i="35"/>
  <c r="X48" i="35"/>
  <c r="Z48" i="35" s="1"/>
  <c r="W48" i="35"/>
  <c r="V48" i="35"/>
  <c r="U48" i="35"/>
  <c r="U49" i="35" s="1"/>
  <c r="U52" i="35" s="1"/>
  <c r="U54" i="35" s="1"/>
  <c r="U57" i="35" s="1"/>
  <c r="U60" i="35" s="1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F49" i="35" s="1"/>
  <c r="F52" i="35" s="1"/>
  <c r="F54" i="35" s="1"/>
  <c r="F57" i="35" s="1"/>
  <c r="F60" i="35" s="1"/>
  <c r="E48" i="35"/>
  <c r="D48" i="35"/>
  <c r="C48" i="35"/>
  <c r="AA33" i="35"/>
  <c r="AA49" i="35" s="1"/>
  <c r="AA52" i="35" s="1"/>
  <c r="AA54" i="35" s="1"/>
  <c r="AA57" i="35" s="1"/>
  <c r="AA60" i="35" s="1"/>
  <c r="Y33" i="35"/>
  <c r="X33" i="35"/>
  <c r="Z33" i="35" s="1"/>
  <c r="W33" i="35"/>
  <c r="W49" i="35" s="1"/>
  <c r="W52" i="35" s="1"/>
  <c r="W54" i="35" s="1"/>
  <c r="W57" i="35" s="1"/>
  <c r="W60" i="35" s="1"/>
  <c r="V33" i="35"/>
  <c r="U33" i="35"/>
  <c r="T33" i="35"/>
  <c r="T49" i="35" s="1"/>
  <c r="T52" i="35" s="1"/>
  <c r="T54" i="35" s="1"/>
  <c r="T57" i="35" s="1"/>
  <c r="T60" i="35" s="1"/>
  <c r="S33" i="35"/>
  <c r="R33" i="35"/>
  <c r="Q33" i="35"/>
  <c r="P33" i="35"/>
  <c r="O33" i="35"/>
  <c r="O49" i="35" s="1"/>
  <c r="O52" i="35" s="1"/>
  <c r="O54" i="35" s="1"/>
  <c r="O57" i="35" s="1"/>
  <c r="O60" i="35" s="1"/>
  <c r="N33" i="35"/>
  <c r="M33" i="35"/>
  <c r="M49" i="35" s="1"/>
  <c r="M52" i="35" s="1"/>
  <c r="M54" i="35" s="1"/>
  <c r="M57" i="35" s="1"/>
  <c r="M60" i="35" s="1"/>
  <c r="L33" i="35"/>
  <c r="L49" i="35" s="1"/>
  <c r="L52" i="35" s="1"/>
  <c r="L54" i="35" s="1"/>
  <c r="L57" i="35" s="1"/>
  <c r="L60" i="35" s="1"/>
  <c r="K33" i="35"/>
  <c r="K49" i="35" s="1"/>
  <c r="K52" i="35" s="1"/>
  <c r="K54" i="35" s="1"/>
  <c r="K57" i="35" s="1"/>
  <c r="K60" i="35" s="1"/>
  <c r="J33" i="35"/>
  <c r="I33" i="35"/>
  <c r="I49" i="35" s="1"/>
  <c r="I52" i="35" s="1"/>
  <c r="I54" i="35" s="1"/>
  <c r="I57" i="35" s="1"/>
  <c r="I60" i="35" s="1"/>
  <c r="H33" i="35"/>
  <c r="H49" i="35" s="1"/>
  <c r="H52" i="35" s="1"/>
  <c r="H54" i="35" s="1"/>
  <c r="H57" i="35" s="1"/>
  <c r="H60" i="35" s="1"/>
  <c r="G33" i="35"/>
  <c r="F33" i="35"/>
  <c r="E33" i="35"/>
  <c r="E49" i="35" s="1"/>
  <c r="E52" i="35" s="1"/>
  <c r="E54" i="35" s="1"/>
  <c r="E57" i="35" s="1"/>
  <c r="E60" i="35" s="1"/>
  <c r="D33" i="35"/>
  <c r="D49" i="35" s="1"/>
  <c r="D52" i="35" s="1"/>
  <c r="D54" i="35" s="1"/>
  <c r="D57" i="35" s="1"/>
  <c r="D60" i="35" s="1"/>
  <c r="C33" i="35"/>
  <c r="M54" i="36"/>
  <c r="M57" i="36" s="1"/>
  <c r="M60" i="36" s="1"/>
  <c r="W49" i="36"/>
  <c r="W52" i="36" s="1"/>
  <c r="W54" i="36" s="1"/>
  <c r="W57" i="36" s="1"/>
  <c r="W60" i="36" s="1"/>
  <c r="O49" i="36"/>
  <c r="O52" i="36" s="1"/>
  <c r="O54" i="36" s="1"/>
  <c r="O57" i="36" s="1"/>
  <c r="O60" i="36" s="1"/>
  <c r="AA48" i="36"/>
  <c r="Y48" i="36"/>
  <c r="X48" i="36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H49" i="36" s="1"/>
  <c r="H52" i="36" s="1"/>
  <c r="H54" i="36" s="1"/>
  <c r="H57" i="36" s="1"/>
  <c r="H60" i="36" s="1"/>
  <c r="G48" i="36"/>
  <c r="G49" i="36" s="1"/>
  <c r="G52" i="36" s="1"/>
  <c r="G54" i="36" s="1"/>
  <c r="G57" i="36" s="1"/>
  <c r="G60" i="36" s="1"/>
  <c r="F48" i="36"/>
  <c r="E48" i="36"/>
  <c r="D48" i="36"/>
  <c r="C48" i="36"/>
  <c r="AA33" i="36"/>
  <c r="AA49" i="36" s="1"/>
  <c r="AA52" i="36" s="1"/>
  <c r="AA54" i="36" s="1"/>
  <c r="AA57" i="36" s="1"/>
  <c r="AA60" i="36" s="1"/>
  <c r="Y33" i="36"/>
  <c r="Y49" i="36" s="1"/>
  <c r="Y52" i="36" s="1"/>
  <c r="Y54" i="36" s="1"/>
  <c r="Y57" i="36" s="1"/>
  <c r="Y60" i="36" s="1"/>
  <c r="X33" i="36"/>
  <c r="Z33" i="36" s="1"/>
  <c r="W33" i="36"/>
  <c r="V33" i="36"/>
  <c r="U33" i="36"/>
  <c r="U49" i="36" s="1"/>
  <c r="U52" i="36" s="1"/>
  <c r="U54" i="36" s="1"/>
  <c r="U57" i="36" s="1"/>
  <c r="U60" i="36" s="1"/>
  <c r="T33" i="36"/>
  <c r="T49" i="36" s="1"/>
  <c r="T52" i="36" s="1"/>
  <c r="T54" i="36" s="1"/>
  <c r="T57" i="36" s="1"/>
  <c r="T60" i="36" s="1"/>
  <c r="S33" i="36"/>
  <c r="S49" i="36" s="1"/>
  <c r="S52" i="36" s="1"/>
  <c r="S54" i="36" s="1"/>
  <c r="S57" i="36" s="1"/>
  <c r="S60" i="36" s="1"/>
  <c r="R33" i="36"/>
  <c r="Q33" i="36"/>
  <c r="Q49" i="36" s="1"/>
  <c r="Q52" i="36" s="1"/>
  <c r="Q54" i="36" s="1"/>
  <c r="Q57" i="36" s="1"/>
  <c r="Q60" i="36" s="1"/>
  <c r="P33" i="36"/>
  <c r="O33" i="36"/>
  <c r="N33" i="36"/>
  <c r="M33" i="36"/>
  <c r="M49" i="36" s="1"/>
  <c r="M52" i="36" s="1"/>
  <c r="L33" i="36"/>
  <c r="L49" i="36" s="1"/>
  <c r="L52" i="36" s="1"/>
  <c r="L54" i="36" s="1"/>
  <c r="L57" i="36" s="1"/>
  <c r="L60" i="36" s="1"/>
  <c r="K33" i="36"/>
  <c r="K49" i="36" s="1"/>
  <c r="K52" i="36" s="1"/>
  <c r="K54" i="36" s="1"/>
  <c r="K57" i="36" s="1"/>
  <c r="K60" i="36" s="1"/>
  <c r="J33" i="36"/>
  <c r="I33" i="36"/>
  <c r="I49" i="36" s="1"/>
  <c r="I52" i="36" s="1"/>
  <c r="I54" i="36" s="1"/>
  <c r="I57" i="36" s="1"/>
  <c r="I60" i="36" s="1"/>
  <c r="H33" i="36"/>
  <c r="G33" i="36"/>
  <c r="F33" i="36"/>
  <c r="E33" i="36"/>
  <c r="D33" i="36"/>
  <c r="C33" i="36"/>
  <c r="C49" i="36" s="1"/>
  <c r="C52" i="36" s="1"/>
  <c r="C54" i="36" s="1"/>
  <c r="C57" i="36" s="1"/>
  <c r="C60" i="36" s="1"/>
  <c r="N49" i="37"/>
  <c r="N52" i="37" s="1"/>
  <c r="N54" i="37" s="1"/>
  <c r="N57" i="37" s="1"/>
  <c r="N60" i="37" s="1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G49" i="37" s="1"/>
  <c r="G52" i="37" s="1"/>
  <c r="G54" i="37" s="1"/>
  <c r="G57" i="37" s="1"/>
  <c r="G60" i="37" s="1"/>
  <c r="F48" i="37"/>
  <c r="E48" i="37"/>
  <c r="D48" i="37"/>
  <c r="C48" i="37"/>
  <c r="AA33" i="37"/>
  <c r="Y33" i="37"/>
  <c r="X33" i="37"/>
  <c r="W33" i="37"/>
  <c r="V33" i="37"/>
  <c r="V49" i="37" s="1"/>
  <c r="V52" i="37" s="1"/>
  <c r="V54" i="37" s="1"/>
  <c r="V57" i="37" s="1"/>
  <c r="V60" i="37" s="1"/>
  <c r="U33" i="37"/>
  <c r="U49" i="37" s="1"/>
  <c r="U52" i="37" s="1"/>
  <c r="U54" i="37" s="1"/>
  <c r="U57" i="37" s="1"/>
  <c r="U60" i="37" s="1"/>
  <c r="T33" i="37"/>
  <c r="S33" i="37"/>
  <c r="R33" i="37"/>
  <c r="Q33" i="37"/>
  <c r="P33" i="37"/>
  <c r="O33" i="37"/>
  <c r="N33" i="37"/>
  <c r="M33" i="37"/>
  <c r="M49" i="37" s="1"/>
  <c r="M52" i="37" s="1"/>
  <c r="M54" i="37" s="1"/>
  <c r="M57" i="37" s="1"/>
  <c r="M60" i="37" s="1"/>
  <c r="L33" i="37"/>
  <c r="L49" i="37" s="1"/>
  <c r="L52" i="37" s="1"/>
  <c r="L54" i="37" s="1"/>
  <c r="L57" i="37" s="1"/>
  <c r="L60" i="37" s="1"/>
  <c r="K33" i="37"/>
  <c r="J33" i="37"/>
  <c r="I33" i="37"/>
  <c r="I49" i="37" s="1"/>
  <c r="I52" i="37" s="1"/>
  <c r="I54" i="37" s="1"/>
  <c r="I57" i="37" s="1"/>
  <c r="I60" i="37" s="1"/>
  <c r="H33" i="37"/>
  <c r="G33" i="37"/>
  <c r="F33" i="37"/>
  <c r="F49" i="37" s="1"/>
  <c r="F52" i="37" s="1"/>
  <c r="F54" i="37" s="1"/>
  <c r="F57" i="37" s="1"/>
  <c r="F60" i="37" s="1"/>
  <c r="E33" i="37"/>
  <c r="E49" i="37" s="1"/>
  <c r="E52" i="37" s="1"/>
  <c r="E54" i="37" s="1"/>
  <c r="E57" i="37" s="1"/>
  <c r="E60" i="37" s="1"/>
  <c r="D33" i="37"/>
  <c r="C33" i="37"/>
  <c r="U49" i="38"/>
  <c r="U52" i="38" s="1"/>
  <c r="U54" i="38" s="1"/>
  <c r="U57" i="38" s="1"/>
  <c r="U60" i="38" s="1"/>
  <c r="M49" i="38"/>
  <c r="M52" i="38" s="1"/>
  <c r="M54" i="38" s="1"/>
  <c r="M57" i="38" s="1"/>
  <c r="M60" i="38" s="1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F49" i="38" s="1"/>
  <c r="F52" i="38" s="1"/>
  <c r="F54" i="38" s="1"/>
  <c r="F57" i="38" s="1"/>
  <c r="F60" i="38" s="1"/>
  <c r="E48" i="38"/>
  <c r="E49" i="38" s="1"/>
  <c r="E52" i="38" s="1"/>
  <c r="E54" i="38" s="1"/>
  <c r="E57" i="38" s="1"/>
  <c r="E60" i="38" s="1"/>
  <c r="D48" i="38"/>
  <c r="C48" i="38"/>
  <c r="AA33" i="38"/>
  <c r="Y33" i="38"/>
  <c r="X33" i="38"/>
  <c r="X49" i="38" s="1"/>
  <c r="W33" i="38"/>
  <c r="W49" i="38" s="1"/>
  <c r="W52" i="38" s="1"/>
  <c r="W54" i="38" s="1"/>
  <c r="W57" i="38" s="1"/>
  <c r="W60" i="38" s="1"/>
  <c r="V33" i="38"/>
  <c r="U33" i="38"/>
  <c r="T33" i="38"/>
  <c r="T49" i="38" s="1"/>
  <c r="T52" i="38" s="1"/>
  <c r="T54" i="38" s="1"/>
  <c r="T57" i="38" s="1"/>
  <c r="T60" i="38" s="1"/>
  <c r="S33" i="38"/>
  <c r="R33" i="38"/>
  <c r="Q33" i="38"/>
  <c r="Q49" i="38" s="1"/>
  <c r="Q52" i="38" s="1"/>
  <c r="Q54" i="38" s="1"/>
  <c r="Q57" i="38" s="1"/>
  <c r="Q60" i="38" s="1"/>
  <c r="P33" i="38"/>
  <c r="O33" i="38"/>
  <c r="N33" i="38"/>
  <c r="M33" i="38"/>
  <c r="L33" i="38"/>
  <c r="K33" i="38"/>
  <c r="J33" i="38"/>
  <c r="J49" i="38" s="1"/>
  <c r="J52" i="38" s="1"/>
  <c r="J54" i="38" s="1"/>
  <c r="J57" i="38" s="1"/>
  <c r="J60" i="38" s="1"/>
  <c r="I33" i="38"/>
  <c r="I49" i="38" s="1"/>
  <c r="I52" i="38" s="1"/>
  <c r="I54" i="38" s="1"/>
  <c r="I57" i="38" s="1"/>
  <c r="I60" i="38" s="1"/>
  <c r="H33" i="38"/>
  <c r="G33" i="38"/>
  <c r="G49" i="38" s="1"/>
  <c r="G52" i="38" s="1"/>
  <c r="G54" i="38" s="1"/>
  <c r="G57" i="38" s="1"/>
  <c r="G60" i="38" s="1"/>
  <c r="F33" i="38"/>
  <c r="E33" i="38"/>
  <c r="D33" i="38"/>
  <c r="C33" i="38"/>
  <c r="L49" i="39"/>
  <c r="L52" i="39" s="1"/>
  <c r="L54" i="39" s="1"/>
  <c r="L57" i="39" s="1"/>
  <c r="L60" i="39" s="1"/>
  <c r="AA48" i="39"/>
  <c r="Y48" i="39"/>
  <c r="X48" i="39"/>
  <c r="W48" i="39"/>
  <c r="V48" i="39"/>
  <c r="U48" i="39"/>
  <c r="U49" i="39" s="1"/>
  <c r="U52" i="39" s="1"/>
  <c r="U54" i="39" s="1"/>
  <c r="U57" i="39" s="1"/>
  <c r="U60" i="39" s="1"/>
  <c r="T48" i="39"/>
  <c r="S48" i="39"/>
  <c r="R48" i="39"/>
  <c r="Q48" i="39"/>
  <c r="P48" i="39"/>
  <c r="O48" i="39"/>
  <c r="N48" i="39"/>
  <c r="M48" i="39"/>
  <c r="M49" i="39" s="1"/>
  <c r="M52" i="39" s="1"/>
  <c r="M54" i="39" s="1"/>
  <c r="M57" i="39" s="1"/>
  <c r="M60" i="39" s="1"/>
  <c r="L48" i="39"/>
  <c r="K48" i="39"/>
  <c r="J48" i="39"/>
  <c r="I48" i="39"/>
  <c r="H48" i="39"/>
  <c r="G48" i="39"/>
  <c r="F48" i="39"/>
  <c r="E48" i="39"/>
  <c r="D48" i="39"/>
  <c r="C48" i="39"/>
  <c r="AA33" i="39"/>
  <c r="Y33" i="39"/>
  <c r="X33" i="39"/>
  <c r="X49" i="39" s="1"/>
  <c r="W33" i="39"/>
  <c r="W49" i="39" s="1"/>
  <c r="W52" i="39" s="1"/>
  <c r="W54" i="39" s="1"/>
  <c r="W57" i="39" s="1"/>
  <c r="W60" i="39" s="1"/>
  <c r="V33" i="39"/>
  <c r="U33" i="39"/>
  <c r="T33" i="39"/>
  <c r="T49" i="39" s="1"/>
  <c r="T52" i="39" s="1"/>
  <c r="T54" i="39" s="1"/>
  <c r="T57" i="39" s="1"/>
  <c r="T60" i="39" s="1"/>
  <c r="S33" i="39"/>
  <c r="S49" i="39" s="1"/>
  <c r="S52" i="39" s="1"/>
  <c r="S54" i="39" s="1"/>
  <c r="S57" i="39" s="1"/>
  <c r="S60" i="39" s="1"/>
  <c r="R33" i="39"/>
  <c r="R49" i="39" s="1"/>
  <c r="R52" i="39" s="1"/>
  <c r="R54" i="39" s="1"/>
  <c r="R57" i="39" s="1"/>
  <c r="R60" i="39" s="1"/>
  <c r="Q33" i="39"/>
  <c r="Q49" i="39" s="1"/>
  <c r="Q52" i="39" s="1"/>
  <c r="Q54" i="39" s="1"/>
  <c r="Q57" i="39" s="1"/>
  <c r="Q60" i="39" s="1"/>
  <c r="P33" i="39"/>
  <c r="O33" i="39"/>
  <c r="N33" i="39"/>
  <c r="M33" i="39"/>
  <c r="L33" i="39"/>
  <c r="K33" i="39"/>
  <c r="K49" i="39" s="1"/>
  <c r="K52" i="39" s="1"/>
  <c r="K54" i="39" s="1"/>
  <c r="K57" i="39" s="1"/>
  <c r="K60" i="39" s="1"/>
  <c r="J33" i="39"/>
  <c r="J49" i="39" s="1"/>
  <c r="J52" i="39" s="1"/>
  <c r="J54" i="39" s="1"/>
  <c r="J57" i="39" s="1"/>
  <c r="J60" i="39" s="1"/>
  <c r="I33" i="39"/>
  <c r="I49" i="39" s="1"/>
  <c r="I52" i="39" s="1"/>
  <c r="I54" i="39" s="1"/>
  <c r="I57" i="39" s="1"/>
  <c r="I60" i="39" s="1"/>
  <c r="H33" i="39"/>
  <c r="H49" i="39" s="1"/>
  <c r="H52" i="39" s="1"/>
  <c r="H54" i="39" s="1"/>
  <c r="H57" i="39" s="1"/>
  <c r="H60" i="39" s="1"/>
  <c r="G33" i="39"/>
  <c r="F33" i="39"/>
  <c r="E33" i="39"/>
  <c r="D33" i="39"/>
  <c r="D49" i="39" s="1"/>
  <c r="D52" i="39" s="1"/>
  <c r="D54" i="39" s="1"/>
  <c r="D57" i="39" s="1"/>
  <c r="D60" i="39" s="1"/>
  <c r="C33" i="39"/>
  <c r="U49" i="40"/>
  <c r="U52" i="40" s="1"/>
  <c r="U54" i="40" s="1"/>
  <c r="U57" i="40" s="1"/>
  <c r="U60" i="40" s="1"/>
  <c r="AA48" i="40"/>
  <c r="Y48" i="40"/>
  <c r="Z48" i="40" s="1"/>
  <c r="X48" i="40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33" i="40"/>
  <c r="AA49" i="40" s="1"/>
  <c r="AA52" i="40" s="1"/>
  <c r="AA54" i="40" s="1"/>
  <c r="AA57" i="40" s="1"/>
  <c r="AA60" i="40" s="1"/>
  <c r="Y33" i="40"/>
  <c r="X33" i="40"/>
  <c r="W33" i="40"/>
  <c r="W49" i="40" s="1"/>
  <c r="W52" i="40" s="1"/>
  <c r="W54" i="40" s="1"/>
  <c r="W57" i="40" s="1"/>
  <c r="W60" i="40" s="1"/>
  <c r="V33" i="40"/>
  <c r="V49" i="40" s="1"/>
  <c r="V52" i="40" s="1"/>
  <c r="V54" i="40" s="1"/>
  <c r="V57" i="40" s="1"/>
  <c r="V60" i="40" s="1"/>
  <c r="U33" i="40"/>
  <c r="T33" i="40"/>
  <c r="T49" i="40" s="1"/>
  <c r="T52" i="40" s="1"/>
  <c r="T54" i="40" s="1"/>
  <c r="T57" i="40" s="1"/>
  <c r="T60" i="40" s="1"/>
  <c r="S33" i="40"/>
  <c r="S49" i="40" s="1"/>
  <c r="S52" i="40" s="1"/>
  <c r="S54" i="40" s="1"/>
  <c r="S57" i="40" s="1"/>
  <c r="S60" i="40" s="1"/>
  <c r="R33" i="40"/>
  <c r="Q33" i="40"/>
  <c r="P33" i="40"/>
  <c r="P49" i="40" s="1"/>
  <c r="P52" i="40" s="1"/>
  <c r="P54" i="40" s="1"/>
  <c r="P57" i="40" s="1"/>
  <c r="P60" i="40" s="1"/>
  <c r="O33" i="40"/>
  <c r="N33" i="40"/>
  <c r="M33" i="40"/>
  <c r="M49" i="40" s="1"/>
  <c r="M52" i="40" s="1"/>
  <c r="M54" i="40" s="1"/>
  <c r="M57" i="40" s="1"/>
  <c r="M60" i="40" s="1"/>
  <c r="L33" i="40"/>
  <c r="L49" i="40" s="1"/>
  <c r="L52" i="40" s="1"/>
  <c r="L54" i="40" s="1"/>
  <c r="L57" i="40" s="1"/>
  <c r="L60" i="40" s="1"/>
  <c r="K33" i="40"/>
  <c r="J33" i="40"/>
  <c r="I33" i="40"/>
  <c r="I49" i="40" s="1"/>
  <c r="I52" i="40" s="1"/>
  <c r="I54" i="40" s="1"/>
  <c r="I57" i="40" s="1"/>
  <c r="I60" i="40" s="1"/>
  <c r="H33" i="40"/>
  <c r="H49" i="40" s="1"/>
  <c r="H52" i="40" s="1"/>
  <c r="H54" i="40" s="1"/>
  <c r="H57" i="40" s="1"/>
  <c r="H60" i="40" s="1"/>
  <c r="G33" i="40"/>
  <c r="G49" i="40" s="1"/>
  <c r="G52" i="40" s="1"/>
  <c r="G54" i="40" s="1"/>
  <c r="G57" i="40" s="1"/>
  <c r="G60" i="40" s="1"/>
  <c r="F33" i="40"/>
  <c r="F49" i="40" s="1"/>
  <c r="F52" i="40" s="1"/>
  <c r="F54" i="40" s="1"/>
  <c r="F57" i="40" s="1"/>
  <c r="F60" i="40" s="1"/>
  <c r="E33" i="40"/>
  <c r="E49" i="40" s="1"/>
  <c r="E52" i="40" s="1"/>
  <c r="E54" i="40" s="1"/>
  <c r="E57" i="40" s="1"/>
  <c r="E60" i="40" s="1"/>
  <c r="D33" i="40"/>
  <c r="C33" i="40"/>
  <c r="AA48" i="41"/>
  <c r="Y48" i="41"/>
  <c r="X48" i="41"/>
  <c r="Z48" i="41" s="1"/>
  <c r="W48" i="41"/>
  <c r="V48" i="41"/>
  <c r="U48" i="41"/>
  <c r="U49" i="41" s="1"/>
  <c r="U52" i="41" s="1"/>
  <c r="U54" i="41" s="1"/>
  <c r="U57" i="41" s="1"/>
  <c r="U60" i="41" s="1"/>
  <c r="T48" i="41"/>
  <c r="S48" i="41"/>
  <c r="R48" i="41"/>
  <c r="Q48" i="41"/>
  <c r="P48" i="41"/>
  <c r="O48" i="41"/>
  <c r="N48" i="41"/>
  <c r="M48" i="41"/>
  <c r="M49" i="41" s="1"/>
  <c r="M52" i="41" s="1"/>
  <c r="M54" i="41" s="1"/>
  <c r="M57" i="41" s="1"/>
  <c r="M60" i="41" s="1"/>
  <c r="L48" i="41"/>
  <c r="K48" i="41"/>
  <c r="J48" i="41"/>
  <c r="I48" i="41"/>
  <c r="H48" i="41"/>
  <c r="G48" i="41"/>
  <c r="F48" i="41"/>
  <c r="E48" i="41"/>
  <c r="D48" i="41"/>
  <c r="C48" i="41"/>
  <c r="AA33" i="41"/>
  <c r="AA49" i="41" s="1"/>
  <c r="AA52" i="41" s="1"/>
  <c r="AA54" i="41" s="1"/>
  <c r="AA57" i="41" s="1"/>
  <c r="AA60" i="41" s="1"/>
  <c r="Y33" i="41"/>
  <c r="X33" i="41"/>
  <c r="W33" i="41"/>
  <c r="W49" i="41" s="1"/>
  <c r="W52" i="41" s="1"/>
  <c r="W54" i="41" s="1"/>
  <c r="W57" i="41" s="1"/>
  <c r="W60" i="41" s="1"/>
  <c r="V33" i="41"/>
  <c r="U33" i="41"/>
  <c r="T33" i="41"/>
  <c r="T49" i="41" s="1"/>
  <c r="T52" i="41" s="1"/>
  <c r="T54" i="41" s="1"/>
  <c r="T57" i="41" s="1"/>
  <c r="T60" i="41" s="1"/>
  <c r="S33" i="41"/>
  <c r="S49" i="41" s="1"/>
  <c r="S52" i="41" s="1"/>
  <c r="S54" i="41" s="1"/>
  <c r="S57" i="41" s="1"/>
  <c r="S60" i="41" s="1"/>
  <c r="R33" i="41"/>
  <c r="Q33" i="41"/>
  <c r="P33" i="41"/>
  <c r="O33" i="41"/>
  <c r="O49" i="41" s="1"/>
  <c r="O52" i="41" s="1"/>
  <c r="O54" i="41" s="1"/>
  <c r="O57" i="41" s="1"/>
  <c r="O60" i="41" s="1"/>
  <c r="N33" i="41"/>
  <c r="N49" i="41" s="1"/>
  <c r="N52" i="41" s="1"/>
  <c r="N54" i="41" s="1"/>
  <c r="N57" i="41" s="1"/>
  <c r="N60" i="41" s="1"/>
  <c r="M33" i="41"/>
  <c r="L33" i="41"/>
  <c r="K33" i="41"/>
  <c r="J33" i="41"/>
  <c r="I33" i="41"/>
  <c r="H33" i="41"/>
  <c r="G33" i="41"/>
  <c r="G49" i="41" s="1"/>
  <c r="G52" i="41" s="1"/>
  <c r="G54" i="41" s="1"/>
  <c r="G57" i="41" s="1"/>
  <c r="G60" i="41" s="1"/>
  <c r="F33" i="41"/>
  <c r="F49" i="41" s="1"/>
  <c r="F52" i="41" s="1"/>
  <c r="F54" i="41" s="1"/>
  <c r="F57" i="41" s="1"/>
  <c r="F60" i="41" s="1"/>
  <c r="E33" i="41"/>
  <c r="D33" i="41"/>
  <c r="D49" i="41" s="1"/>
  <c r="D52" i="41" s="1"/>
  <c r="D54" i="41" s="1"/>
  <c r="D57" i="41" s="1"/>
  <c r="D60" i="41" s="1"/>
  <c r="C33" i="41"/>
  <c r="V49" i="42"/>
  <c r="V52" i="42" s="1"/>
  <c r="V54" i="42" s="1"/>
  <c r="V57" i="42" s="1"/>
  <c r="V60" i="42" s="1"/>
  <c r="N49" i="42"/>
  <c r="N52" i="42" s="1"/>
  <c r="N54" i="42" s="1"/>
  <c r="N57" i="42" s="1"/>
  <c r="N60" i="42" s="1"/>
  <c r="AA48" i="42"/>
  <c r="Y48" i="42"/>
  <c r="X48" i="42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F49" i="42" s="1"/>
  <c r="F52" i="42" s="1"/>
  <c r="F54" i="42" s="1"/>
  <c r="F57" i="42" s="1"/>
  <c r="F60" i="42" s="1"/>
  <c r="E48" i="42"/>
  <c r="D48" i="42"/>
  <c r="C48" i="42"/>
  <c r="AA33" i="42"/>
  <c r="AA49" i="42" s="1"/>
  <c r="AA52" i="42" s="1"/>
  <c r="AA54" i="42" s="1"/>
  <c r="AA57" i="42" s="1"/>
  <c r="AA60" i="42" s="1"/>
  <c r="Y33" i="42"/>
  <c r="X33" i="42"/>
  <c r="W33" i="42"/>
  <c r="W49" i="42" s="1"/>
  <c r="W52" i="42" s="1"/>
  <c r="W54" i="42" s="1"/>
  <c r="W57" i="42" s="1"/>
  <c r="W60" i="42" s="1"/>
  <c r="V33" i="42"/>
  <c r="U33" i="42"/>
  <c r="U49" i="42" s="1"/>
  <c r="U52" i="42" s="1"/>
  <c r="U54" i="42" s="1"/>
  <c r="U57" i="42" s="1"/>
  <c r="U60" i="42" s="1"/>
  <c r="T33" i="42"/>
  <c r="S33" i="42"/>
  <c r="R33" i="42"/>
  <c r="Q33" i="42"/>
  <c r="P33" i="42"/>
  <c r="O33" i="42"/>
  <c r="N33" i="42"/>
  <c r="M33" i="42"/>
  <c r="M49" i="42" s="1"/>
  <c r="M52" i="42" s="1"/>
  <c r="M54" i="42" s="1"/>
  <c r="M57" i="42" s="1"/>
  <c r="M60" i="42" s="1"/>
  <c r="L33" i="42"/>
  <c r="K33" i="42"/>
  <c r="K49" i="42" s="1"/>
  <c r="K52" i="42" s="1"/>
  <c r="K54" i="42" s="1"/>
  <c r="K57" i="42" s="1"/>
  <c r="K60" i="42" s="1"/>
  <c r="J33" i="42"/>
  <c r="I33" i="42"/>
  <c r="H33" i="42"/>
  <c r="H49" i="42" s="1"/>
  <c r="H52" i="42" s="1"/>
  <c r="H54" i="42" s="1"/>
  <c r="H57" i="42" s="1"/>
  <c r="H60" i="42" s="1"/>
  <c r="G33" i="42"/>
  <c r="F33" i="42"/>
  <c r="E33" i="42"/>
  <c r="E49" i="42" s="1"/>
  <c r="E52" i="42" s="1"/>
  <c r="E54" i="42" s="1"/>
  <c r="E57" i="42" s="1"/>
  <c r="E60" i="42" s="1"/>
  <c r="D33" i="42"/>
  <c r="C33" i="42"/>
  <c r="M49" i="43"/>
  <c r="M52" i="43" s="1"/>
  <c r="M54" i="43" s="1"/>
  <c r="M57" i="43" s="1"/>
  <c r="M60" i="43" s="1"/>
  <c r="AA48" i="43"/>
  <c r="Y48" i="43"/>
  <c r="X48" i="43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C49" i="43" s="1"/>
  <c r="C52" i="43" s="1"/>
  <c r="C54" i="43" s="1"/>
  <c r="C57" i="43" s="1"/>
  <c r="C60" i="43" s="1"/>
  <c r="AA33" i="43"/>
  <c r="Y33" i="43"/>
  <c r="X33" i="43"/>
  <c r="W33" i="43"/>
  <c r="V33" i="43"/>
  <c r="U33" i="43"/>
  <c r="U49" i="43" s="1"/>
  <c r="U52" i="43" s="1"/>
  <c r="U54" i="43" s="1"/>
  <c r="U57" i="43" s="1"/>
  <c r="U60" i="43" s="1"/>
  <c r="T33" i="43"/>
  <c r="T49" i="43" s="1"/>
  <c r="T52" i="43" s="1"/>
  <c r="T54" i="43" s="1"/>
  <c r="T57" i="43" s="1"/>
  <c r="T60" i="43" s="1"/>
  <c r="S33" i="43"/>
  <c r="R33" i="43"/>
  <c r="R49" i="43" s="1"/>
  <c r="R52" i="43" s="1"/>
  <c r="R54" i="43" s="1"/>
  <c r="R57" i="43" s="1"/>
  <c r="R60" i="43" s="1"/>
  <c r="Q33" i="43"/>
  <c r="P33" i="43"/>
  <c r="P49" i="43" s="1"/>
  <c r="P52" i="43" s="1"/>
  <c r="P54" i="43" s="1"/>
  <c r="P57" i="43" s="1"/>
  <c r="P60" i="43" s="1"/>
  <c r="O33" i="43"/>
  <c r="O49" i="43" s="1"/>
  <c r="O52" i="43" s="1"/>
  <c r="O54" i="43" s="1"/>
  <c r="O57" i="43" s="1"/>
  <c r="O60" i="43" s="1"/>
  <c r="N33" i="43"/>
  <c r="M33" i="43"/>
  <c r="L33" i="43"/>
  <c r="L49" i="43" s="1"/>
  <c r="L52" i="43" s="1"/>
  <c r="L54" i="43" s="1"/>
  <c r="L57" i="43" s="1"/>
  <c r="L60" i="43" s="1"/>
  <c r="K33" i="43"/>
  <c r="J33" i="43"/>
  <c r="I33" i="43"/>
  <c r="H33" i="43"/>
  <c r="H49" i="43" s="1"/>
  <c r="H52" i="43" s="1"/>
  <c r="H54" i="43" s="1"/>
  <c r="H57" i="43" s="1"/>
  <c r="H60" i="43" s="1"/>
  <c r="G33" i="43"/>
  <c r="G49" i="43" s="1"/>
  <c r="G52" i="43" s="1"/>
  <c r="G54" i="43" s="1"/>
  <c r="G57" i="43" s="1"/>
  <c r="G60" i="43" s="1"/>
  <c r="F33" i="43"/>
  <c r="E33" i="43"/>
  <c r="E49" i="43" s="1"/>
  <c r="E52" i="43" s="1"/>
  <c r="E54" i="43" s="1"/>
  <c r="E57" i="43" s="1"/>
  <c r="E60" i="43" s="1"/>
  <c r="D33" i="43"/>
  <c r="D49" i="43" s="1"/>
  <c r="D52" i="43" s="1"/>
  <c r="D54" i="43" s="1"/>
  <c r="D57" i="43" s="1"/>
  <c r="D60" i="43" s="1"/>
  <c r="C33" i="43"/>
  <c r="AA48" i="44"/>
  <c r="Y48" i="44"/>
  <c r="X48" i="44"/>
  <c r="Z48" i="44" s="1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J49" i="44" s="1"/>
  <c r="J52" i="44" s="1"/>
  <c r="J54" i="44" s="1"/>
  <c r="J57" i="44" s="1"/>
  <c r="J60" i="44" s="1"/>
  <c r="I48" i="44"/>
  <c r="H48" i="44"/>
  <c r="G48" i="44"/>
  <c r="F48" i="44"/>
  <c r="E48" i="44"/>
  <c r="D48" i="44"/>
  <c r="C48" i="44"/>
  <c r="AA33" i="44"/>
  <c r="AA49" i="44" s="1"/>
  <c r="AA52" i="44" s="1"/>
  <c r="AA54" i="44" s="1"/>
  <c r="AA57" i="44" s="1"/>
  <c r="AA60" i="44" s="1"/>
  <c r="Y33" i="44"/>
  <c r="Y49" i="44" s="1"/>
  <c r="Y52" i="44" s="1"/>
  <c r="Y54" i="44" s="1"/>
  <c r="Y57" i="44" s="1"/>
  <c r="Y60" i="44" s="1"/>
  <c r="X33" i="44"/>
  <c r="W33" i="44"/>
  <c r="W49" i="44" s="1"/>
  <c r="W52" i="44" s="1"/>
  <c r="W54" i="44" s="1"/>
  <c r="W57" i="44" s="1"/>
  <c r="W60" i="44" s="1"/>
  <c r="V33" i="44"/>
  <c r="V49" i="44" s="1"/>
  <c r="V52" i="44" s="1"/>
  <c r="V54" i="44" s="1"/>
  <c r="V57" i="44" s="1"/>
  <c r="V60" i="44" s="1"/>
  <c r="U33" i="44"/>
  <c r="T33" i="44"/>
  <c r="T49" i="44" s="1"/>
  <c r="T52" i="44" s="1"/>
  <c r="T54" i="44" s="1"/>
  <c r="T57" i="44" s="1"/>
  <c r="T60" i="44" s="1"/>
  <c r="S33" i="44"/>
  <c r="S49" i="44" s="1"/>
  <c r="S52" i="44" s="1"/>
  <c r="S54" i="44" s="1"/>
  <c r="S57" i="44" s="1"/>
  <c r="S60" i="44" s="1"/>
  <c r="R33" i="44"/>
  <c r="Q33" i="44"/>
  <c r="P33" i="44"/>
  <c r="O33" i="44"/>
  <c r="O49" i="44" s="1"/>
  <c r="O52" i="44" s="1"/>
  <c r="O54" i="44" s="1"/>
  <c r="O57" i="44" s="1"/>
  <c r="O60" i="44" s="1"/>
  <c r="N33" i="44"/>
  <c r="N49" i="44" s="1"/>
  <c r="N52" i="44" s="1"/>
  <c r="N54" i="44" s="1"/>
  <c r="N57" i="44" s="1"/>
  <c r="N60" i="44" s="1"/>
  <c r="M33" i="44"/>
  <c r="M49" i="44" s="1"/>
  <c r="M52" i="44" s="1"/>
  <c r="M54" i="44" s="1"/>
  <c r="M57" i="44" s="1"/>
  <c r="M60" i="44" s="1"/>
  <c r="L33" i="44"/>
  <c r="L49" i="44" s="1"/>
  <c r="L52" i="44" s="1"/>
  <c r="L54" i="44" s="1"/>
  <c r="L57" i="44" s="1"/>
  <c r="L60" i="44" s="1"/>
  <c r="K33" i="44"/>
  <c r="J33" i="44"/>
  <c r="I33" i="44"/>
  <c r="H33" i="44"/>
  <c r="G33" i="44"/>
  <c r="F33" i="44"/>
  <c r="F49" i="44" s="1"/>
  <c r="F52" i="44" s="1"/>
  <c r="F54" i="44" s="1"/>
  <c r="F57" i="44" s="1"/>
  <c r="F60" i="44" s="1"/>
  <c r="E33" i="44"/>
  <c r="E49" i="44" s="1"/>
  <c r="E52" i="44" s="1"/>
  <c r="E54" i="44" s="1"/>
  <c r="E57" i="44" s="1"/>
  <c r="E60" i="44" s="1"/>
  <c r="D33" i="44"/>
  <c r="D49" i="44" s="1"/>
  <c r="D52" i="44" s="1"/>
  <c r="D54" i="44" s="1"/>
  <c r="D57" i="44" s="1"/>
  <c r="D60" i="44" s="1"/>
  <c r="C33" i="44"/>
  <c r="C49" i="44" s="1"/>
  <c r="C52" i="44" s="1"/>
  <c r="C54" i="44" s="1"/>
  <c r="C57" i="44" s="1"/>
  <c r="C60" i="44" s="1"/>
  <c r="S49" i="45"/>
  <c r="S52" i="45" s="1"/>
  <c r="S54" i="45" s="1"/>
  <c r="S57" i="45" s="1"/>
  <c r="S60" i="45" s="1"/>
  <c r="AA48" i="45"/>
  <c r="Y48" i="45"/>
  <c r="X48" i="45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33" i="45"/>
  <c r="AA49" i="45" s="1"/>
  <c r="AA52" i="45" s="1"/>
  <c r="AA54" i="45" s="1"/>
  <c r="AA57" i="45" s="1"/>
  <c r="AA60" i="45" s="1"/>
  <c r="Y33" i="45"/>
  <c r="Y49" i="45" s="1"/>
  <c r="Y52" i="45" s="1"/>
  <c r="Y54" i="45" s="1"/>
  <c r="Y57" i="45" s="1"/>
  <c r="Y60" i="45" s="1"/>
  <c r="X33" i="45"/>
  <c r="X49" i="45" s="1"/>
  <c r="W33" i="45"/>
  <c r="V33" i="45"/>
  <c r="U33" i="45"/>
  <c r="T33" i="45"/>
  <c r="S33" i="45"/>
  <c r="R33" i="45"/>
  <c r="R49" i="45" s="1"/>
  <c r="R52" i="45" s="1"/>
  <c r="R54" i="45" s="1"/>
  <c r="R57" i="45" s="1"/>
  <c r="R60" i="45" s="1"/>
  <c r="Q33" i="45"/>
  <c r="Q49" i="45" s="1"/>
  <c r="Q52" i="45" s="1"/>
  <c r="Q54" i="45" s="1"/>
  <c r="Q57" i="45" s="1"/>
  <c r="Q60" i="45" s="1"/>
  <c r="P33" i="45"/>
  <c r="P49" i="45" s="1"/>
  <c r="P52" i="45" s="1"/>
  <c r="P54" i="45" s="1"/>
  <c r="P57" i="45" s="1"/>
  <c r="P60" i="45" s="1"/>
  <c r="O33" i="45"/>
  <c r="O49" i="45" s="1"/>
  <c r="O52" i="45" s="1"/>
  <c r="O54" i="45" s="1"/>
  <c r="O57" i="45" s="1"/>
  <c r="O60" i="45" s="1"/>
  <c r="N33" i="45"/>
  <c r="M33" i="45"/>
  <c r="L33" i="45"/>
  <c r="L49" i="45" s="1"/>
  <c r="L52" i="45" s="1"/>
  <c r="L54" i="45" s="1"/>
  <c r="L57" i="45" s="1"/>
  <c r="L60" i="45" s="1"/>
  <c r="K33" i="45"/>
  <c r="K49" i="45" s="1"/>
  <c r="K52" i="45" s="1"/>
  <c r="K54" i="45" s="1"/>
  <c r="K57" i="45" s="1"/>
  <c r="K60" i="45" s="1"/>
  <c r="J33" i="45"/>
  <c r="I33" i="45"/>
  <c r="I49" i="45" s="1"/>
  <c r="I52" i="45" s="1"/>
  <c r="I54" i="45" s="1"/>
  <c r="I57" i="45" s="1"/>
  <c r="I60" i="45" s="1"/>
  <c r="H33" i="45"/>
  <c r="H49" i="45" s="1"/>
  <c r="H52" i="45" s="1"/>
  <c r="H54" i="45" s="1"/>
  <c r="H57" i="45" s="1"/>
  <c r="H60" i="45" s="1"/>
  <c r="G33" i="45"/>
  <c r="F33" i="45"/>
  <c r="E33" i="45"/>
  <c r="E49" i="45" s="1"/>
  <c r="E52" i="45" s="1"/>
  <c r="E54" i="45" s="1"/>
  <c r="E57" i="45" s="1"/>
  <c r="E60" i="45" s="1"/>
  <c r="D33" i="45"/>
  <c r="D49" i="45" s="1"/>
  <c r="D52" i="45" s="1"/>
  <c r="D54" i="45" s="1"/>
  <c r="D57" i="45" s="1"/>
  <c r="D60" i="45" s="1"/>
  <c r="C33" i="45"/>
  <c r="R49" i="46"/>
  <c r="R52" i="46" s="1"/>
  <c r="R54" i="46" s="1"/>
  <c r="R57" i="46" s="1"/>
  <c r="R60" i="46" s="1"/>
  <c r="AA48" i="46"/>
  <c r="Y48" i="46"/>
  <c r="Y49" i="46" s="1"/>
  <c r="X48" i="46"/>
  <c r="Z48" i="46" s="1"/>
  <c r="W48" i="46"/>
  <c r="V48" i="46"/>
  <c r="U48" i="46"/>
  <c r="U49" i="46" s="1"/>
  <c r="U52" i="46" s="1"/>
  <c r="U54" i="46" s="1"/>
  <c r="U57" i="46" s="1"/>
  <c r="U60" i="46" s="1"/>
  <c r="T48" i="46"/>
  <c r="S48" i="46"/>
  <c r="R48" i="46"/>
  <c r="Q48" i="46"/>
  <c r="Q49" i="46" s="1"/>
  <c r="Q52" i="46" s="1"/>
  <c r="Q54" i="46" s="1"/>
  <c r="Q57" i="46" s="1"/>
  <c r="Q60" i="46" s="1"/>
  <c r="P48" i="46"/>
  <c r="O48" i="46"/>
  <c r="N48" i="46"/>
  <c r="M48" i="46"/>
  <c r="L48" i="46"/>
  <c r="K48" i="46"/>
  <c r="J48" i="46"/>
  <c r="I48" i="46"/>
  <c r="I49" i="46" s="1"/>
  <c r="I52" i="46" s="1"/>
  <c r="I54" i="46" s="1"/>
  <c r="I57" i="46" s="1"/>
  <c r="I60" i="46" s="1"/>
  <c r="H48" i="46"/>
  <c r="G48" i="46"/>
  <c r="F48" i="46"/>
  <c r="E48" i="46"/>
  <c r="D48" i="46"/>
  <c r="C48" i="46"/>
  <c r="AA33" i="46"/>
  <c r="AA49" i="46" s="1"/>
  <c r="AA52" i="46" s="1"/>
  <c r="AA54" i="46" s="1"/>
  <c r="AA57" i="46" s="1"/>
  <c r="AA60" i="46" s="1"/>
  <c r="Y33" i="46"/>
  <c r="X33" i="46"/>
  <c r="X49" i="46" s="1"/>
  <c r="X52" i="46" s="1"/>
  <c r="W33" i="46"/>
  <c r="W49" i="46" s="1"/>
  <c r="W52" i="46" s="1"/>
  <c r="W54" i="46" s="1"/>
  <c r="W57" i="46" s="1"/>
  <c r="W60" i="46" s="1"/>
  <c r="V33" i="46"/>
  <c r="V49" i="46" s="1"/>
  <c r="V52" i="46" s="1"/>
  <c r="V54" i="46" s="1"/>
  <c r="V57" i="46" s="1"/>
  <c r="V60" i="46" s="1"/>
  <c r="U33" i="46"/>
  <c r="T33" i="46"/>
  <c r="S33" i="46"/>
  <c r="S49" i="46" s="1"/>
  <c r="S52" i="46" s="1"/>
  <c r="S54" i="46" s="1"/>
  <c r="S57" i="46" s="1"/>
  <c r="S60" i="46" s="1"/>
  <c r="R33" i="46"/>
  <c r="Q33" i="46"/>
  <c r="P33" i="46"/>
  <c r="P49" i="46" s="1"/>
  <c r="P52" i="46" s="1"/>
  <c r="P54" i="46" s="1"/>
  <c r="P57" i="46" s="1"/>
  <c r="P60" i="46" s="1"/>
  <c r="O33" i="46"/>
  <c r="O49" i="46" s="1"/>
  <c r="O52" i="46" s="1"/>
  <c r="O54" i="46" s="1"/>
  <c r="O57" i="46" s="1"/>
  <c r="O60" i="46" s="1"/>
  <c r="N33" i="46"/>
  <c r="N49" i="46" s="1"/>
  <c r="N52" i="46" s="1"/>
  <c r="N54" i="46" s="1"/>
  <c r="N57" i="46" s="1"/>
  <c r="N60" i="46" s="1"/>
  <c r="M33" i="46"/>
  <c r="L33" i="46"/>
  <c r="K33" i="46"/>
  <c r="K49" i="46" s="1"/>
  <c r="K52" i="46" s="1"/>
  <c r="K54" i="46" s="1"/>
  <c r="K57" i="46" s="1"/>
  <c r="K60" i="46" s="1"/>
  <c r="J33" i="46"/>
  <c r="I33" i="46"/>
  <c r="H33" i="46"/>
  <c r="G33" i="46"/>
  <c r="F33" i="46"/>
  <c r="F49" i="46" s="1"/>
  <c r="F52" i="46" s="1"/>
  <c r="F54" i="46" s="1"/>
  <c r="F57" i="46" s="1"/>
  <c r="F60" i="46" s="1"/>
  <c r="E33" i="46"/>
  <c r="D33" i="46"/>
  <c r="D49" i="46" s="1"/>
  <c r="D52" i="46" s="1"/>
  <c r="D54" i="46" s="1"/>
  <c r="D57" i="46" s="1"/>
  <c r="D60" i="46" s="1"/>
  <c r="C33" i="46"/>
  <c r="X49" i="47"/>
  <c r="P49" i="47"/>
  <c r="P52" i="47" s="1"/>
  <c r="P54" i="47" s="1"/>
  <c r="P57" i="47" s="1"/>
  <c r="P60" i="47" s="1"/>
  <c r="AA48" i="47"/>
  <c r="Y48" i="47"/>
  <c r="Z48" i="47" s="1"/>
  <c r="X48" i="47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33" i="47"/>
  <c r="AA49" i="47" s="1"/>
  <c r="AA52" i="47" s="1"/>
  <c r="AA54" i="47" s="1"/>
  <c r="AA57" i="47" s="1"/>
  <c r="AA60" i="47" s="1"/>
  <c r="Y33" i="47"/>
  <c r="X33" i="47"/>
  <c r="Z33" i="47" s="1"/>
  <c r="W33" i="47"/>
  <c r="W49" i="47" s="1"/>
  <c r="W52" i="47" s="1"/>
  <c r="W54" i="47" s="1"/>
  <c r="W57" i="47" s="1"/>
  <c r="W60" i="47" s="1"/>
  <c r="V33" i="47"/>
  <c r="V49" i="47" s="1"/>
  <c r="V52" i="47" s="1"/>
  <c r="V54" i="47" s="1"/>
  <c r="V57" i="47" s="1"/>
  <c r="V60" i="47" s="1"/>
  <c r="U33" i="47"/>
  <c r="T33" i="47"/>
  <c r="T49" i="47" s="1"/>
  <c r="T52" i="47" s="1"/>
  <c r="T54" i="47" s="1"/>
  <c r="T57" i="47" s="1"/>
  <c r="T60" i="47" s="1"/>
  <c r="S33" i="47"/>
  <c r="S49" i="47" s="1"/>
  <c r="S52" i="47" s="1"/>
  <c r="S54" i="47" s="1"/>
  <c r="S57" i="47" s="1"/>
  <c r="S60" i="47" s="1"/>
  <c r="R33" i="47"/>
  <c r="Q33" i="47"/>
  <c r="P33" i="47"/>
  <c r="O33" i="47"/>
  <c r="N33" i="47"/>
  <c r="N49" i="47" s="1"/>
  <c r="N52" i="47" s="1"/>
  <c r="N54" i="47" s="1"/>
  <c r="N57" i="47" s="1"/>
  <c r="N60" i="47" s="1"/>
  <c r="M33" i="47"/>
  <c r="M49" i="47" s="1"/>
  <c r="M52" i="47" s="1"/>
  <c r="M54" i="47" s="1"/>
  <c r="M57" i="47" s="1"/>
  <c r="M60" i="47" s="1"/>
  <c r="L33" i="47"/>
  <c r="L49" i="47" s="1"/>
  <c r="L52" i="47" s="1"/>
  <c r="L54" i="47" s="1"/>
  <c r="L57" i="47" s="1"/>
  <c r="L60" i="47" s="1"/>
  <c r="K33" i="47"/>
  <c r="J33" i="47"/>
  <c r="J49" i="47" s="1"/>
  <c r="J52" i="47" s="1"/>
  <c r="J54" i="47" s="1"/>
  <c r="J57" i="47" s="1"/>
  <c r="J60" i="47" s="1"/>
  <c r="I33" i="47"/>
  <c r="H33" i="47"/>
  <c r="H49" i="47" s="1"/>
  <c r="H52" i="47" s="1"/>
  <c r="H54" i="47" s="1"/>
  <c r="H57" i="47" s="1"/>
  <c r="H60" i="47" s="1"/>
  <c r="G33" i="47"/>
  <c r="F33" i="47"/>
  <c r="E33" i="47"/>
  <c r="E49" i="47" s="1"/>
  <c r="E52" i="47" s="1"/>
  <c r="E54" i="47" s="1"/>
  <c r="E57" i="47" s="1"/>
  <c r="E60" i="47" s="1"/>
  <c r="D33" i="47"/>
  <c r="C33" i="47"/>
  <c r="W49" i="48"/>
  <c r="W52" i="48" s="1"/>
  <c r="W54" i="48" s="1"/>
  <c r="W57" i="48" s="1"/>
  <c r="W60" i="48" s="1"/>
  <c r="O49" i="48"/>
  <c r="O52" i="48" s="1"/>
  <c r="O54" i="48" s="1"/>
  <c r="O57" i="48" s="1"/>
  <c r="O60" i="48" s="1"/>
  <c r="AA48" i="48"/>
  <c r="Y48" i="48"/>
  <c r="X48" i="48"/>
  <c r="Z48" i="48" s="1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33" i="48"/>
  <c r="AA49" i="48" s="1"/>
  <c r="AA52" i="48" s="1"/>
  <c r="AA54" i="48" s="1"/>
  <c r="AA57" i="48" s="1"/>
  <c r="AA60" i="48" s="1"/>
  <c r="Y33" i="48"/>
  <c r="X33" i="48"/>
  <c r="W33" i="48"/>
  <c r="V33" i="48"/>
  <c r="V49" i="48" s="1"/>
  <c r="V52" i="48" s="1"/>
  <c r="V54" i="48" s="1"/>
  <c r="V57" i="48" s="1"/>
  <c r="V60" i="48" s="1"/>
  <c r="U33" i="48"/>
  <c r="U49" i="48" s="1"/>
  <c r="U52" i="48" s="1"/>
  <c r="U54" i="48" s="1"/>
  <c r="U57" i="48" s="1"/>
  <c r="U60" i="48" s="1"/>
  <c r="T33" i="48"/>
  <c r="T49" i="48" s="1"/>
  <c r="T52" i="48" s="1"/>
  <c r="T54" i="48" s="1"/>
  <c r="T57" i="48" s="1"/>
  <c r="T60" i="48" s="1"/>
  <c r="S33" i="48"/>
  <c r="S49" i="48" s="1"/>
  <c r="S52" i="48" s="1"/>
  <c r="S54" i="48" s="1"/>
  <c r="S57" i="48" s="1"/>
  <c r="S60" i="48" s="1"/>
  <c r="R33" i="48"/>
  <c r="Q33" i="48"/>
  <c r="P33" i="48"/>
  <c r="P49" i="48" s="1"/>
  <c r="P52" i="48" s="1"/>
  <c r="P54" i="48" s="1"/>
  <c r="P57" i="48" s="1"/>
  <c r="P60" i="48" s="1"/>
  <c r="O33" i="48"/>
  <c r="N33" i="48"/>
  <c r="M33" i="48"/>
  <c r="M49" i="48" s="1"/>
  <c r="M52" i="48" s="1"/>
  <c r="M54" i="48" s="1"/>
  <c r="M57" i="48" s="1"/>
  <c r="M60" i="48" s="1"/>
  <c r="L33" i="48"/>
  <c r="L49" i="48" s="1"/>
  <c r="L52" i="48" s="1"/>
  <c r="L54" i="48" s="1"/>
  <c r="L57" i="48" s="1"/>
  <c r="L60" i="48" s="1"/>
  <c r="K33" i="48"/>
  <c r="J33" i="48"/>
  <c r="I33" i="48"/>
  <c r="I49" i="48" s="1"/>
  <c r="I52" i="48" s="1"/>
  <c r="I54" i="48" s="1"/>
  <c r="I57" i="48" s="1"/>
  <c r="I60" i="48" s="1"/>
  <c r="H33" i="48"/>
  <c r="H49" i="48" s="1"/>
  <c r="H52" i="48" s="1"/>
  <c r="H54" i="48" s="1"/>
  <c r="H57" i="48" s="1"/>
  <c r="H60" i="48" s="1"/>
  <c r="G33" i="48"/>
  <c r="G49" i="48" s="1"/>
  <c r="G52" i="48" s="1"/>
  <c r="G54" i="48" s="1"/>
  <c r="G57" i="48" s="1"/>
  <c r="G60" i="48" s="1"/>
  <c r="F33" i="48"/>
  <c r="E33" i="48"/>
  <c r="E49" i="48" s="1"/>
  <c r="E52" i="48" s="1"/>
  <c r="E54" i="48" s="1"/>
  <c r="E57" i="48" s="1"/>
  <c r="E60" i="48" s="1"/>
  <c r="D33" i="48"/>
  <c r="D49" i="48" s="1"/>
  <c r="D52" i="48" s="1"/>
  <c r="D54" i="48" s="1"/>
  <c r="D57" i="48" s="1"/>
  <c r="D60" i="48" s="1"/>
  <c r="C33" i="48"/>
  <c r="AA48" i="49"/>
  <c r="Y48" i="49"/>
  <c r="X48" i="49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33" i="49"/>
  <c r="AA49" i="49" s="1"/>
  <c r="AA52" i="49" s="1"/>
  <c r="AA54" i="49" s="1"/>
  <c r="AA57" i="49" s="1"/>
  <c r="AA60" i="49" s="1"/>
  <c r="Y33" i="49"/>
  <c r="Y49" i="49" s="1"/>
  <c r="Y52" i="49" s="1"/>
  <c r="Y54" i="49" s="1"/>
  <c r="Y57" i="49" s="1"/>
  <c r="Y60" i="49" s="1"/>
  <c r="X33" i="49"/>
  <c r="X49" i="49" s="1"/>
  <c r="W33" i="49"/>
  <c r="W49" i="49" s="1"/>
  <c r="W52" i="49" s="1"/>
  <c r="W54" i="49" s="1"/>
  <c r="W57" i="49" s="1"/>
  <c r="W60" i="49" s="1"/>
  <c r="V33" i="49"/>
  <c r="U33" i="49"/>
  <c r="T33" i="49"/>
  <c r="T49" i="49" s="1"/>
  <c r="T52" i="49" s="1"/>
  <c r="T54" i="49" s="1"/>
  <c r="T57" i="49" s="1"/>
  <c r="T60" i="49" s="1"/>
  <c r="S33" i="49"/>
  <c r="R33" i="49"/>
  <c r="Q33" i="49"/>
  <c r="Q49" i="49" s="1"/>
  <c r="Q52" i="49" s="1"/>
  <c r="Q54" i="49" s="1"/>
  <c r="Q57" i="49" s="1"/>
  <c r="Q60" i="49" s="1"/>
  <c r="P33" i="49"/>
  <c r="P49" i="49" s="1"/>
  <c r="P52" i="49" s="1"/>
  <c r="P54" i="49" s="1"/>
  <c r="P57" i="49" s="1"/>
  <c r="P60" i="49" s="1"/>
  <c r="O33" i="49"/>
  <c r="N33" i="49"/>
  <c r="M33" i="49"/>
  <c r="M49" i="49" s="1"/>
  <c r="M52" i="49" s="1"/>
  <c r="M54" i="49" s="1"/>
  <c r="M57" i="49" s="1"/>
  <c r="M60" i="49" s="1"/>
  <c r="L33" i="49"/>
  <c r="L49" i="49" s="1"/>
  <c r="L52" i="49" s="1"/>
  <c r="L54" i="49" s="1"/>
  <c r="L57" i="49" s="1"/>
  <c r="L60" i="49" s="1"/>
  <c r="K33" i="49"/>
  <c r="K49" i="49" s="1"/>
  <c r="K52" i="49" s="1"/>
  <c r="K54" i="49" s="1"/>
  <c r="K57" i="49" s="1"/>
  <c r="K60" i="49" s="1"/>
  <c r="J33" i="49"/>
  <c r="I33" i="49"/>
  <c r="H33" i="49"/>
  <c r="H49" i="49" s="1"/>
  <c r="H52" i="49" s="1"/>
  <c r="H54" i="49" s="1"/>
  <c r="H57" i="49" s="1"/>
  <c r="H60" i="49" s="1"/>
  <c r="G33" i="49"/>
  <c r="F33" i="49"/>
  <c r="E33" i="49"/>
  <c r="D33" i="49"/>
  <c r="D49" i="49" s="1"/>
  <c r="D52" i="49" s="1"/>
  <c r="D54" i="49" s="1"/>
  <c r="D57" i="49" s="1"/>
  <c r="D60" i="49" s="1"/>
  <c r="C33" i="49"/>
  <c r="C49" i="49" s="1"/>
  <c r="C52" i="49" s="1"/>
  <c r="C54" i="49" s="1"/>
  <c r="C57" i="49" s="1"/>
  <c r="C60" i="49" s="1"/>
  <c r="AA48" i="50"/>
  <c r="Z48" i="50"/>
  <c r="Y48" i="50"/>
  <c r="X48" i="50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33" i="50"/>
  <c r="AA49" i="50" s="1"/>
  <c r="AA52" i="50" s="1"/>
  <c r="AA54" i="50" s="1"/>
  <c r="AA57" i="50" s="1"/>
  <c r="AA60" i="50" s="1"/>
  <c r="Y33" i="50"/>
  <c r="Y49" i="50" s="1"/>
  <c r="Y52" i="50" s="1"/>
  <c r="Y54" i="50" s="1"/>
  <c r="Y57" i="50" s="1"/>
  <c r="Y60" i="50" s="1"/>
  <c r="X33" i="50"/>
  <c r="W33" i="50"/>
  <c r="V33" i="50"/>
  <c r="V49" i="50" s="1"/>
  <c r="V52" i="50" s="1"/>
  <c r="V54" i="50" s="1"/>
  <c r="V57" i="50" s="1"/>
  <c r="V60" i="50" s="1"/>
  <c r="U33" i="50"/>
  <c r="U49" i="50" s="1"/>
  <c r="U52" i="50" s="1"/>
  <c r="U54" i="50" s="1"/>
  <c r="U57" i="50" s="1"/>
  <c r="U60" i="50" s="1"/>
  <c r="T33" i="50"/>
  <c r="S33" i="50"/>
  <c r="R33" i="50"/>
  <c r="R49" i="50" s="1"/>
  <c r="R52" i="50" s="1"/>
  <c r="R54" i="50" s="1"/>
  <c r="R57" i="50" s="1"/>
  <c r="R60" i="50" s="1"/>
  <c r="Q33" i="50"/>
  <c r="Q49" i="50" s="1"/>
  <c r="Q52" i="50" s="1"/>
  <c r="Q54" i="50" s="1"/>
  <c r="Q57" i="50" s="1"/>
  <c r="Q60" i="50" s="1"/>
  <c r="P33" i="50"/>
  <c r="P49" i="50" s="1"/>
  <c r="P52" i="50" s="1"/>
  <c r="P54" i="50" s="1"/>
  <c r="P57" i="50" s="1"/>
  <c r="P60" i="50" s="1"/>
  <c r="O33" i="50"/>
  <c r="N33" i="50"/>
  <c r="M33" i="50"/>
  <c r="M49" i="50" s="1"/>
  <c r="M52" i="50" s="1"/>
  <c r="M54" i="50" s="1"/>
  <c r="M57" i="50" s="1"/>
  <c r="M60" i="50" s="1"/>
  <c r="L33" i="50"/>
  <c r="K33" i="50"/>
  <c r="J33" i="50"/>
  <c r="I33" i="50"/>
  <c r="I49" i="50" s="1"/>
  <c r="I52" i="50" s="1"/>
  <c r="I54" i="50" s="1"/>
  <c r="I57" i="50" s="1"/>
  <c r="I60" i="50" s="1"/>
  <c r="H33" i="50"/>
  <c r="H49" i="50" s="1"/>
  <c r="H52" i="50" s="1"/>
  <c r="H54" i="50" s="1"/>
  <c r="H57" i="50" s="1"/>
  <c r="H60" i="50" s="1"/>
  <c r="G33" i="50"/>
  <c r="G49" i="50" s="1"/>
  <c r="G52" i="50" s="1"/>
  <c r="G54" i="50" s="1"/>
  <c r="G57" i="50" s="1"/>
  <c r="G60" i="50" s="1"/>
  <c r="F33" i="50"/>
  <c r="F49" i="50" s="1"/>
  <c r="F52" i="50" s="1"/>
  <c r="F54" i="50" s="1"/>
  <c r="F57" i="50" s="1"/>
  <c r="F60" i="50" s="1"/>
  <c r="E33" i="50"/>
  <c r="D33" i="50"/>
  <c r="C33" i="50"/>
  <c r="C49" i="50" s="1"/>
  <c r="C52" i="50" s="1"/>
  <c r="C54" i="50" s="1"/>
  <c r="C57" i="50" s="1"/>
  <c r="C60" i="50" s="1"/>
  <c r="P49" i="51"/>
  <c r="P52" i="51" s="1"/>
  <c r="P54" i="51" s="1"/>
  <c r="P57" i="51" s="1"/>
  <c r="P60" i="51" s="1"/>
  <c r="M49" i="51"/>
  <c r="M52" i="51" s="1"/>
  <c r="M54" i="51" s="1"/>
  <c r="M57" i="51" s="1"/>
  <c r="M60" i="51" s="1"/>
  <c r="AA48" i="51"/>
  <c r="Y48" i="51"/>
  <c r="X48" i="51"/>
  <c r="W48" i="51"/>
  <c r="V48" i="51"/>
  <c r="U48" i="51"/>
  <c r="U49" i="51" s="1"/>
  <c r="U52" i="51" s="1"/>
  <c r="U54" i="51" s="1"/>
  <c r="U57" i="51" s="1"/>
  <c r="U60" i="51" s="1"/>
  <c r="T48" i="51"/>
  <c r="S48" i="51"/>
  <c r="R48" i="51"/>
  <c r="Q48" i="51"/>
  <c r="P48" i="51"/>
  <c r="O48" i="51"/>
  <c r="N48" i="51"/>
  <c r="M48" i="51"/>
  <c r="L48" i="51"/>
  <c r="K48" i="51"/>
  <c r="J48" i="51"/>
  <c r="I48" i="51"/>
  <c r="I49" i="51" s="1"/>
  <c r="I52" i="51" s="1"/>
  <c r="I54" i="51" s="1"/>
  <c r="I57" i="51" s="1"/>
  <c r="I60" i="51" s="1"/>
  <c r="H48" i="51"/>
  <c r="H49" i="51" s="1"/>
  <c r="H52" i="51" s="1"/>
  <c r="H54" i="51" s="1"/>
  <c r="H57" i="51" s="1"/>
  <c r="H60" i="51" s="1"/>
  <c r="G48" i="51"/>
  <c r="F48" i="51"/>
  <c r="E48" i="51"/>
  <c r="D48" i="51"/>
  <c r="C48" i="51"/>
  <c r="AA33" i="51"/>
  <c r="Y33" i="51"/>
  <c r="X33" i="51"/>
  <c r="X49" i="51" s="1"/>
  <c r="W33" i="51"/>
  <c r="V33" i="51"/>
  <c r="U33" i="51"/>
  <c r="T33" i="51"/>
  <c r="S33" i="51"/>
  <c r="S49" i="51" s="1"/>
  <c r="S52" i="51" s="1"/>
  <c r="S54" i="51" s="1"/>
  <c r="S57" i="51" s="1"/>
  <c r="S60" i="51" s="1"/>
  <c r="R33" i="51"/>
  <c r="R49" i="51" s="1"/>
  <c r="R52" i="51" s="1"/>
  <c r="R54" i="51" s="1"/>
  <c r="R57" i="51" s="1"/>
  <c r="R60" i="51" s="1"/>
  <c r="Q33" i="51"/>
  <c r="P33" i="51"/>
  <c r="O33" i="51"/>
  <c r="O49" i="51" s="1"/>
  <c r="O52" i="51" s="1"/>
  <c r="O54" i="51" s="1"/>
  <c r="O57" i="51" s="1"/>
  <c r="O60" i="51" s="1"/>
  <c r="N33" i="51"/>
  <c r="M33" i="51"/>
  <c r="L33" i="51"/>
  <c r="K33" i="51"/>
  <c r="K49" i="51" s="1"/>
  <c r="K52" i="51" s="1"/>
  <c r="K54" i="51" s="1"/>
  <c r="K57" i="51" s="1"/>
  <c r="K60" i="51" s="1"/>
  <c r="J33" i="51"/>
  <c r="J49" i="51" s="1"/>
  <c r="J52" i="51" s="1"/>
  <c r="J54" i="51" s="1"/>
  <c r="J57" i="51" s="1"/>
  <c r="J60" i="51" s="1"/>
  <c r="I33" i="51"/>
  <c r="H33" i="51"/>
  <c r="G33" i="51"/>
  <c r="G49" i="51" s="1"/>
  <c r="G52" i="51" s="1"/>
  <c r="G54" i="51" s="1"/>
  <c r="G57" i="51" s="1"/>
  <c r="G60" i="51" s="1"/>
  <c r="F33" i="51"/>
  <c r="F49" i="51" s="1"/>
  <c r="F52" i="51" s="1"/>
  <c r="F54" i="51" s="1"/>
  <c r="F57" i="51" s="1"/>
  <c r="F60" i="51" s="1"/>
  <c r="E33" i="51"/>
  <c r="E49" i="51" s="1"/>
  <c r="E52" i="51" s="1"/>
  <c r="E54" i="51" s="1"/>
  <c r="E57" i="51" s="1"/>
  <c r="E60" i="51" s="1"/>
  <c r="D33" i="51"/>
  <c r="C33" i="51"/>
  <c r="C49" i="51" s="1"/>
  <c r="C52" i="51" s="1"/>
  <c r="C54" i="51" s="1"/>
  <c r="C57" i="51" s="1"/>
  <c r="C60" i="51" s="1"/>
  <c r="AA48" i="52"/>
  <c r="Y48" i="52"/>
  <c r="X48" i="52"/>
  <c r="W48" i="52"/>
  <c r="W49" i="52" s="1"/>
  <c r="W52" i="52" s="1"/>
  <c r="W54" i="52" s="1"/>
  <c r="W57" i="52" s="1"/>
  <c r="W60" i="52" s="1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D49" i="52" s="1"/>
  <c r="D52" i="52" s="1"/>
  <c r="D54" i="52" s="1"/>
  <c r="D57" i="52" s="1"/>
  <c r="D60" i="52" s="1"/>
  <c r="C48" i="52"/>
  <c r="AA33" i="52"/>
  <c r="Y33" i="52"/>
  <c r="Y49" i="52" s="1"/>
  <c r="Y52" i="52" s="1"/>
  <c r="Y54" i="52" s="1"/>
  <c r="Y57" i="52" s="1"/>
  <c r="Y60" i="52" s="1"/>
  <c r="X33" i="52"/>
  <c r="X49" i="52" s="1"/>
  <c r="W33" i="52"/>
  <c r="V33" i="52"/>
  <c r="U33" i="52"/>
  <c r="U49" i="52" s="1"/>
  <c r="U52" i="52" s="1"/>
  <c r="U54" i="52" s="1"/>
  <c r="U57" i="52" s="1"/>
  <c r="U60" i="52" s="1"/>
  <c r="T33" i="52"/>
  <c r="T49" i="52" s="1"/>
  <c r="T52" i="52" s="1"/>
  <c r="T54" i="52" s="1"/>
  <c r="T57" i="52" s="1"/>
  <c r="T60" i="52" s="1"/>
  <c r="S33" i="52"/>
  <c r="R33" i="52"/>
  <c r="Q33" i="52"/>
  <c r="Q49" i="52" s="1"/>
  <c r="Q52" i="52" s="1"/>
  <c r="Q54" i="52" s="1"/>
  <c r="Q57" i="52" s="1"/>
  <c r="Q60" i="52" s="1"/>
  <c r="P33" i="52"/>
  <c r="P49" i="52" s="1"/>
  <c r="P52" i="52" s="1"/>
  <c r="P54" i="52" s="1"/>
  <c r="P57" i="52" s="1"/>
  <c r="P60" i="52" s="1"/>
  <c r="O33" i="52"/>
  <c r="N33" i="52"/>
  <c r="N49" i="52" s="1"/>
  <c r="N52" i="52" s="1"/>
  <c r="N54" i="52" s="1"/>
  <c r="N57" i="52" s="1"/>
  <c r="N60" i="52" s="1"/>
  <c r="M33" i="52"/>
  <c r="M49" i="52" s="1"/>
  <c r="M52" i="52" s="1"/>
  <c r="M54" i="52" s="1"/>
  <c r="M57" i="52" s="1"/>
  <c r="M60" i="52" s="1"/>
  <c r="L33" i="52"/>
  <c r="K33" i="52"/>
  <c r="J33" i="52"/>
  <c r="I33" i="52"/>
  <c r="H33" i="52"/>
  <c r="H49" i="52" s="1"/>
  <c r="H52" i="52" s="1"/>
  <c r="H54" i="52" s="1"/>
  <c r="H57" i="52" s="1"/>
  <c r="H60" i="52" s="1"/>
  <c r="G33" i="52"/>
  <c r="G49" i="52" s="1"/>
  <c r="G52" i="52" s="1"/>
  <c r="G54" i="52" s="1"/>
  <c r="G57" i="52" s="1"/>
  <c r="G60" i="52" s="1"/>
  <c r="F33" i="52"/>
  <c r="F49" i="52" s="1"/>
  <c r="F52" i="52" s="1"/>
  <c r="F54" i="52" s="1"/>
  <c r="F57" i="52" s="1"/>
  <c r="F60" i="52" s="1"/>
  <c r="E33" i="52"/>
  <c r="E49" i="52" s="1"/>
  <c r="E52" i="52" s="1"/>
  <c r="E54" i="52" s="1"/>
  <c r="E57" i="52" s="1"/>
  <c r="E60" i="52" s="1"/>
  <c r="D33" i="52"/>
  <c r="C33" i="52"/>
  <c r="C49" i="52" s="1"/>
  <c r="C52" i="52" s="1"/>
  <c r="C54" i="52" s="1"/>
  <c r="C57" i="52" s="1"/>
  <c r="C60" i="52" s="1"/>
  <c r="AA48" i="53"/>
  <c r="Y48" i="53"/>
  <c r="X48" i="53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33" i="53"/>
  <c r="Y33" i="53"/>
  <c r="X33" i="53"/>
  <c r="X49" i="53" s="1"/>
  <c r="W33" i="53"/>
  <c r="W49" i="53" s="1"/>
  <c r="W52" i="53" s="1"/>
  <c r="W54" i="53" s="1"/>
  <c r="W57" i="53" s="1"/>
  <c r="W60" i="53" s="1"/>
  <c r="V33" i="53"/>
  <c r="V49" i="53" s="1"/>
  <c r="V52" i="53" s="1"/>
  <c r="V54" i="53" s="1"/>
  <c r="V57" i="53" s="1"/>
  <c r="V60" i="53" s="1"/>
  <c r="U33" i="53"/>
  <c r="T33" i="53"/>
  <c r="S33" i="53"/>
  <c r="S49" i="53" s="1"/>
  <c r="S52" i="53" s="1"/>
  <c r="S54" i="53" s="1"/>
  <c r="S57" i="53" s="1"/>
  <c r="S60" i="53" s="1"/>
  <c r="R33" i="53"/>
  <c r="Q33" i="53"/>
  <c r="P33" i="53"/>
  <c r="O33" i="53"/>
  <c r="O49" i="53" s="1"/>
  <c r="O52" i="53" s="1"/>
  <c r="O54" i="53" s="1"/>
  <c r="O57" i="53" s="1"/>
  <c r="O60" i="53" s="1"/>
  <c r="N33" i="53"/>
  <c r="N49" i="53" s="1"/>
  <c r="N52" i="53" s="1"/>
  <c r="N54" i="53" s="1"/>
  <c r="N57" i="53" s="1"/>
  <c r="N60" i="53" s="1"/>
  <c r="M33" i="53"/>
  <c r="M49" i="53" s="1"/>
  <c r="M52" i="53" s="1"/>
  <c r="M54" i="53" s="1"/>
  <c r="M57" i="53" s="1"/>
  <c r="M60" i="53" s="1"/>
  <c r="L33" i="53"/>
  <c r="L49" i="53" s="1"/>
  <c r="L52" i="53" s="1"/>
  <c r="L54" i="53" s="1"/>
  <c r="L57" i="53" s="1"/>
  <c r="L60" i="53" s="1"/>
  <c r="K33" i="53"/>
  <c r="J33" i="53"/>
  <c r="I33" i="53"/>
  <c r="I49" i="53" s="1"/>
  <c r="I52" i="53" s="1"/>
  <c r="I54" i="53" s="1"/>
  <c r="I57" i="53" s="1"/>
  <c r="I60" i="53" s="1"/>
  <c r="H33" i="53"/>
  <c r="G33" i="53"/>
  <c r="F33" i="53"/>
  <c r="F49" i="53" s="1"/>
  <c r="F52" i="53" s="1"/>
  <c r="F54" i="53" s="1"/>
  <c r="F57" i="53" s="1"/>
  <c r="F60" i="53" s="1"/>
  <c r="E33" i="53"/>
  <c r="E49" i="53" s="1"/>
  <c r="E52" i="53" s="1"/>
  <c r="E54" i="53" s="1"/>
  <c r="E57" i="53" s="1"/>
  <c r="E60" i="53" s="1"/>
  <c r="D33" i="53"/>
  <c r="C33" i="53"/>
  <c r="AA48" i="54"/>
  <c r="Y48" i="54"/>
  <c r="Z48" i="54" s="1"/>
  <c r="X48" i="54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33" i="54"/>
  <c r="Y33" i="54"/>
  <c r="X33" i="54"/>
  <c r="X49" i="54" s="1"/>
  <c r="W33" i="54"/>
  <c r="V33" i="54"/>
  <c r="U33" i="54"/>
  <c r="T33" i="54"/>
  <c r="T49" i="54" s="1"/>
  <c r="T52" i="54" s="1"/>
  <c r="T54" i="54" s="1"/>
  <c r="T57" i="54" s="1"/>
  <c r="T60" i="54" s="1"/>
  <c r="S33" i="54"/>
  <c r="S49" i="54" s="1"/>
  <c r="S52" i="54" s="1"/>
  <c r="S54" i="54" s="1"/>
  <c r="S57" i="54" s="1"/>
  <c r="S60" i="54" s="1"/>
  <c r="R33" i="54"/>
  <c r="R49" i="54" s="1"/>
  <c r="R52" i="54" s="1"/>
  <c r="R54" i="54" s="1"/>
  <c r="R57" i="54" s="1"/>
  <c r="R60" i="54" s="1"/>
  <c r="Q33" i="54"/>
  <c r="Q49" i="54" s="1"/>
  <c r="Q52" i="54" s="1"/>
  <c r="Q54" i="54" s="1"/>
  <c r="Q57" i="54" s="1"/>
  <c r="Q60" i="54" s="1"/>
  <c r="P33" i="54"/>
  <c r="O33" i="54"/>
  <c r="N33" i="54"/>
  <c r="N49" i="54" s="1"/>
  <c r="N52" i="54" s="1"/>
  <c r="N54" i="54" s="1"/>
  <c r="N57" i="54" s="1"/>
  <c r="N60" i="54" s="1"/>
  <c r="M33" i="54"/>
  <c r="L33" i="54"/>
  <c r="K33" i="54"/>
  <c r="K49" i="54" s="1"/>
  <c r="K52" i="54" s="1"/>
  <c r="K54" i="54" s="1"/>
  <c r="K57" i="54" s="1"/>
  <c r="K60" i="54" s="1"/>
  <c r="J33" i="54"/>
  <c r="J49" i="54" s="1"/>
  <c r="J52" i="54" s="1"/>
  <c r="J54" i="54" s="1"/>
  <c r="J57" i="54" s="1"/>
  <c r="J60" i="54" s="1"/>
  <c r="I33" i="54"/>
  <c r="H33" i="54"/>
  <c r="G33" i="54"/>
  <c r="G49" i="54" s="1"/>
  <c r="G52" i="54" s="1"/>
  <c r="G54" i="54" s="1"/>
  <c r="G57" i="54" s="1"/>
  <c r="G60" i="54" s="1"/>
  <c r="F33" i="54"/>
  <c r="F49" i="54" s="1"/>
  <c r="F52" i="54" s="1"/>
  <c r="F54" i="54" s="1"/>
  <c r="F57" i="54" s="1"/>
  <c r="F60" i="54" s="1"/>
  <c r="E33" i="54"/>
  <c r="E49" i="54" s="1"/>
  <c r="E52" i="54" s="1"/>
  <c r="E54" i="54" s="1"/>
  <c r="E57" i="54" s="1"/>
  <c r="E60" i="54" s="1"/>
  <c r="D33" i="54"/>
  <c r="C33" i="54"/>
  <c r="AA48" i="55"/>
  <c r="Z48" i="55"/>
  <c r="Y48" i="55"/>
  <c r="X48" i="55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33" i="55"/>
  <c r="Y33" i="55"/>
  <c r="Y49" i="55" s="1"/>
  <c r="Y52" i="55" s="1"/>
  <c r="Y54" i="55" s="1"/>
  <c r="Y57" i="55" s="1"/>
  <c r="Y60" i="55" s="1"/>
  <c r="X33" i="55"/>
  <c r="X49" i="55" s="1"/>
  <c r="W33" i="55"/>
  <c r="W49" i="55" s="1"/>
  <c r="W52" i="55" s="1"/>
  <c r="W54" i="55" s="1"/>
  <c r="W57" i="55" s="1"/>
  <c r="W60" i="55" s="1"/>
  <c r="V33" i="55"/>
  <c r="V49" i="55" s="1"/>
  <c r="V52" i="55" s="1"/>
  <c r="V54" i="55" s="1"/>
  <c r="V57" i="55" s="1"/>
  <c r="V60" i="55" s="1"/>
  <c r="U33" i="55"/>
  <c r="T33" i="55"/>
  <c r="S33" i="55"/>
  <c r="S49" i="55" s="1"/>
  <c r="S52" i="55" s="1"/>
  <c r="S54" i="55" s="1"/>
  <c r="S57" i="55" s="1"/>
  <c r="S60" i="55" s="1"/>
  <c r="R33" i="55"/>
  <c r="R49" i="55" s="1"/>
  <c r="R52" i="55" s="1"/>
  <c r="R54" i="55" s="1"/>
  <c r="R57" i="55" s="1"/>
  <c r="R60" i="55" s="1"/>
  <c r="Q33" i="55"/>
  <c r="P33" i="55"/>
  <c r="P49" i="55" s="1"/>
  <c r="P52" i="55" s="1"/>
  <c r="P54" i="55" s="1"/>
  <c r="P57" i="55" s="1"/>
  <c r="P60" i="55" s="1"/>
  <c r="O33" i="55"/>
  <c r="O49" i="55" s="1"/>
  <c r="O52" i="55" s="1"/>
  <c r="O54" i="55" s="1"/>
  <c r="O57" i="55" s="1"/>
  <c r="O60" i="55" s="1"/>
  <c r="N33" i="55"/>
  <c r="M33" i="55"/>
  <c r="L33" i="55"/>
  <c r="L49" i="55" s="1"/>
  <c r="L52" i="55" s="1"/>
  <c r="L54" i="55" s="1"/>
  <c r="L57" i="55" s="1"/>
  <c r="L60" i="55" s="1"/>
  <c r="K33" i="55"/>
  <c r="K49" i="55" s="1"/>
  <c r="K52" i="55" s="1"/>
  <c r="K54" i="55" s="1"/>
  <c r="K57" i="55" s="1"/>
  <c r="K60" i="55" s="1"/>
  <c r="J33" i="55"/>
  <c r="J49" i="55" s="1"/>
  <c r="J52" i="55" s="1"/>
  <c r="J54" i="55" s="1"/>
  <c r="J57" i="55" s="1"/>
  <c r="J60" i="55" s="1"/>
  <c r="I33" i="55"/>
  <c r="H33" i="55"/>
  <c r="G33" i="55"/>
  <c r="G49" i="55" s="1"/>
  <c r="G52" i="55" s="1"/>
  <c r="G54" i="55" s="1"/>
  <c r="G57" i="55" s="1"/>
  <c r="G60" i="55" s="1"/>
  <c r="F33" i="55"/>
  <c r="E33" i="55"/>
  <c r="D33" i="55"/>
  <c r="C33" i="55"/>
  <c r="C49" i="55" s="1"/>
  <c r="C52" i="55" s="1"/>
  <c r="C54" i="55" s="1"/>
  <c r="C57" i="55" s="1"/>
  <c r="C60" i="55" s="1"/>
  <c r="AA48" i="56"/>
  <c r="Y48" i="56"/>
  <c r="X48" i="56"/>
  <c r="W48" i="56"/>
  <c r="V48" i="56"/>
  <c r="U48" i="56"/>
  <c r="T48" i="56"/>
  <c r="S48" i="56"/>
  <c r="R48" i="56"/>
  <c r="Q48" i="56"/>
  <c r="P48" i="56"/>
  <c r="O48" i="56"/>
  <c r="N48" i="56"/>
  <c r="M48" i="56"/>
  <c r="L48" i="56"/>
  <c r="K48" i="56"/>
  <c r="J48" i="56"/>
  <c r="I48" i="56"/>
  <c r="H48" i="56"/>
  <c r="G48" i="56"/>
  <c r="F48" i="56"/>
  <c r="E48" i="56"/>
  <c r="D48" i="56"/>
  <c r="C48" i="56"/>
  <c r="AA33" i="56"/>
  <c r="AA49" i="56" s="1"/>
  <c r="AA52" i="56" s="1"/>
  <c r="AA54" i="56" s="1"/>
  <c r="AA57" i="56" s="1"/>
  <c r="AA60" i="56" s="1"/>
  <c r="Y33" i="56"/>
  <c r="Y49" i="56" s="1"/>
  <c r="Y52" i="56" s="1"/>
  <c r="Y54" i="56" s="1"/>
  <c r="Y57" i="56" s="1"/>
  <c r="Y60" i="56" s="1"/>
  <c r="X33" i="56"/>
  <c r="W33" i="56"/>
  <c r="W49" i="56" s="1"/>
  <c r="W52" i="56" s="1"/>
  <c r="W54" i="56" s="1"/>
  <c r="W57" i="56" s="1"/>
  <c r="W60" i="56" s="1"/>
  <c r="V33" i="56"/>
  <c r="U33" i="56"/>
  <c r="T33" i="56"/>
  <c r="S33" i="56"/>
  <c r="S49" i="56" s="1"/>
  <c r="S52" i="56" s="1"/>
  <c r="S54" i="56" s="1"/>
  <c r="S57" i="56" s="1"/>
  <c r="S60" i="56" s="1"/>
  <c r="R33" i="56"/>
  <c r="Q33" i="56"/>
  <c r="Q49" i="56" s="1"/>
  <c r="Q52" i="56" s="1"/>
  <c r="Q54" i="56" s="1"/>
  <c r="Q57" i="56" s="1"/>
  <c r="Q60" i="56" s="1"/>
  <c r="P33" i="56"/>
  <c r="P49" i="56" s="1"/>
  <c r="P52" i="56" s="1"/>
  <c r="P54" i="56" s="1"/>
  <c r="P57" i="56" s="1"/>
  <c r="P60" i="56" s="1"/>
  <c r="O33" i="56"/>
  <c r="O49" i="56" s="1"/>
  <c r="O52" i="56" s="1"/>
  <c r="O54" i="56" s="1"/>
  <c r="O57" i="56" s="1"/>
  <c r="O60" i="56" s="1"/>
  <c r="N33" i="56"/>
  <c r="N49" i="56" s="1"/>
  <c r="N52" i="56" s="1"/>
  <c r="N54" i="56" s="1"/>
  <c r="N57" i="56" s="1"/>
  <c r="N60" i="56" s="1"/>
  <c r="M33" i="56"/>
  <c r="L33" i="56"/>
  <c r="K33" i="56"/>
  <c r="J33" i="56"/>
  <c r="I33" i="56"/>
  <c r="H33" i="56"/>
  <c r="G33" i="56"/>
  <c r="G49" i="56" s="1"/>
  <c r="G52" i="56" s="1"/>
  <c r="G54" i="56" s="1"/>
  <c r="G57" i="56" s="1"/>
  <c r="G60" i="56" s="1"/>
  <c r="F33" i="56"/>
  <c r="F49" i="56" s="1"/>
  <c r="F52" i="56" s="1"/>
  <c r="F54" i="56" s="1"/>
  <c r="F57" i="56" s="1"/>
  <c r="F60" i="56" s="1"/>
  <c r="E33" i="56"/>
  <c r="E49" i="56" s="1"/>
  <c r="E52" i="56" s="1"/>
  <c r="E54" i="56" s="1"/>
  <c r="E57" i="56" s="1"/>
  <c r="E60" i="56" s="1"/>
  <c r="D33" i="56"/>
  <c r="C33" i="56"/>
  <c r="C49" i="56" s="1"/>
  <c r="C52" i="56" s="1"/>
  <c r="C54" i="56" s="1"/>
  <c r="C57" i="56" s="1"/>
  <c r="C60" i="56" s="1"/>
  <c r="AA48" i="57"/>
  <c r="Y48" i="57"/>
  <c r="X48" i="57"/>
  <c r="Z48" i="57" s="1"/>
  <c r="W48" i="57"/>
  <c r="V48" i="57"/>
  <c r="U48" i="57"/>
  <c r="T48" i="57"/>
  <c r="S48" i="57"/>
  <c r="R48" i="57"/>
  <c r="Q48" i="57"/>
  <c r="P48" i="57"/>
  <c r="O48" i="57"/>
  <c r="N48" i="57"/>
  <c r="M48" i="57"/>
  <c r="L48" i="57"/>
  <c r="K48" i="57"/>
  <c r="J48" i="57"/>
  <c r="I48" i="57"/>
  <c r="H48" i="57"/>
  <c r="G48" i="57"/>
  <c r="F48" i="57"/>
  <c r="E48" i="57"/>
  <c r="D48" i="57"/>
  <c r="C48" i="57"/>
  <c r="AA33" i="57"/>
  <c r="Y33" i="57"/>
  <c r="X33" i="57"/>
  <c r="X49" i="57" s="1"/>
  <c r="W33" i="57"/>
  <c r="W49" i="57" s="1"/>
  <c r="W52" i="57" s="1"/>
  <c r="W54" i="57" s="1"/>
  <c r="W57" i="57" s="1"/>
  <c r="W60" i="57" s="1"/>
  <c r="V33" i="57"/>
  <c r="U33" i="57"/>
  <c r="U49" i="57" s="1"/>
  <c r="U52" i="57" s="1"/>
  <c r="U54" i="57" s="1"/>
  <c r="U57" i="57" s="1"/>
  <c r="U60" i="57" s="1"/>
  <c r="T33" i="57"/>
  <c r="T49" i="57" s="1"/>
  <c r="T52" i="57" s="1"/>
  <c r="T54" i="57" s="1"/>
  <c r="T57" i="57" s="1"/>
  <c r="T60" i="57" s="1"/>
  <c r="S33" i="57"/>
  <c r="S49" i="57" s="1"/>
  <c r="S52" i="57" s="1"/>
  <c r="S54" i="57" s="1"/>
  <c r="S57" i="57" s="1"/>
  <c r="S60" i="57" s="1"/>
  <c r="R33" i="57"/>
  <c r="R49" i="57" s="1"/>
  <c r="R52" i="57" s="1"/>
  <c r="R54" i="57" s="1"/>
  <c r="R57" i="57" s="1"/>
  <c r="R60" i="57" s="1"/>
  <c r="Q33" i="57"/>
  <c r="P33" i="57"/>
  <c r="O33" i="57"/>
  <c r="N33" i="57"/>
  <c r="M33" i="57"/>
  <c r="L33" i="57"/>
  <c r="K33" i="57"/>
  <c r="K49" i="57" s="1"/>
  <c r="K52" i="57" s="1"/>
  <c r="K54" i="57" s="1"/>
  <c r="K57" i="57" s="1"/>
  <c r="K60" i="57" s="1"/>
  <c r="J33" i="57"/>
  <c r="J49" i="57" s="1"/>
  <c r="J52" i="57" s="1"/>
  <c r="J54" i="57" s="1"/>
  <c r="J57" i="57" s="1"/>
  <c r="J60" i="57" s="1"/>
  <c r="I33" i="57"/>
  <c r="I49" i="57" s="1"/>
  <c r="I52" i="57" s="1"/>
  <c r="I54" i="57" s="1"/>
  <c r="I57" i="57" s="1"/>
  <c r="I60" i="57" s="1"/>
  <c r="H33" i="57"/>
  <c r="G33" i="57"/>
  <c r="G49" i="57" s="1"/>
  <c r="G52" i="57" s="1"/>
  <c r="G54" i="57" s="1"/>
  <c r="G57" i="57" s="1"/>
  <c r="G60" i="57" s="1"/>
  <c r="F33" i="57"/>
  <c r="F49" i="57" s="1"/>
  <c r="F52" i="57" s="1"/>
  <c r="F54" i="57" s="1"/>
  <c r="F57" i="57" s="1"/>
  <c r="F60" i="57" s="1"/>
  <c r="E33" i="57"/>
  <c r="D33" i="57"/>
  <c r="C33" i="57"/>
  <c r="AA48" i="58"/>
  <c r="Z48" i="58"/>
  <c r="Y48" i="58"/>
  <c r="X48" i="58"/>
  <c r="W48" i="58"/>
  <c r="V48" i="58"/>
  <c r="U48" i="58"/>
  <c r="T48" i="58"/>
  <c r="S48" i="58"/>
  <c r="R48" i="58"/>
  <c r="Q48" i="58"/>
  <c r="P48" i="58"/>
  <c r="O48" i="58"/>
  <c r="N48" i="58"/>
  <c r="M48" i="58"/>
  <c r="L48" i="58"/>
  <c r="K48" i="58"/>
  <c r="J48" i="58"/>
  <c r="I48" i="58"/>
  <c r="H48" i="58"/>
  <c r="G48" i="58"/>
  <c r="F48" i="58"/>
  <c r="E48" i="58"/>
  <c r="D48" i="58"/>
  <c r="C48" i="58"/>
  <c r="AA33" i="58"/>
  <c r="AA49" i="58" s="1"/>
  <c r="AA52" i="58" s="1"/>
  <c r="AA54" i="58" s="1"/>
  <c r="AA57" i="58" s="1"/>
  <c r="AA60" i="58" s="1"/>
  <c r="Y33" i="58"/>
  <c r="Y49" i="58" s="1"/>
  <c r="Y52" i="58" s="1"/>
  <c r="Y54" i="58" s="1"/>
  <c r="Y57" i="58" s="1"/>
  <c r="Y60" i="58" s="1"/>
  <c r="X33" i="58"/>
  <c r="X49" i="58" s="1"/>
  <c r="W33" i="58"/>
  <c r="W49" i="58" s="1"/>
  <c r="W52" i="58" s="1"/>
  <c r="W54" i="58" s="1"/>
  <c r="W57" i="58" s="1"/>
  <c r="W60" i="58" s="1"/>
  <c r="V33" i="58"/>
  <c r="U33" i="58"/>
  <c r="T33" i="58"/>
  <c r="S33" i="58"/>
  <c r="R33" i="58"/>
  <c r="Q33" i="58"/>
  <c r="P33" i="58"/>
  <c r="P49" i="58" s="1"/>
  <c r="P52" i="58" s="1"/>
  <c r="P54" i="58" s="1"/>
  <c r="P57" i="58" s="1"/>
  <c r="P60" i="58" s="1"/>
  <c r="O33" i="58"/>
  <c r="O49" i="58" s="1"/>
  <c r="O52" i="58" s="1"/>
  <c r="O54" i="58" s="1"/>
  <c r="O57" i="58" s="1"/>
  <c r="O60" i="58" s="1"/>
  <c r="N33" i="58"/>
  <c r="N49" i="58" s="1"/>
  <c r="N52" i="58" s="1"/>
  <c r="N54" i="58" s="1"/>
  <c r="N57" i="58" s="1"/>
  <c r="N60" i="58" s="1"/>
  <c r="M33" i="58"/>
  <c r="L33" i="58"/>
  <c r="L49" i="58" s="1"/>
  <c r="L52" i="58" s="1"/>
  <c r="L54" i="58" s="1"/>
  <c r="L57" i="58" s="1"/>
  <c r="L60" i="58" s="1"/>
  <c r="K33" i="58"/>
  <c r="K49" i="58" s="1"/>
  <c r="K52" i="58" s="1"/>
  <c r="K54" i="58" s="1"/>
  <c r="K57" i="58" s="1"/>
  <c r="K60" i="58" s="1"/>
  <c r="J33" i="58"/>
  <c r="I33" i="58"/>
  <c r="H33" i="58"/>
  <c r="G33" i="58"/>
  <c r="G49" i="58" s="1"/>
  <c r="G52" i="58" s="1"/>
  <c r="G54" i="58" s="1"/>
  <c r="G57" i="58" s="1"/>
  <c r="G60" i="58" s="1"/>
  <c r="F33" i="58"/>
  <c r="F49" i="58" s="1"/>
  <c r="F52" i="58" s="1"/>
  <c r="F54" i="58" s="1"/>
  <c r="F57" i="58" s="1"/>
  <c r="F60" i="58" s="1"/>
  <c r="E33" i="58"/>
  <c r="D33" i="58"/>
  <c r="C33" i="58"/>
  <c r="C49" i="58" s="1"/>
  <c r="C52" i="58" s="1"/>
  <c r="C54" i="58" s="1"/>
  <c r="C57" i="58" s="1"/>
  <c r="C60" i="58" s="1"/>
  <c r="AA48" i="59"/>
  <c r="Y48" i="59"/>
  <c r="Z48" i="59" s="1"/>
  <c r="X48" i="59"/>
  <c r="W48" i="59"/>
  <c r="V48" i="59"/>
  <c r="U48" i="59"/>
  <c r="T48" i="59"/>
  <c r="S48" i="59"/>
  <c r="R48" i="59"/>
  <c r="Q48" i="59"/>
  <c r="P48" i="59"/>
  <c r="O48" i="59"/>
  <c r="N48" i="59"/>
  <c r="M48" i="59"/>
  <c r="L48" i="59"/>
  <c r="K48" i="59"/>
  <c r="J48" i="59"/>
  <c r="I48" i="59"/>
  <c r="H48" i="59"/>
  <c r="G48" i="59"/>
  <c r="F48" i="59"/>
  <c r="E48" i="59"/>
  <c r="D48" i="59"/>
  <c r="C48" i="59"/>
  <c r="AA33" i="59"/>
  <c r="Y33" i="59"/>
  <c r="X33" i="59"/>
  <c r="W33" i="59"/>
  <c r="V33" i="59"/>
  <c r="U33" i="59"/>
  <c r="U49" i="59" s="1"/>
  <c r="U52" i="59" s="1"/>
  <c r="U54" i="59" s="1"/>
  <c r="U57" i="59" s="1"/>
  <c r="U60" i="59" s="1"/>
  <c r="T33" i="59"/>
  <c r="T49" i="59" s="1"/>
  <c r="T52" i="59" s="1"/>
  <c r="T54" i="59" s="1"/>
  <c r="T57" i="59" s="1"/>
  <c r="T60" i="59" s="1"/>
  <c r="S33" i="59"/>
  <c r="S49" i="59" s="1"/>
  <c r="S52" i="59" s="1"/>
  <c r="S54" i="59" s="1"/>
  <c r="S57" i="59" s="1"/>
  <c r="S60" i="59" s="1"/>
  <c r="R33" i="59"/>
  <c r="Q33" i="59"/>
  <c r="Q49" i="59" s="1"/>
  <c r="Q52" i="59" s="1"/>
  <c r="Q54" i="59" s="1"/>
  <c r="Q57" i="59" s="1"/>
  <c r="Q60" i="59" s="1"/>
  <c r="P33" i="59"/>
  <c r="O33" i="59"/>
  <c r="O49" i="59" s="1"/>
  <c r="O52" i="59" s="1"/>
  <c r="O54" i="59" s="1"/>
  <c r="O57" i="59" s="1"/>
  <c r="O60" i="59" s="1"/>
  <c r="N33" i="59"/>
  <c r="M33" i="59"/>
  <c r="L33" i="59"/>
  <c r="K33" i="59"/>
  <c r="K49" i="59" s="1"/>
  <c r="K52" i="59" s="1"/>
  <c r="K54" i="59" s="1"/>
  <c r="K57" i="59" s="1"/>
  <c r="K60" i="59" s="1"/>
  <c r="J33" i="59"/>
  <c r="I33" i="59"/>
  <c r="I49" i="59" s="1"/>
  <c r="I52" i="59" s="1"/>
  <c r="I54" i="59" s="1"/>
  <c r="I57" i="59" s="1"/>
  <c r="I60" i="59" s="1"/>
  <c r="H33" i="59"/>
  <c r="H49" i="59" s="1"/>
  <c r="H52" i="59" s="1"/>
  <c r="H54" i="59" s="1"/>
  <c r="H57" i="59" s="1"/>
  <c r="H60" i="59" s="1"/>
  <c r="G33" i="59"/>
  <c r="G49" i="59" s="1"/>
  <c r="G52" i="59" s="1"/>
  <c r="G54" i="59" s="1"/>
  <c r="G57" i="59" s="1"/>
  <c r="G60" i="59" s="1"/>
  <c r="F33" i="59"/>
  <c r="F49" i="59" s="1"/>
  <c r="F52" i="59" s="1"/>
  <c r="F54" i="59" s="1"/>
  <c r="F57" i="59" s="1"/>
  <c r="F60" i="59" s="1"/>
  <c r="E33" i="59"/>
  <c r="E49" i="59" s="1"/>
  <c r="E52" i="59" s="1"/>
  <c r="E54" i="59" s="1"/>
  <c r="E57" i="59" s="1"/>
  <c r="E60" i="59" s="1"/>
  <c r="D33" i="59"/>
  <c r="C33" i="59"/>
  <c r="C49" i="59" s="1"/>
  <c r="C52" i="59" s="1"/>
  <c r="C54" i="59" s="1"/>
  <c r="C57" i="59" s="1"/>
  <c r="C60" i="59" s="1"/>
  <c r="AA48" i="60"/>
  <c r="Y48" i="60"/>
  <c r="X48" i="60"/>
  <c r="Z48" i="60" s="1"/>
  <c r="W48" i="60"/>
  <c r="V48" i="60"/>
  <c r="U48" i="60"/>
  <c r="T48" i="60"/>
  <c r="S48" i="60"/>
  <c r="R48" i="60"/>
  <c r="Q48" i="60"/>
  <c r="P48" i="60"/>
  <c r="O48" i="60"/>
  <c r="N48" i="60"/>
  <c r="M48" i="60"/>
  <c r="L48" i="60"/>
  <c r="K48" i="60"/>
  <c r="J48" i="60"/>
  <c r="I48" i="60"/>
  <c r="H48" i="60"/>
  <c r="G48" i="60"/>
  <c r="F48" i="60"/>
  <c r="E48" i="60"/>
  <c r="D48" i="60"/>
  <c r="C48" i="60"/>
  <c r="AA33" i="60"/>
  <c r="Y33" i="60"/>
  <c r="Y49" i="60" s="1"/>
  <c r="Y52" i="60" s="1"/>
  <c r="Y54" i="60" s="1"/>
  <c r="Y57" i="60" s="1"/>
  <c r="Y60" i="60" s="1"/>
  <c r="X33" i="60"/>
  <c r="X49" i="60" s="1"/>
  <c r="W33" i="60"/>
  <c r="W49" i="60" s="1"/>
  <c r="W52" i="60" s="1"/>
  <c r="W54" i="60" s="1"/>
  <c r="W57" i="60" s="1"/>
  <c r="W60" i="60" s="1"/>
  <c r="V33" i="60"/>
  <c r="V49" i="60" s="1"/>
  <c r="V52" i="60" s="1"/>
  <c r="V54" i="60" s="1"/>
  <c r="V57" i="60" s="1"/>
  <c r="V60" i="60" s="1"/>
  <c r="U33" i="60"/>
  <c r="U49" i="60" s="1"/>
  <c r="U52" i="60" s="1"/>
  <c r="U54" i="60" s="1"/>
  <c r="U57" i="60" s="1"/>
  <c r="U60" i="60" s="1"/>
  <c r="T33" i="60"/>
  <c r="T49" i="60" s="1"/>
  <c r="T52" i="60" s="1"/>
  <c r="T54" i="60" s="1"/>
  <c r="T57" i="60" s="1"/>
  <c r="T60" i="60" s="1"/>
  <c r="S33" i="60"/>
  <c r="R33" i="60"/>
  <c r="Q33" i="60"/>
  <c r="P33" i="60"/>
  <c r="P49" i="60" s="1"/>
  <c r="P52" i="60" s="1"/>
  <c r="P54" i="60" s="1"/>
  <c r="P57" i="60" s="1"/>
  <c r="P60" i="60" s="1"/>
  <c r="O33" i="60"/>
  <c r="O49" i="60" s="1"/>
  <c r="O52" i="60" s="1"/>
  <c r="O54" i="60" s="1"/>
  <c r="O57" i="60" s="1"/>
  <c r="O60" i="60" s="1"/>
  <c r="N33" i="60"/>
  <c r="M33" i="60"/>
  <c r="L33" i="60"/>
  <c r="L49" i="60" s="1"/>
  <c r="L52" i="60" s="1"/>
  <c r="L54" i="60" s="1"/>
  <c r="L57" i="60" s="1"/>
  <c r="L60" i="60" s="1"/>
  <c r="K33" i="60"/>
  <c r="K49" i="60" s="1"/>
  <c r="K52" i="60" s="1"/>
  <c r="K54" i="60" s="1"/>
  <c r="K57" i="60" s="1"/>
  <c r="K60" i="60" s="1"/>
  <c r="J33" i="60"/>
  <c r="J49" i="60" s="1"/>
  <c r="J52" i="60" s="1"/>
  <c r="J54" i="60" s="1"/>
  <c r="J57" i="60" s="1"/>
  <c r="J60" i="60" s="1"/>
  <c r="I33" i="60"/>
  <c r="H33" i="60"/>
  <c r="G33" i="60"/>
  <c r="G49" i="60" s="1"/>
  <c r="G52" i="60" s="1"/>
  <c r="G54" i="60" s="1"/>
  <c r="G57" i="60" s="1"/>
  <c r="G60" i="60" s="1"/>
  <c r="F33" i="60"/>
  <c r="E33" i="60"/>
  <c r="D33" i="60"/>
  <c r="C33" i="60"/>
  <c r="C49" i="60" s="1"/>
  <c r="C52" i="60" s="1"/>
  <c r="C54" i="60" s="1"/>
  <c r="C57" i="60" s="1"/>
  <c r="C60" i="60" s="1"/>
  <c r="AA48" i="61"/>
  <c r="Y48" i="61"/>
  <c r="Y49" i="61" s="1"/>
  <c r="Y52" i="61" s="1"/>
  <c r="Y54" i="61" s="1"/>
  <c r="Y57" i="61" s="1"/>
  <c r="Y60" i="61" s="1"/>
  <c r="X48" i="61"/>
  <c r="W48" i="61"/>
  <c r="V48" i="61"/>
  <c r="U48" i="61"/>
  <c r="T48" i="61"/>
  <c r="S48" i="61"/>
  <c r="S49" i="61" s="1"/>
  <c r="S52" i="61" s="1"/>
  <c r="S54" i="61" s="1"/>
  <c r="S57" i="61" s="1"/>
  <c r="S60" i="61" s="1"/>
  <c r="R48" i="61"/>
  <c r="Q48" i="61"/>
  <c r="P48" i="61"/>
  <c r="O48" i="61"/>
  <c r="N48" i="61"/>
  <c r="M48" i="61"/>
  <c r="L48" i="61"/>
  <c r="K48" i="61"/>
  <c r="K49" i="61" s="1"/>
  <c r="K52" i="61" s="1"/>
  <c r="K54" i="61" s="1"/>
  <c r="K57" i="61" s="1"/>
  <c r="K60" i="61" s="1"/>
  <c r="J48" i="61"/>
  <c r="I48" i="61"/>
  <c r="H48" i="61"/>
  <c r="G48" i="61"/>
  <c r="F48" i="61"/>
  <c r="E48" i="61"/>
  <c r="D48" i="61"/>
  <c r="C48" i="61"/>
  <c r="C49" i="61" s="1"/>
  <c r="C52" i="61" s="1"/>
  <c r="C54" i="61" s="1"/>
  <c r="C57" i="61" s="1"/>
  <c r="C60" i="61" s="1"/>
  <c r="AA33" i="61"/>
  <c r="AA49" i="61" s="1"/>
  <c r="AA52" i="61" s="1"/>
  <c r="AA54" i="61" s="1"/>
  <c r="AA57" i="61" s="1"/>
  <c r="AA60" i="61" s="1"/>
  <c r="Y33" i="61"/>
  <c r="X33" i="61"/>
  <c r="W33" i="61"/>
  <c r="W49" i="61" s="1"/>
  <c r="W52" i="61" s="1"/>
  <c r="W54" i="61" s="1"/>
  <c r="W57" i="61" s="1"/>
  <c r="W60" i="61" s="1"/>
  <c r="V33" i="61"/>
  <c r="V49" i="61" s="1"/>
  <c r="V52" i="61" s="1"/>
  <c r="V54" i="61" s="1"/>
  <c r="V57" i="61" s="1"/>
  <c r="V60" i="61" s="1"/>
  <c r="U33" i="61"/>
  <c r="T33" i="61"/>
  <c r="S33" i="61"/>
  <c r="R33" i="61"/>
  <c r="R49" i="61" s="1"/>
  <c r="R52" i="61" s="1"/>
  <c r="R54" i="61" s="1"/>
  <c r="R57" i="61" s="1"/>
  <c r="R60" i="61" s="1"/>
  <c r="Q33" i="61"/>
  <c r="P33" i="61"/>
  <c r="P49" i="61" s="1"/>
  <c r="P52" i="61" s="1"/>
  <c r="P54" i="61" s="1"/>
  <c r="P57" i="61" s="1"/>
  <c r="P60" i="61" s="1"/>
  <c r="O33" i="61"/>
  <c r="O49" i="61" s="1"/>
  <c r="O52" i="61" s="1"/>
  <c r="O54" i="61" s="1"/>
  <c r="O57" i="61" s="1"/>
  <c r="O60" i="61" s="1"/>
  <c r="N33" i="61"/>
  <c r="M33" i="61"/>
  <c r="L33" i="61"/>
  <c r="K33" i="61"/>
  <c r="J33" i="61"/>
  <c r="I33" i="61"/>
  <c r="I49" i="61" s="1"/>
  <c r="I52" i="61" s="1"/>
  <c r="I54" i="61" s="1"/>
  <c r="I57" i="61" s="1"/>
  <c r="I60" i="61" s="1"/>
  <c r="H33" i="61"/>
  <c r="H49" i="61" s="1"/>
  <c r="H52" i="61" s="1"/>
  <c r="H54" i="61" s="1"/>
  <c r="H57" i="61" s="1"/>
  <c r="H60" i="61" s="1"/>
  <c r="G33" i="61"/>
  <c r="G49" i="61" s="1"/>
  <c r="G52" i="61" s="1"/>
  <c r="G54" i="61" s="1"/>
  <c r="G57" i="61" s="1"/>
  <c r="G60" i="61" s="1"/>
  <c r="F33" i="61"/>
  <c r="F49" i="61" s="1"/>
  <c r="F52" i="61" s="1"/>
  <c r="F54" i="61" s="1"/>
  <c r="F57" i="61" s="1"/>
  <c r="F60" i="61" s="1"/>
  <c r="E33" i="61"/>
  <c r="E49" i="61" s="1"/>
  <c r="E52" i="61" s="1"/>
  <c r="E54" i="61" s="1"/>
  <c r="E57" i="61" s="1"/>
  <c r="E60" i="61" s="1"/>
  <c r="D33" i="61"/>
  <c r="D49" i="61" s="1"/>
  <c r="D52" i="61" s="1"/>
  <c r="D54" i="61" s="1"/>
  <c r="D57" i="61" s="1"/>
  <c r="D60" i="61" s="1"/>
  <c r="C33" i="61"/>
  <c r="L49" i="62"/>
  <c r="L52" i="62" s="1"/>
  <c r="L54" i="62" s="1"/>
  <c r="L57" i="62" s="1"/>
  <c r="L60" i="62" s="1"/>
  <c r="AA48" i="62"/>
  <c r="Z48" i="62"/>
  <c r="Y48" i="62"/>
  <c r="X48" i="62"/>
  <c r="W48" i="62"/>
  <c r="V48" i="62"/>
  <c r="U48" i="62"/>
  <c r="T48" i="62"/>
  <c r="S48" i="62"/>
  <c r="R48" i="62"/>
  <c r="R49" i="62" s="1"/>
  <c r="R52" i="62" s="1"/>
  <c r="R54" i="62" s="1"/>
  <c r="R57" i="62" s="1"/>
  <c r="R60" i="62" s="1"/>
  <c r="Q48" i="62"/>
  <c r="P48" i="62"/>
  <c r="O48" i="62"/>
  <c r="N48" i="62"/>
  <c r="M48" i="62"/>
  <c r="L48" i="62"/>
  <c r="K48" i="62"/>
  <c r="J48" i="62"/>
  <c r="J49" i="62" s="1"/>
  <c r="J52" i="62" s="1"/>
  <c r="J54" i="62" s="1"/>
  <c r="J57" i="62" s="1"/>
  <c r="J60" i="62" s="1"/>
  <c r="I48" i="62"/>
  <c r="H48" i="62"/>
  <c r="G48" i="62"/>
  <c r="F48" i="62"/>
  <c r="E48" i="62"/>
  <c r="D48" i="62"/>
  <c r="C48" i="62"/>
  <c r="AA33" i="62"/>
  <c r="Y33" i="62"/>
  <c r="X33" i="62"/>
  <c r="X49" i="62" s="1"/>
  <c r="W33" i="62"/>
  <c r="V33" i="62"/>
  <c r="U33" i="62"/>
  <c r="T33" i="62"/>
  <c r="T49" i="62" s="1"/>
  <c r="T52" i="62" s="1"/>
  <c r="T54" i="62" s="1"/>
  <c r="T57" i="62" s="1"/>
  <c r="T60" i="62" s="1"/>
  <c r="S33" i="62"/>
  <c r="S49" i="62" s="1"/>
  <c r="S52" i="62" s="1"/>
  <c r="S54" i="62" s="1"/>
  <c r="S57" i="62" s="1"/>
  <c r="S60" i="62" s="1"/>
  <c r="R33" i="62"/>
  <c r="Q33" i="62"/>
  <c r="Q49" i="62" s="1"/>
  <c r="Q52" i="62" s="1"/>
  <c r="Q54" i="62" s="1"/>
  <c r="Q57" i="62" s="1"/>
  <c r="Q60" i="62" s="1"/>
  <c r="P33" i="62"/>
  <c r="O33" i="62"/>
  <c r="O49" i="62" s="1"/>
  <c r="O52" i="62" s="1"/>
  <c r="O54" i="62" s="1"/>
  <c r="O57" i="62" s="1"/>
  <c r="O60" i="62" s="1"/>
  <c r="N33" i="62"/>
  <c r="N49" i="62" s="1"/>
  <c r="N52" i="62" s="1"/>
  <c r="N54" i="62" s="1"/>
  <c r="N57" i="62" s="1"/>
  <c r="N60" i="62" s="1"/>
  <c r="M33" i="62"/>
  <c r="L33" i="62"/>
  <c r="K33" i="62"/>
  <c r="K49" i="62" s="1"/>
  <c r="K52" i="62" s="1"/>
  <c r="K54" i="62" s="1"/>
  <c r="K57" i="62" s="1"/>
  <c r="K60" i="62" s="1"/>
  <c r="J33" i="62"/>
  <c r="I33" i="62"/>
  <c r="I49" i="62" s="1"/>
  <c r="I52" i="62" s="1"/>
  <c r="I54" i="62" s="1"/>
  <c r="I57" i="62" s="1"/>
  <c r="I60" i="62" s="1"/>
  <c r="H33" i="62"/>
  <c r="G33" i="62"/>
  <c r="F33" i="62"/>
  <c r="F49" i="62" s="1"/>
  <c r="F52" i="62" s="1"/>
  <c r="F54" i="62" s="1"/>
  <c r="F57" i="62" s="1"/>
  <c r="F60" i="62" s="1"/>
  <c r="E33" i="62"/>
  <c r="D33" i="62"/>
  <c r="D49" i="62" s="1"/>
  <c r="D52" i="62" s="1"/>
  <c r="D54" i="62" s="1"/>
  <c r="D57" i="62" s="1"/>
  <c r="D60" i="62" s="1"/>
  <c r="C33" i="62"/>
  <c r="AA49" i="63"/>
  <c r="AA52" i="63" s="1"/>
  <c r="AA54" i="63" s="1"/>
  <c r="AA57" i="63" s="1"/>
  <c r="AA60" i="63" s="1"/>
  <c r="K49" i="63"/>
  <c r="K52" i="63" s="1"/>
  <c r="K54" i="63" s="1"/>
  <c r="K57" i="63" s="1"/>
  <c r="K60" i="63" s="1"/>
  <c r="AA48" i="63"/>
  <c r="Y48" i="63"/>
  <c r="X48" i="63"/>
  <c r="W48" i="63"/>
  <c r="V48" i="63"/>
  <c r="U48" i="63"/>
  <c r="T48" i="63"/>
  <c r="S48" i="63"/>
  <c r="R48" i="63"/>
  <c r="Q48" i="63"/>
  <c r="P48" i="63"/>
  <c r="O48" i="63"/>
  <c r="N48" i="63"/>
  <c r="M48" i="63"/>
  <c r="L48" i="63"/>
  <c r="K48" i="63"/>
  <c r="J48" i="63"/>
  <c r="I48" i="63"/>
  <c r="H48" i="63"/>
  <c r="G48" i="63"/>
  <c r="F48" i="63"/>
  <c r="E48" i="63"/>
  <c r="D48" i="63"/>
  <c r="C48" i="63"/>
  <c r="C49" i="63" s="1"/>
  <c r="C52" i="63" s="1"/>
  <c r="C54" i="63" s="1"/>
  <c r="C57" i="63" s="1"/>
  <c r="C60" i="63" s="1"/>
  <c r="AA33" i="63"/>
  <c r="Z33" i="63"/>
  <c r="Y33" i="63"/>
  <c r="X33" i="63"/>
  <c r="W33" i="63"/>
  <c r="V33" i="63"/>
  <c r="V49" i="63" s="1"/>
  <c r="V52" i="63" s="1"/>
  <c r="V54" i="63" s="1"/>
  <c r="V57" i="63" s="1"/>
  <c r="V60" i="63" s="1"/>
  <c r="U33" i="63"/>
  <c r="U49" i="63" s="1"/>
  <c r="U52" i="63" s="1"/>
  <c r="U54" i="63" s="1"/>
  <c r="U57" i="63" s="1"/>
  <c r="U60" i="63" s="1"/>
  <c r="T33" i="63"/>
  <c r="T49" i="63" s="1"/>
  <c r="T52" i="63" s="1"/>
  <c r="T54" i="63" s="1"/>
  <c r="T57" i="63" s="1"/>
  <c r="T60" i="63" s="1"/>
  <c r="S33" i="63"/>
  <c r="R33" i="63"/>
  <c r="Q33" i="63"/>
  <c r="Q49" i="63" s="1"/>
  <c r="Q52" i="63" s="1"/>
  <c r="Q54" i="63" s="1"/>
  <c r="Q57" i="63" s="1"/>
  <c r="Q60" i="63" s="1"/>
  <c r="P33" i="63"/>
  <c r="P49" i="63" s="1"/>
  <c r="P52" i="63" s="1"/>
  <c r="P54" i="63" s="1"/>
  <c r="P57" i="63" s="1"/>
  <c r="P60" i="63" s="1"/>
  <c r="O33" i="63"/>
  <c r="O49" i="63" s="1"/>
  <c r="O52" i="63" s="1"/>
  <c r="O54" i="63" s="1"/>
  <c r="O57" i="63" s="1"/>
  <c r="O60" i="63" s="1"/>
  <c r="N33" i="63"/>
  <c r="M33" i="63"/>
  <c r="L33" i="63"/>
  <c r="K33" i="63"/>
  <c r="J33" i="63"/>
  <c r="J49" i="63" s="1"/>
  <c r="J52" i="63" s="1"/>
  <c r="J54" i="63" s="1"/>
  <c r="J57" i="63" s="1"/>
  <c r="J60" i="63" s="1"/>
  <c r="I33" i="63"/>
  <c r="I49" i="63" s="1"/>
  <c r="I52" i="63" s="1"/>
  <c r="I54" i="63" s="1"/>
  <c r="I57" i="63" s="1"/>
  <c r="I60" i="63" s="1"/>
  <c r="H33" i="63"/>
  <c r="H49" i="63" s="1"/>
  <c r="H52" i="63" s="1"/>
  <c r="H54" i="63" s="1"/>
  <c r="H57" i="63" s="1"/>
  <c r="H60" i="63" s="1"/>
  <c r="G33" i="63"/>
  <c r="F33" i="63"/>
  <c r="F49" i="63" s="1"/>
  <c r="F52" i="63" s="1"/>
  <c r="F54" i="63" s="1"/>
  <c r="F57" i="63" s="1"/>
  <c r="F60" i="63" s="1"/>
  <c r="E33" i="63"/>
  <c r="D33" i="63"/>
  <c r="C33" i="63"/>
  <c r="AA48" i="64"/>
  <c r="Y48" i="64"/>
  <c r="X48" i="64"/>
  <c r="Z48" i="64" s="1"/>
  <c r="W48" i="64"/>
  <c r="V48" i="64"/>
  <c r="U48" i="64"/>
  <c r="T48" i="64"/>
  <c r="S48" i="64"/>
  <c r="R48" i="64"/>
  <c r="R49" i="64" s="1"/>
  <c r="R52" i="64" s="1"/>
  <c r="R54" i="64" s="1"/>
  <c r="R57" i="64" s="1"/>
  <c r="R60" i="64" s="1"/>
  <c r="Q48" i="64"/>
  <c r="P48" i="64"/>
  <c r="O48" i="64"/>
  <c r="N48" i="64"/>
  <c r="M48" i="64"/>
  <c r="L48" i="64"/>
  <c r="K48" i="64"/>
  <c r="J48" i="64"/>
  <c r="I48" i="64"/>
  <c r="H48" i="64"/>
  <c r="G48" i="64"/>
  <c r="F48" i="64"/>
  <c r="E48" i="64"/>
  <c r="D48" i="64"/>
  <c r="C48" i="64"/>
  <c r="AA33" i="64"/>
  <c r="AA49" i="64" s="1"/>
  <c r="AA52" i="64" s="1"/>
  <c r="AA54" i="64" s="1"/>
  <c r="AA57" i="64" s="1"/>
  <c r="AA60" i="64" s="1"/>
  <c r="Y33" i="64"/>
  <c r="Y49" i="64" s="1"/>
  <c r="Y52" i="64" s="1"/>
  <c r="Y54" i="64" s="1"/>
  <c r="Y57" i="64" s="1"/>
  <c r="Y60" i="64" s="1"/>
  <c r="X33" i="64"/>
  <c r="W33" i="64"/>
  <c r="W49" i="64" s="1"/>
  <c r="W52" i="64" s="1"/>
  <c r="W54" i="64" s="1"/>
  <c r="W57" i="64" s="1"/>
  <c r="W60" i="64" s="1"/>
  <c r="V33" i="64"/>
  <c r="V49" i="64" s="1"/>
  <c r="V52" i="64" s="1"/>
  <c r="V54" i="64" s="1"/>
  <c r="V57" i="64" s="1"/>
  <c r="V60" i="64" s="1"/>
  <c r="U33" i="64"/>
  <c r="T33" i="64"/>
  <c r="S33" i="64"/>
  <c r="R33" i="64"/>
  <c r="Q33" i="64"/>
  <c r="P33" i="64"/>
  <c r="P49" i="64" s="1"/>
  <c r="P52" i="64" s="1"/>
  <c r="P54" i="64" s="1"/>
  <c r="P57" i="64" s="1"/>
  <c r="P60" i="64" s="1"/>
  <c r="O33" i="64"/>
  <c r="O49" i="64" s="1"/>
  <c r="O52" i="64" s="1"/>
  <c r="O54" i="64" s="1"/>
  <c r="O57" i="64" s="1"/>
  <c r="O60" i="64" s="1"/>
  <c r="N33" i="64"/>
  <c r="N49" i="64" s="1"/>
  <c r="N52" i="64" s="1"/>
  <c r="N54" i="64" s="1"/>
  <c r="N57" i="64" s="1"/>
  <c r="N60" i="64" s="1"/>
  <c r="M33" i="64"/>
  <c r="M49" i="64" s="1"/>
  <c r="M52" i="64" s="1"/>
  <c r="M54" i="64" s="1"/>
  <c r="M57" i="64" s="1"/>
  <c r="M60" i="64" s="1"/>
  <c r="L33" i="64"/>
  <c r="K33" i="64"/>
  <c r="K49" i="64" s="1"/>
  <c r="K52" i="64" s="1"/>
  <c r="K54" i="64" s="1"/>
  <c r="K57" i="64" s="1"/>
  <c r="K60" i="64" s="1"/>
  <c r="J33" i="64"/>
  <c r="I33" i="64"/>
  <c r="H33" i="64"/>
  <c r="G33" i="64"/>
  <c r="G49" i="64" s="1"/>
  <c r="G52" i="64" s="1"/>
  <c r="G54" i="64" s="1"/>
  <c r="G57" i="64" s="1"/>
  <c r="G60" i="64" s="1"/>
  <c r="F33" i="64"/>
  <c r="E33" i="64"/>
  <c r="E49" i="64" s="1"/>
  <c r="E52" i="64" s="1"/>
  <c r="E54" i="64" s="1"/>
  <c r="E57" i="64" s="1"/>
  <c r="E60" i="64" s="1"/>
  <c r="D33" i="64"/>
  <c r="D49" i="64" s="1"/>
  <c r="D52" i="64" s="1"/>
  <c r="D54" i="64" s="1"/>
  <c r="D57" i="64" s="1"/>
  <c r="D60" i="64" s="1"/>
  <c r="C33" i="64"/>
  <c r="C49" i="64" s="1"/>
  <c r="C52" i="64" s="1"/>
  <c r="C54" i="64" s="1"/>
  <c r="C57" i="64" s="1"/>
  <c r="C60" i="64" s="1"/>
  <c r="Y49" i="65"/>
  <c r="Y52" i="65" s="1"/>
  <c r="Y54" i="65" s="1"/>
  <c r="Y57" i="65" s="1"/>
  <c r="Y60" i="65" s="1"/>
  <c r="I49" i="65"/>
  <c r="I52" i="65" s="1"/>
  <c r="I54" i="65" s="1"/>
  <c r="I57" i="65" s="1"/>
  <c r="I60" i="65" s="1"/>
  <c r="AA48" i="65"/>
  <c r="Z48" i="65"/>
  <c r="Y48" i="65"/>
  <c r="X48" i="65"/>
  <c r="W48" i="65"/>
  <c r="V48" i="65"/>
  <c r="U48" i="65"/>
  <c r="T48" i="65"/>
  <c r="S48" i="65"/>
  <c r="R48" i="65"/>
  <c r="Q48" i="65"/>
  <c r="Q49" i="65" s="1"/>
  <c r="Q52" i="65" s="1"/>
  <c r="Q54" i="65" s="1"/>
  <c r="Q57" i="65" s="1"/>
  <c r="Q60" i="65" s="1"/>
  <c r="P48" i="65"/>
  <c r="O48" i="65"/>
  <c r="N48" i="65"/>
  <c r="M48" i="65"/>
  <c r="L48" i="65"/>
  <c r="K48" i="65"/>
  <c r="J48" i="65"/>
  <c r="I48" i="65"/>
  <c r="H48" i="65"/>
  <c r="G48" i="65"/>
  <c r="F48" i="65"/>
  <c r="E48" i="65"/>
  <c r="D48" i="65"/>
  <c r="C48" i="65"/>
  <c r="AA33" i="65"/>
  <c r="Y33" i="65"/>
  <c r="X33" i="65"/>
  <c r="X49" i="65" s="1"/>
  <c r="W33" i="65"/>
  <c r="W49" i="65" s="1"/>
  <c r="W52" i="65" s="1"/>
  <c r="W54" i="65" s="1"/>
  <c r="W57" i="65" s="1"/>
  <c r="W60" i="65" s="1"/>
  <c r="V33" i="65"/>
  <c r="V49" i="65" s="1"/>
  <c r="V52" i="65" s="1"/>
  <c r="V54" i="65" s="1"/>
  <c r="V57" i="65" s="1"/>
  <c r="V60" i="65" s="1"/>
  <c r="U33" i="65"/>
  <c r="U49" i="65" s="1"/>
  <c r="U52" i="65" s="1"/>
  <c r="U54" i="65" s="1"/>
  <c r="U57" i="65" s="1"/>
  <c r="U60" i="65" s="1"/>
  <c r="T33" i="65"/>
  <c r="S33" i="65"/>
  <c r="S49" i="65" s="1"/>
  <c r="S52" i="65" s="1"/>
  <c r="S54" i="65" s="1"/>
  <c r="S57" i="65" s="1"/>
  <c r="S60" i="65" s="1"/>
  <c r="R33" i="65"/>
  <c r="Q33" i="65"/>
  <c r="P33" i="65"/>
  <c r="O33" i="65"/>
  <c r="O49" i="65" s="1"/>
  <c r="O52" i="65" s="1"/>
  <c r="O54" i="65" s="1"/>
  <c r="O57" i="65" s="1"/>
  <c r="O60" i="65" s="1"/>
  <c r="N33" i="65"/>
  <c r="M33" i="65"/>
  <c r="M49" i="65" s="1"/>
  <c r="M52" i="65" s="1"/>
  <c r="M54" i="65" s="1"/>
  <c r="M57" i="65" s="1"/>
  <c r="M60" i="65" s="1"/>
  <c r="L33" i="65"/>
  <c r="L49" i="65" s="1"/>
  <c r="L52" i="65" s="1"/>
  <c r="L54" i="65" s="1"/>
  <c r="L57" i="65" s="1"/>
  <c r="L60" i="65" s="1"/>
  <c r="K33" i="65"/>
  <c r="K49" i="65" s="1"/>
  <c r="K52" i="65" s="1"/>
  <c r="K54" i="65" s="1"/>
  <c r="K57" i="65" s="1"/>
  <c r="K60" i="65" s="1"/>
  <c r="J33" i="65"/>
  <c r="I33" i="65"/>
  <c r="H33" i="65"/>
  <c r="H49" i="65" s="1"/>
  <c r="H52" i="65" s="1"/>
  <c r="H54" i="65" s="1"/>
  <c r="H57" i="65" s="1"/>
  <c r="H60" i="65" s="1"/>
  <c r="G33" i="65"/>
  <c r="F33" i="65"/>
  <c r="E33" i="65"/>
  <c r="E49" i="65" s="1"/>
  <c r="E52" i="65" s="1"/>
  <c r="E54" i="65" s="1"/>
  <c r="E57" i="65" s="1"/>
  <c r="E60" i="65" s="1"/>
  <c r="D33" i="65"/>
  <c r="C33" i="65"/>
  <c r="U49" i="66"/>
  <c r="U52" i="66" s="1"/>
  <c r="U54" i="66" s="1"/>
  <c r="U57" i="66" s="1"/>
  <c r="U60" i="66" s="1"/>
  <c r="AA48" i="66"/>
  <c r="Y48" i="66"/>
  <c r="X48" i="66"/>
  <c r="W48" i="66"/>
  <c r="V48" i="66"/>
  <c r="U48" i="66"/>
  <c r="T48" i="66"/>
  <c r="S48" i="66"/>
  <c r="R48" i="66"/>
  <c r="Q48" i="66"/>
  <c r="P48" i="66"/>
  <c r="O48" i="66"/>
  <c r="N48" i="66"/>
  <c r="M48" i="66"/>
  <c r="L48" i="66"/>
  <c r="K48" i="66"/>
  <c r="J48" i="66"/>
  <c r="I48" i="66"/>
  <c r="H48" i="66"/>
  <c r="G48" i="66"/>
  <c r="F48" i="66"/>
  <c r="E48" i="66"/>
  <c r="D48" i="66"/>
  <c r="C48" i="66"/>
  <c r="AA33" i="66"/>
  <c r="AA49" i="66" s="1"/>
  <c r="AA52" i="66" s="1"/>
  <c r="AA54" i="66" s="1"/>
  <c r="AA57" i="66" s="1"/>
  <c r="AA60" i="66" s="1"/>
  <c r="Y33" i="66"/>
  <c r="X33" i="66"/>
  <c r="X49" i="66" s="1"/>
  <c r="W33" i="66"/>
  <c r="V33" i="66"/>
  <c r="U33" i="66"/>
  <c r="T33" i="66"/>
  <c r="T49" i="66" s="1"/>
  <c r="T52" i="66" s="1"/>
  <c r="T54" i="66" s="1"/>
  <c r="T57" i="66" s="1"/>
  <c r="T60" i="66" s="1"/>
  <c r="S33" i="66"/>
  <c r="R33" i="66"/>
  <c r="R49" i="66" s="1"/>
  <c r="R52" i="66" s="1"/>
  <c r="R54" i="66" s="1"/>
  <c r="R57" i="66" s="1"/>
  <c r="R60" i="66" s="1"/>
  <c r="Q33" i="66"/>
  <c r="Q49" i="66" s="1"/>
  <c r="Q52" i="66" s="1"/>
  <c r="Q54" i="66" s="1"/>
  <c r="Q57" i="66" s="1"/>
  <c r="Q60" i="66" s="1"/>
  <c r="P33" i="66"/>
  <c r="P49" i="66" s="1"/>
  <c r="P52" i="66" s="1"/>
  <c r="P54" i="66" s="1"/>
  <c r="P57" i="66" s="1"/>
  <c r="P60" i="66" s="1"/>
  <c r="O33" i="66"/>
  <c r="N33" i="66"/>
  <c r="N49" i="66" s="1"/>
  <c r="N52" i="66" s="1"/>
  <c r="N54" i="66" s="1"/>
  <c r="N57" i="66" s="1"/>
  <c r="N60" i="66" s="1"/>
  <c r="M33" i="66"/>
  <c r="M49" i="66" s="1"/>
  <c r="M52" i="66" s="1"/>
  <c r="M54" i="66" s="1"/>
  <c r="M57" i="66" s="1"/>
  <c r="M60" i="66" s="1"/>
  <c r="L33" i="66"/>
  <c r="K33" i="66"/>
  <c r="J33" i="66"/>
  <c r="J49" i="66" s="1"/>
  <c r="J52" i="66" s="1"/>
  <c r="J54" i="66" s="1"/>
  <c r="J57" i="66" s="1"/>
  <c r="J60" i="66" s="1"/>
  <c r="I33" i="66"/>
  <c r="H33" i="66"/>
  <c r="G33" i="66"/>
  <c r="G49" i="66" s="1"/>
  <c r="G52" i="66" s="1"/>
  <c r="G54" i="66" s="1"/>
  <c r="G57" i="66" s="1"/>
  <c r="G60" i="66" s="1"/>
  <c r="F33" i="66"/>
  <c r="F49" i="66" s="1"/>
  <c r="F52" i="66" s="1"/>
  <c r="F54" i="66" s="1"/>
  <c r="F57" i="66" s="1"/>
  <c r="F60" i="66" s="1"/>
  <c r="E33" i="66"/>
  <c r="E49" i="66" s="1"/>
  <c r="E52" i="66" s="1"/>
  <c r="E54" i="66" s="1"/>
  <c r="E57" i="66" s="1"/>
  <c r="E60" i="66" s="1"/>
  <c r="D33" i="66"/>
  <c r="D49" i="66" s="1"/>
  <c r="D52" i="66" s="1"/>
  <c r="D54" i="66" s="1"/>
  <c r="D57" i="66" s="1"/>
  <c r="D60" i="66" s="1"/>
  <c r="C33" i="66"/>
  <c r="AA48" i="67"/>
  <c r="Y48" i="67"/>
  <c r="X48" i="67"/>
  <c r="W48" i="67"/>
  <c r="V48" i="67"/>
  <c r="U48" i="67"/>
  <c r="T48" i="67"/>
  <c r="S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AA33" i="67"/>
  <c r="Y33" i="67"/>
  <c r="X33" i="67"/>
  <c r="X49" i="67" s="1"/>
  <c r="W33" i="67"/>
  <c r="V33" i="67"/>
  <c r="V49" i="67" s="1"/>
  <c r="V52" i="67" s="1"/>
  <c r="V54" i="67" s="1"/>
  <c r="V57" i="67" s="1"/>
  <c r="V60" i="67" s="1"/>
  <c r="U33" i="67"/>
  <c r="U49" i="67" s="1"/>
  <c r="U52" i="67" s="1"/>
  <c r="U54" i="67" s="1"/>
  <c r="U57" i="67" s="1"/>
  <c r="U60" i="67" s="1"/>
  <c r="T33" i="67"/>
  <c r="T49" i="67" s="1"/>
  <c r="T52" i="67" s="1"/>
  <c r="T54" i="67" s="1"/>
  <c r="T57" i="67" s="1"/>
  <c r="T60" i="67" s="1"/>
  <c r="S33" i="67"/>
  <c r="R33" i="67"/>
  <c r="R49" i="67" s="1"/>
  <c r="R52" i="67" s="1"/>
  <c r="R54" i="67" s="1"/>
  <c r="R57" i="67" s="1"/>
  <c r="R60" i="67" s="1"/>
  <c r="Q33" i="67"/>
  <c r="Q49" i="67" s="1"/>
  <c r="Q52" i="67" s="1"/>
  <c r="Q54" i="67" s="1"/>
  <c r="Q57" i="67" s="1"/>
  <c r="Q60" i="67" s="1"/>
  <c r="P33" i="67"/>
  <c r="P49" i="67" s="1"/>
  <c r="P52" i="67" s="1"/>
  <c r="P54" i="67" s="1"/>
  <c r="P57" i="67" s="1"/>
  <c r="P60" i="67" s="1"/>
  <c r="O33" i="67"/>
  <c r="N33" i="67"/>
  <c r="N49" i="67" s="1"/>
  <c r="N52" i="67" s="1"/>
  <c r="N54" i="67" s="1"/>
  <c r="N57" i="67" s="1"/>
  <c r="N60" i="67" s="1"/>
  <c r="M33" i="67"/>
  <c r="L33" i="67"/>
  <c r="K33" i="67"/>
  <c r="K49" i="67" s="1"/>
  <c r="K52" i="67" s="1"/>
  <c r="K54" i="67" s="1"/>
  <c r="K57" i="67" s="1"/>
  <c r="K60" i="67" s="1"/>
  <c r="J33" i="67"/>
  <c r="J49" i="67" s="1"/>
  <c r="J52" i="67" s="1"/>
  <c r="J54" i="67" s="1"/>
  <c r="J57" i="67" s="1"/>
  <c r="J60" i="67" s="1"/>
  <c r="I33" i="67"/>
  <c r="I49" i="67" s="1"/>
  <c r="I52" i="67" s="1"/>
  <c r="I54" i="67" s="1"/>
  <c r="I57" i="67" s="1"/>
  <c r="I60" i="67" s="1"/>
  <c r="H33" i="67"/>
  <c r="H49" i="67" s="1"/>
  <c r="H52" i="67" s="1"/>
  <c r="H54" i="67" s="1"/>
  <c r="H57" i="67" s="1"/>
  <c r="H60" i="67" s="1"/>
  <c r="G33" i="67"/>
  <c r="F33" i="67"/>
  <c r="F49" i="67" s="1"/>
  <c r="F52" i="67" s="1"/>
  <c r="F54" i="67" s="1"/>
  <c r="F57" i="67" s="1"/>
  <c r="F60" i="67" s="1"/>
  <c r="E33" i="67"/>
  <c r="D33" i="67"/>
  <c r="C33" i="67"/>
  <c r="AA48" i="68"/>
  <c r="Y48" i="68"/>
  <c r="X48" i="68"/>
  <c r="W48" i="68"/>
  <c r="V48" i="68"/>
  <c r="U48" i="68"/>
  <c r="T48" i="68"/>
  <c r="T49" i="68" s="1"/>
  <c r="T52" i="68" s="1"/>
  <c r="T54" i="68" s="1"/>
  <c r="T57" i="68" s="1"/>
  <c r="T60" i="68" s="1"/>
  <c r="S48" i="68"/>
  <c r="R48" i="68"/>
  <c r="Q48" i="68"/>
  <c r="P48" i="68"/>
  <c r="O48" i="68"/>
  <c r="N48" i="68"/>
  <c r="M48" i="68"/>
  <c r="L48" i="68"/>
  <c r="K48" i="68"/>
  <c r="J48" i="68"/>
  <c r="I48" i="68"/>
  <c r="H48" i="68"/>
  <c r="G48" i="68"/>
  <c r="F48" i="68"/>
  <c r="E48" i="68"/>
  <c r="D48" i="68"/>
  <c r="C48" i="68"/>
  <c r="AA33" i="68"/>
  <c r="Y33" i="68"/>
  <c r="X33" i="68"/>
  <c r="X49" i="68" s="1"/>
  <c r="W33" i="68"/>
  <c r="W49" i="68" s="1"/>
  <c r="W52" i="68" s="1"/>
  <c r="W54" i="68" s="1"/>
  <c r="W57" i="68" s="1"/>
  <c r="W60" i="68" s="1"/>
  <c r="V33" i="68"/>
  <c r="U33" i="68"/>
  <c r="U49" i="68" s="1"/>
  <c r="U52" i="68" s="1"/>
  <c r="U54" i="68" s="1"/>
  <c r="U57" i="68" s="1"/>
  <c r="U60" i="68" s="1"/>
  <c r="T33" i="68"/>
  <c r="S33" i="68"/>
  <c r="R33" i="68"/>
  <c r="R49" i="68" s="1"/>
  <c r="R52" i="68" s="1"/>
  <c r="R54" i="68" s="1"/>
  <c r="R57" i="68" s="1"/>
  <c r="R60" i="68" s="1"/>
  <c r="Q33" i="68"/>
  <c r="Q49" i="68" s="1"/>
  <c r="Q52" i="68" s="1"/>
  <c r="Q54" i="68" s="1"/>
  <c r="Q57" i="68" s="1"/>
  <c r="Q60" i="68" s="1"/>
  <c r="P33" i="68"/>
  <c r="P49" i="68" s="1"/>
  <c r="P52" i="68" s="1"/>
  <c r="P54" i="68" s="1"/>
  <c r="P57" i="68" s="1"/>
  <c r="P60" i="68" s="1"/>
  <c r="O33" i="68"/>
  <c r="O49" i="68" s="1"/>
  <c r="O52" i="68" s="1"/>
  <c r="O54" i="68" s="1"/>
  <c r="O57" i="68" s="1"/>
  <c r="O60" i="68" s="1"/>
  <c r="N33" i="68"/>
  <c r="M33" i="68"/>
  <c r="M49" i="68" s="1"/>
  <c r="M52" i="68" s="1"/>
  <c r="M54" i="68" s="1"/>
  <c r="M57" i="68" s="1"/>
  <c r="M60" i="68" s="1"/>
  <c r="L33" i="68"/>
  <c r="L49" i="68" s="1"/>
  <c r="L52" i="68" s="1"/>
  <c r="L54" i="68" s="1"/>
  <c r="L57" i="68" s="1"/>
  <c r="L60" i="68" s="1"/>
  <c r="K33" i="68"/>
  <c r="J33" i="68"/>
  <c r="I33" i="68"/>
  <c r="I49" i="68" s="1"/>
  <c r="I52" i="68" s="1"/>
  <c r="I54" i="68" s="1"/>
  <c r="I57" i="68" s="1"/>
  <c r="I60" i="68" s="1"/>
  <c r="H33" i="68"/>
  <c r="G33" i="68"/>
  <c r="G49" i="68" s="1"/>
  <c r="G52" i="68" s="1"/>
  <c r="G54" i="68" s="1"/>
  <c r="G57" i="68" s="1"/>
  <c r="G60" i="68" s="1"/>
  <c r="F33" i="68"/>
  <c r="F49" i="68" s="1"/>
  <c r="F52" i="68" s="1"/>
  <c r="F54" i="68" s="1"/>
  <c r="F57" i="68" s="1"/>
  <c r="F60" i="68" s="1"/>
  <c r="E33" i="68"/>
  <c r="E49" i="68" s="1"/>
  <c r="E52" i="68" s="1"/>
  <c r="E54" i="68" s="1"/>
  <c r="E57" i="68" s="1"/>
  <c r="E60" i="68" s="1"/>
  <c r="D33" i="68"/>
  <c r="D49" i="68" s="1"/>
  <c r="D52" i="68" s="1"/>
  <c r="D54" i="68" s="1"/>
  <c r="D57" i="68" s="1"/>
  <c r="D60" i="68" s="1"/>
  <c r="C33" i="68"/>
  <c r="AA49" i="69"/>
  <c r="AA52" i="69" s="1"/>
  <c r="AA54" i="69" s="1"/>
  <c r="AA57" i="69" s="1"/>
  <c r="AA60" i="69" s="1"/>
  <c r="K49" i="69"/>
  <c r="K52" i="69" s="1"/>
  <c r="K54" i="69" s="1"/>
  <c r="K57" i="69" s="1"/>
  <c r="K60" i="69" s="1"/>
  <c r="AA48" i="69"/>
  <c r="Y48" i="69"/>
  <c r="X48" i="69"/>
  <c r="Z48" i="69" s="1"/>
  <c r="W48" i="69"/>
  <c r="V48" i="69"/>
  <c r="U48" i="69"/>
  <c r="T48" i="69"/>
  <c r="S48" i="69"/>
  <c r="S49" i="69" s="1"/>
  <c r="S52" i="69" s="1"/>
  <c r="S54" i="69" s="1"/>
  <c r="S57" i="69" s="1"/>
  <c r="S60" i="69" s="1"/>
  <c r="R48" i="69"/>
  <c r="Q48" i="69"/>
  <c r="P48" i="69"/>
  <c r="O48" i="69"/>
  <c r="N48" i="69"/>
  <c r="M48" i="69"/>
  <c r="L48" i="69"/>
  <c r="K48" i="69"/>
  <c r="J48" i="69"/>
  <c r="I48" i="69"/>
  <c r="H48" i="69"/>
  <c r="G48" i="69"/>
  <c r="F48" i="69"/>
  <c r="E48" i="69"/>
  <c r="D48" i="69"/>
  <c r="C48" i="69"/>
  <c r="AA33" i="69"/>
  <c r="Y33" i="69"/>
  <c r="Y49" i="69" s="1"/>
  <c r="Y52" i="69" s="1"/>
  <c r="Y54" i="69" s="1"/>
  <c r="Y57" i="69" s="1"/>
  <c r="Y60" i="69" s="1"/>
  <c r="X33" i="69"/>
  <c r="X49" i="69" s="1"/>
  <c r="W33" i="69"/>
  <c r="V33" i="69"/>
  <c r="U33" i="69"/>
  <c r="U49" i="69" s="1"/>
  <c r="U52" i="69" s="1"/>
  <c r="U54" i="69" s="1"/>
  <c r="U57" i="69" s="1"/>
  <c r="U60" i="69" s="1"/>
  <c r="T33" i="69"/>
  <c r="T49" i="69" s="1"/>
  <c r="T52" i="69" s="1"/>
  <c r="T54" i="69" s="1"/>
  <c r="T57" i="69" s="1"/>
  <c r="T60" i="69" s="1"/>
  <c r="S33" i="69"/>
  <c r="R33" i="69"/>
  <c r="Q33" i="69"/>
  <c r="Q49" i="69" s="1"/>
  <c r="Q52" i="69" s="1"/>
  <c r="Q54" i="69" s="1"/>
  <c r="Q57" i="69" s="1"/>
  <c r="Q60" i="69" s="1"/>
  <c r="P33" i="69"/>
  <c r="O33" i="69"/>
  <c r="O49" i="69" s="1"/>
  <c r="O52" i="69" s="1"/>
  <c r="O54" i="69" s="1"/>
  <c r="O57" i="69" s="1"/>
  <c r="O60" i="69" s="1"/>
  <c r="N33" i="69"/>
  <c r="N49" i="69" s="1"/>
  <c r="N52" i="69" s="1"/>
  <c r="N54" i="69" s="1"/>
  <c r="N57" i="69" s="1"/>
  <c r="N60" i="69" s="1"/>
  <c r="M33" i="69"/>
  <c r="M49" i="69" s="1"/>
  <c r="M52" i="69" s="1"/>
  <c r="M54" i="69" s="1"/>
  <c r="M57" i="69" s="1"/>
  <c r="M60" i="69" s="1"/>
  <c r="L33" i="69"/>
  <c r="K33" i="69"/>
  <c r="J33" i="69"/>
  <c r="J49" i="69" s="1"/>
  <c r="J52" i="69" s="1"/>
  <c r="J54" i="69" s="1"/>
  <c r="J57" i="69" s="1"/>
  <c r="J60" i="69" s="1"/>
  <c r="I33" i="69"/>
  <c r="I49" i="69" s="1"/>
  <c r="I52" i="69" s="1"/>
  <c r="I54" i="69" s="1"/>
  <c r="I57" i="69" s="1"/>
  <c r="I60" i="69" s="1"/>
  <c r="H33" i="69"/>
  <c r="G33" i="69"/>
  <c r="F33" i="69"/>
  <c r="E33" i="69"/>
  <c r="D33" i="69"/>
  <c r="D49" i="69" s="1"/>
  <c r="D52" i="69" s="1"/>
  <c r="D54" i="69" s="1"/>
  <c r="D57" i="69" s="1"/>
  <c r="D60" i="69" s="1"/>
  <c r="C33" i="69"/>
  <c r="C49" i="69" s="1"/>
  <c r="C52" i="69" s="1"/>
  <c r="C54" i="69" s="1"/>
  <c r="C57" i="69" s="1"/>
  <c r="C60" i="69" s="1"/>
  <c r="R49" i="70"/>
  <c r="R52" i="70" s="1"/>
  <c r="R54" i="70" s="1"/>
  <c r="R57" i="70" s="1"/>
  <c r="R60" i="70" s="1"/>
  <c r="AA48" i="70"/>
  <c r="Y48" i="70"/>
  <c r="Z48" i="70" s="1"/>
  <c r="X48" i="70"/>
  <c r="W48" i="70"/>
  <c r="V48" i="70"/>
  <c r="U48" i="70"/>
  <c r="T48" i="70"/>
  <c r="S48" i="70"/>
  <c r="R48" i="70"/>
  <c r="Q48" i="70"/>
  <c r="P48" i="70"/>
  <c r="O48" i="70"/>
  <c r="N48" i="70"/>
  <c r="M48" i="70"/>
  <c r="L48" i="70"/>
  <c r="K48" i="70"/>
  <c r="J48" i="70"/>
  <c r="I48" i="70"/>
  <c r="H48" i="70"/>
  <c r="G48" i="70"/>
  <c r="F48" i="70"/>
  <c r="E48" i="70"/>
  <c r="D48" i="70"/>
  <c r="C48" i="70"/>
  <c r="AA33" i="70"/>
  <c r="Y33" i="70"/>
  <c r="X33" i="70"/>
  <c r="X49" i="70" s="1"/>
  <c r="W33" i="70"/>
  <c r="V33" i="70"/>
  <c r="V49" i="70" s="1"/>
  <c r="V52" i="70" s="1"/>
  <c r="V54" i="70" s="1"/>
  <c r="V57" i="70" s="1"/>
  <c r="V60" i="70" s="1"/>
  <c r="U33" i="70"/>
  <c r="U49" i="70" s="1"/>
  <c r="U52" i="70" s="1"/>
  <c r="U54" i="70" s="1"/>
  <c r="U57" i="70" s="1"/>
  <c r="U60" i="70" s="1"/>
  <c r="T33" i="70"/>
  <c r="T49" i="70" s="1"/>
  <c r="T52" i="70" s="1"/>
  <c r="T54" i="70" s="1"/>
  <c r="T57" i="70" s="1"/>
  <c r="T60" i="70" s="1"/>
  <c r="S33" i="70"/>
  <c r="R33" i="70"/>
  <c r="Q33" i="70"/>
  <c r="Q49" i="70" s="1"/>
  <c r="Q52" i="70" s="1"/>
  <c r="Q54" i="70" s="1"/>
  <c r="Q57" i="70" s="1"/>
  <c r="Q60" i="70" s="1"/>
  <c r="P33" i="70"/>
  <c r="P49" i="70" s="1"/>
  <c r="P52" i="70" s="1"/>
  <c r="P54" i="70" s="1"/>
  <c r="P57" i="70" s="1"/>
  <c r="P60" i="70" s="1"/>
  <c r="O33" i="70"/>
  <c r="N33" i="70"/>
  <c r="M33" i="70"/>
  <c r="L33" i="70"/>
  <c r="K33" i="70"/>
  <c r="K49" i="70" s="1"/>
  <c r="K52" i="70" s="1"/>
  <c r="K54" i="70" s="1"/>
  <c r="K57" i="70" s="1"/>
  <c r="K60" i="70" s="1"/>
  <c r="J33" i="70"/>
  <c r="J49" i="70" s="1"/>
  <c r="J52" i="70" s="1"/>
  <c r="J54" i="70" s="1"/>
  <c r="J57" i="70" s="1"/>
  <c r="J60" i="70" s="1"/>
  <c r="I33" i="70"/>
  <c r="I49" i="70" s="1"/>
  <c r="I52" i="70" s="1"/>
  <c r="I54" i="70" s="1"/>
  <c r="I57" i="70" s="1"/>
  <c r="I60" i="70" s="1"/>
  <c r="H33" i="70"/>
  <c r="G33" i="70"/>
  <c r="F33" i="70"/>
  <c r="F49" i="70" s="1"/>
  <c r="F52" i="70" s="1"/>
  <c r="F54" i="70" s="1"/>
  <c r="F57" i="70" s="1"/>
  <c r="F60" i="70" s="1"/>
  <c r="E33" i="70"/>
  <c r="E49" i="70" s="1"/>
  <c r="E52" i="70" s="1"/>
  <c r="E54" i="70" s="1"/>
  <c r="E57" i="70" s="1"/>
  <c r="E60" i="70" s="1"/>
  <c r="D33" i="70"/>
  <c r="C33" i="70"/>
  <c r="I49" i="71"/>
  <c r="I52" i="71" s="1"/>
  <c r="I54" i="71" s="1"/>
  <c r="I57" i="71" s="1"/>
  <c r="I60" i="71" s="1"/>
  <c r="AA48" i="71"/>
  <c r="Y48" i="71"/>
  <c r="X48" i="71"/>
  <c r="Z48" i="71" s="1"/>
  <c r="W48" i="71"/>
  <c r="V48" i="71"/>
  <c r="U48" i="71"/>
  <c r="T48" i="71"/>
  <c r="S48" i="71"/>
  <c r="R48" i="71"/>
  <c r="Q48" i="71"/>
  <c r="P48" i="71"/>
  <c r="O48" i="71"/>
  <c r="N48" i="71"/>
  <c r="M48" i="71"/>
  <c r="L48" i="71"/>
  <c r="K48" i="71"/>
  <c r="J48" i="71"/>
  <c r="I48" i="71"/>
  <c r="H48" i="71"/>
  <c r="G48" i="71"/>
  <c r="F48" i="71"/>
  <c r="E48" i="71"/>
  <c r="D48" i="71"/>
  <c r="C48" i="71"/>
  <c r="AA33" i="71"/>
  <c r="Y33" i="71"/>
  <c r="Y49" i="71" s="1"/>
  <c r="Y52" i="71" s="1"/>
  <c r="Y54" i="71" s="1"/>
  <c r="Y57" i="71" s="1"/>
  <c r="Y60" i="71" s="1"/>
  <c r="X33" i="71"/>
  <c r="X49" i="71" s="1"/>
  <c r="W33" i="71"/>
  <c r="V33" i="71"/>
  <c r="U33" i="71"/>
  <c r="T33" i="71"/>
  <c r="S33" i="71"/>
  <c r="S49" i="71" s="1"/>
  <c r="S52" i="71" s="1"/>
  <c r="S54" i="71" s="1"/>
  <c r="S57" i="71" s="1"/>
  <c r="S60" i="71" s="1"/>
  <c r="R33" i="71"/>
  <c r="R49" i="71" s="1"/>
  <c r="R52" i="71" s="1"/>
  <c r="R54" i="71" s="1"/>
  <c r="R57" i="71" s="1"/>
  <c r="R60" i="71" s="1"/>
  <c r="Q33" i="71"/>
  <c r="Q49" i="71" s="1"/>
  <c r="Q52" i="71" s="1"/>
  <c r="Q54" i="71" s="1"/>
  <c r="Q57" i="71" s="1"/>
  <c r="Q60" i="71" s="1"/>
  <c r="P33" i="71"/>
  <c r="O33" i="71"/>
  <c r="N33" i="71"/>
  <c r="N49" i="71" s="1"/>
  <c r="N52" i="71" s="1"/>
  <c r="N54" i="71" s="1"/>
  <c r="N57" i="71" s="1"/>
  <c r="N60" i="71" s="1"/>
  <c r="M33" i="71"/>
  <c r="M49" i="71" s="1"/>
  <c r="M52" i="71" s="1"/>
  <c r="M54" i="71" s="1"/>
  <c r="M57" i="71" s="1"/>
  <c r="M60" i="71" s="1"/>
  <c r="L33" i="71"/>
  <c r="K33" i="71"/>
  <c r="J33" i="71"/>
  <c r="J49" i="71" s="1"/>
  <c r="J52" i="71" s="1"/>
  <c r="J54" i="71" s="1"/>
  <c r="J57" i="71" s="1"/>
  <c r="J60" i="71" s="1"/>
  <c r="I33" i="71"/>
  <c r="H33" i="71"/>
  <c r="H49" i="71" s="1"/>
  <c r="H52" i="71" s="1"/>
  <c r="H54" i="71" s="1"/>
  <c r="H57" i="71" s="1"/>
  <c r="H60" i="71" s="1"/>
  <c r="G33" i="71"/>
  <c r="G49" i="71" s="1"/>
  <c r="G52" i="71" s="1"/>
  <c r="G54" i="71" s="1"/>
  <c r="G57" i="71" s="1"/>
  <c r="G60" i="71" s="1"/>
  <c r="F33" i="71"/>
  <c r="F49" i="71" s="1"/>
  <c r="F52" i="71" s="1"/>
  <c r="F54" i="71" s="1"/>
  <c r="F57" i="71" s="1"/>
  <c r="F60" i="71" s="1"/>
  <c r="E33" i="71"/>
  <c r="D33" i="71"/>
  <c r="D49" i="71" s="1"/>
  <c r="D52" i="71" s="1"/>
  <c r="D54" i="71" s="1"/>
  <c r="D57" i="71" s="1"/>
  <c r="D60" i="71" s="1"/>
  <c r="C33" i="71"/>
  <c r="C49" i="71" s="1"/>
  <c r="C52" i="71" s="1"/>
  <c r="C54" i="71" s="1"/>
  <c r="C57" i="71" s="1"/>
  <c r="C60" i="71" s="1"/>
  <c r="Q49" i="72"/>
  <c r="Q52" i="72" s="1"/>
  <c r="Q54" i="72" s="1"/>
  <c r="Q57" i="72" s="1"/>
  <c r="Q60" i="72" s="1"/>
  <c r="AA48" i="72"/>
  <c r="Z48" i="72"/>
  <c r="Y48" i="72"/>
  <c r="X48" i="72"/>
  <c r="W48" i="72"/>
  <c r="V48" i="72"/>
  <c r="V49" i="72" s="1"/>
  <c r="V52" i="72" s="1"/>
  <c r="V54" i="72" s="1"/>
  <c r="V57" i="72" s="1"/>
  <c r="V60" i="72" s="1"/>
  <c r="U48" i="72"/>
  <c r="T48" i="72"/>
  <c r="S48" i="72"/>
  <c r="R48" i="72"/>
  <c r="Q48" i="72"/>
  <c r="P48" i="72"/>
  <c r="O48" i="72"/>
  <c r="N48" i="72"/>
  <c r="M48" i="72"/>
  <c r="L48" i="72"/>
  <c r="K48" i="72"/>
  <c r="J48" i="72"/>
  <c r="J49" i="72" s="1"/>
  <c r="J52" i="72" s="1"/>
  <c r="J54" i="72" s="1"/>
  <c r="J57" i="72" s="1"/>
  <c r="J60" i="72" s="1"/>
  <c r="I48" i="72"/>
  <c r="H48" i="72"/>
  <c r="G48" i="72"/>
  <c r="F48" i="72"/>
  <c r="E48" i="72"/>
  <c r="E49" i="72" s="1"/>
  <c r="E52" i="72" s="1"/>
  <c r="E54" i="72" s="1"/>
  <c r="E57" i="72" s="1"/>
  <c r="E60" i="72" s="1"/>
  <c r="D48" i="72"/>
  <c r="C48" i="72"/>
  <c r="AA33" i="72"/>
  <c r="Y33" i="72"/>
  <c r="Y49" i="72" s="1"/>
  <c r="Y52" i="72" s="1"/>
  <c r="Y54" i="72" s="1"/>
  <c r="Y57" i="72" s="1"/>
  <c r="Y60" i="72" s="1"/>
  <c r="X33" i="72"/>
  <c r="X49" i="72" s="1"/>
  <c r="W33" i="72"/>
  <c r="V33" i="72"/>
  <c r="U33" i="72"/>
  <c r="T33" i="72"/>
  <c r="S33" i="72"/>
  <c r="S49" i="72" s="1"/>
  <c r="S52" i="72" s="1"/>
  <c r="S54" i="72" s="1"/>
  <c r="S57" i="72" s="1"/>
  <c r="S60" i="72" s="1"/>
  <c r="R33" i="72"/>
  <c r="Q33" i="72"/>
  <c r="P33" i="72"/>
  <c r="O33" i="72"/>
  <c r="O49" i="72" s="1"/>
  <c r="O52" i="72" s="1"/>
  <c r="O54" i="72" s="1"/>
  <c r="O57" i="72" s="1"/>
  <c r="O60" i="72" s="1"/>
  <c r="N33" i="72"/>
  <c r="N49" i="72" s="1"/>
  <c r="N52" i="72" s="1"/>
  <c r="N54" i="72" s="1"/>
  <c r="N57" i="72" s="1"/>
  <c r="N60" i="72" s="1"/>
  <c r="M33" i="72"/>
  <c r="L33" i="72"/>
  <c r="K33" i="72"/>
  <c r="J33" i="72"/>
  <c r="I33" i="72"/>
  <c r="I49" i="72" s="1"/>
  <c r="I52" i="72" s="1"/>
  <c r="I54" i="72" s="1"/>
  <c r="I57" i="72" s="1"/>
  <c r="I60" i="72" s="1"/>
  <c r="H33" i="72"/>
  <c r="H49" i="72" s="1"/>
  <c r="H52" i="72" s="1"/>
  <c r="H54" i="72" s="1"/>
  <c r="H57" i="72" s="1"/>
  <c r="H60" i="72" s="1"/>
  <c r="G33" i="72"/>
  <c r="G49" i="72" s="1"/>
  <c r="G52" i="72" s="1"/>
  <c r="G54" i="72" s="1"/>
  <c r="G57" i="72" s="1"/>
  <c r="G60" i="72" s="1"/>
  <c r="F33" i="72"/>
  <c r="F49" i="72" s="1"/>
  <c r="F52" i="72" s="1"/>
  <c r="F54" i="72" s="1"/>
  <c r="F57" i="72" s="1"/>
  <c r="F60" i="72" s="1"/>
  <c r="E33" i="72"/>
  <c r="D33" i="72"/>
  <c r="C33" i="72"/>
  <c r="C49" i="72" s="1"/>
  <c r="C52" i="72" s="1"/>
  <c r="C54" i="72" s="1"/>
  <c r="C57" i="72" s="1"/>
  <c r="C60" i="72" s="1"/>
  <c r="X49" i="73"/>
  <c r="Z49" i="73" s="1"/>
  <c r="AA48" i="73"/>
  <c r="Y48" i="73"/>
  <c r="X48" i="73"/>
  <c r="Z48" i="73" s="1"/>
  <c r="W48" i="73"/>
  <c r="V48" i="73"/>
  <c r="U48" i="73"/>
  <c r="T48" i="73"/>
  <c r="S48" i="73"/>
  <c r="R48" i="73"/>
  <c r="Q48" i="73"/>
  <c r="P48" i="73"/>
  <c r="O48" i="73"/>
  <c r="N48" i="73"/>
  <c r="M48" i="73"/>
  <c r="M49" i="73" s="1"/>
  <c r="M52" i="73" s="1"/>
  <c r="M54" i="73" s="1"/>
  <c r="M57" i="73" s="1"/>
  <c r="M60" i="73" s="1"/>
  <c r="L48" i="73"/>
  <c r="L49" i="73" s="1"/>
  <c r="L52" i="73" s="1"/>
  <c r="L54" i="73" s="1"/>
  <c r="L57" i="73" s="1"/>
  <c r="L60" i="73" s="1"/>
  <c r="K48" i="73"/>
  <c r="J48" i="73"/>
  <c r="I48" i="73"/>
  <c r="H48" i="73"/>
  <c r="G48" i="73"/>
  <c r="F48" i="73"/>
  <c r="E48" i="73"/>
  <c r="D48" i="73"/>
  <c r="C48" i="73"/>
  <c r="AA33" i="73"/>
  <c r="Z33" i="73"/>
  <c r="Y33" i="73"/>
  <c r="X33" i="73"/>
  <c r="W33" i="73"/>
  <c r="V33" i="73"/>
  <c r="U33" i="73"/>
  <c r="U49" i="73" s="1"/>
  <c r="U52" i="73" s="1"/>
  <c r="U54" i="73" s="1"/>
  <c r="U57" i="73" s="1"/>
  <c r="U60" i="73" s="1"/>
  <c r="T33" i="73"/>
  <c r="S33" i="73"/>
  <c r="S49" i="73" s="1"/>
  <c r="S52" i="73" s="1"/>
  <c r="S54" i="73" s="1"/>
  <c r="S57" i="73" s="1"/>
  <c r="S60" i="73" s="1"/>
  <c r="R33" i="73"/>
  <c r="R49" i="73" s="1"/>
  <c r="R52" i="73" s="1"/>
  <c r="R54" i="73" s="1"/>
  <c r="R57" i="73" s="1"/>
  <c r="R60" i="73" s="1"/>
  <c r="Q33" i="73"/>
  <c r="P33" i="73"/>
  <c r="O33" i="73"/>
  <c r="N33" i="73"/>
  <c r="N49" i="73" s="1"/>
  <c r="N52" i="73" s="1"/>
  <c r="N54" i="73" s="1"/>
  <c r="N57" i="73" s="1"/>
  <c r="N60" i="73" s="1"/>
  <c r="M33" i="73"/>
  <c r="L33" i="73"/>
  <c r="K33" i="73"/>
  <c r="J33" i="73"/>
  <c r="I33" i="73"/>
  <c r="H33" i="73"/>
  <c r="H49" i="73" s="1"/>
  <c r="H52" i="73" s="1"/>
  <c r="H54" i="73" s="1"/>
  <c r="H57" i="73" s="1"/>
  <c r="H60" i="73" s="1"/>
  <c r="G33" i="73"/>
  <c r="G49" i="73" s="1"/>
  <c r="G52" i="73" s="1"/>
  <c r="G54" i="73" s="1"/>
  <c r="G57" i="73" s="1"/>
  <c r="G60" i="73" s="1"/>
  <c r="F33" i="73"/>
  <c r="F49" i="73" s="1"/>
  <c r="F52" i="73" s="1"/>
  <c r="F54" i="73" s="1"/>
  <c r="F57" i="73" s="1"/>
  <c r="F60" i="73" s="1"/>
  <c r="E33" i="73"/>
  <c r="E49" i="73" s="1"/>
  <c r="E52" i="73" s="1"/>
  <c r="E54" i="73" s="1"/>
  <c r="E57" i="73" s="1"/>
  <c r="E60" i="73" s="1"/>
  <c r="D33" i="73"/>
  <c r="C33" i="73"/>
  <c r="C49" i="73" s="1"/>
  <c r="C52" i="73" s="1"/>
  <c r="C54" i="73" s="1"/>
  <c r="C57" i="73" s="1"/>
  <c r="C60" i="73" s="1"/>
  <c r="T49" i="74"/>
  <c r="T52" i="74" s="1"/>
  <c r="T54" i="74" s="1"/>
  <c r="T57" i="74" s="1"/>
  <c r="T60" i="74" s="1"/>
  <c r="AA48" i="74"/>
  <c r="Y48" i="74"/>
  <c r="X48" i="74"/>
  <c r="Z48" i="74" s="1"/>
  <c r="W48" i="74"/>
  <c r="W49" i="74" s="1"/>
  <c r="W52" i="74" s="1"/>
  <c r="W54" i="74" s="1"/>
  <c r="W57" i="74" s="1"/>
  <c r="W60" i="74" s="1"/>
  <c r="V48" i="74"/>
  <c r="U48" i="74"/>
  <c r="T48" i="74"/>
  <c r="S48" i="74"/>
  <c r="R48" i="74"/>
  <c r="Q48" i="74"/>
  <c r="P48" i="74"/>
  <c r="P49" i="74" s="1"/>
  <c r="P52" i="74" s="1"/>
  <c r="P54" i="74" s="1"/>
  <c r="P57" i="74" s="1"/>
  <c r="P60" i="74" s="1"/>
  <c r="O48" i="74"/>
  <c r="N48" i="74"/>
  <c r="M48" i="74"/>
  <c r="L48" i="74"/>
  <c r="K48" i="74"/>
  <c r="J48" i="74"/>
  <c r="I48" i="74"/>
  <c r="H48" i="74"/>
  <c r="G48" i="74"/>
  <c r="F48" i="74"/>
  <c r="E48" i="74"/>
  <c r="D48" i="74"/>
  <c r="D49" i="74" s="1"/>
  <c r="D52" i="74" s="1"/>
  <c r="D54" i="74" s="1"/>
  <c r="D57" i="74" s="1"/>
  <c r="D60" i="74" s="1"/>
  <c r="C48" i="74"/>
  <c r="AA33" i="74"/>
  <c r="Y33" i="74"/>
  <c r="Y49" i="74" s="1"/>
  <c r="Y52" i="74" s="1"/>
  <c r="Y54" i="74" s="1"/>
  <c r="Y57" i="74" s="1"/>
  <c r="Y60" i="74" s="1"/>
  <c r="X33" i="74"/>
  <c r="W33" i="74"/>
  <c r="V33" i="74"/>
  <c r="U33" i="74"/>
  <c r="U49" i="74" s="1"/>
  <c r="U52" i="74" s="1"/>
  <c r="U54" i="74" s="1"/>
  <c r="U57" i="74" s="1"/>
  <c r="U60" i="74" s="1"/>
  <c r="T33" i="74"/>
  <c r="S33" i="74"/>
  <c r="S49" i="74" s="1"/>
  <c r="S52" i="74" s="1"/>
  <c r="S54" i="74" s="1"/>
  <c r="S57" i="74" s="1"/>
  <c r="S60" i="74" s="1"/>
  <c r="R33" i="74"/>
  <c r="R49" i="74" s="1"/>
  <c r="R52" i="74" s="1"/>
  <c r="R54" i="74" s="1"/>
  <c r="R57" i="74" s="1"/>
  <c r="R60" i="74" s="1"/>
  <c r="Q33" i="74"/>
  <c r="Q49" i="74" s="1"/>
  <c r="Q52" i="74" s="1"/>
  <c r="Q54" i="74" s="1"/>
  <c r="Q57" i="74" s="1"/>
  <c r="Q60" i="74" s="1"/>
  <c r="P33" i="74"/>
  <c r="O33" i="74"/>
  <c r="O49" i="74" s="1"/>
  <c r="O52" i="74" s="1"/>
  <c r="O54" i="74" s="1"/>
  <c r="O57" i="74" s="1"/>
  <c r="O60" i="74" s="1"/>
  <c r="N33" i="74"/>
  <c r="N49" i="74" s="1"/>
  <c r="N52" i="74" s="1"/>
  <c r="N54" i="74" s="1"/>
  <c r="N57" i="74" s="1"/>
  <c r="N60" i="74" s="1"/>
  <c r="M33" i="74"/>
  <c r="M49" i="74" s="1"/>
  <c r="M52" i="74" s="1"/>
  <c r="M54" i="74" s="1"/>
  <c r="M57" i="74" s="1"/>
  <c r="M60" i="74" s="1"/>
  <c r="L33" i="74"/>
  <c r="L49" i="74" s="1"/>
  <c r="L52" i="74" s="1"/>
  <c r="L54" i="74" s="1"/>
  <c r="L57" i="74" s="1"/>
  <c r="L60" i="74" s="1"/>
  <c r="K33" i="74"/>
  <c r="J33" i="74"/>
  <c r="I33" i="74"/>
  <c r="H33" i="74"/>
  <c r="G33" i="74"/>
  <c r="G49" i="74" s="1"/>
  <c r="G52" i="74" s="1"/>
  <c r="G54" i="74" s="1"/>
  <c r="G57" i="74" s="1"/>
  <c r="G60" i="74" s="1"/>
  <c r="F33" i="74"/>
  <c r="F49" i="74" s="1"/>
  <c r="F52" i="74" s="1"/>
  <c r="F54" i="74" s="1"/>
  <c r="F57" i="74" s="1"/>
  <c r="F60" i="74" s="1"/>
  <c r="E33" i="74"/>
  <c r="D33" i="74"/>
  <c r="C33" i="74"/>
  <c r="C49" i="74" s="1"/>
  <c r="C52" i="74" s="1"/>
  <c r="C54" i="74" s="1"/>
  <c r="C57" i="74" s="1"/>
  <c r="C60" i="74" s="1"/>
  <c r="AA49" i="75"/>
  <c r="AA52" i="75" s="1"/>
  <c r="AA54" i="75" s="1"/>
  <c r="AA57" i="75" s="1"/>
  <c r="AA60" i="75" s="1"/>
  <c r="AA48" i="75"/>
  <c r="Y48" i="75"/>
  <c r="X48" i="75"/>
  <c r="Z48" i="75" s="1"/>
  <c r="W48" i="75"/>
  <c r="W49" i="75" s="1"/>
  <c r="W52" i="75" s="1"/>
  <c r="W54" i="75" s="1"/>
  <c r="W57" i="75" s="1"/>
  <c r="W60" i="75" s="1"/>
  <c r="V48" i="75"/>
  <c r="U48" i="75"/>
  <c r="T48" i="75"/>
  <c r="S48" i="75"/>
  <c r="R48" i="75"/>
  <c r="Q48" i="75"/>
  <c r="P48" i="75"/>
  <c r="O48" i="75"/>
  <c r="O49" i="75" s="1"/>
  <c r="O52" i="75" s="1"/>
  <c r="O54" i="75" s="1"/>
  <c r="O57" i="75" s="1"/>
  <c r="O60" i="75" s="1"/>
  <c r="N48" i="75"/>
  <c r="M48" i="75"/>
  <c r="L48" i="75"/>
  <c r="K48" i="75"/>
  <c r="J48" i="75"/>
  <c r="I48" i="75"/>
  <c r="H48" i="75"/>
  <c r="G48" i="75"/>
  <c r="F48" i="75"/>
  <c r="E48" i="75"/>
  <c r="D48" i="75"/>
  <c r="C48" i="75"/>
  <c r="AA33" i="75"/>
  <c r="Y33" i="75"/>
  <c r="Y49" i="75" s="1"/>
  <c r="Y52" i="75" s="1"/>
  <c r="Y54" i="75" s="1"/>
  <c r="Y57" i="75" s="1"/>
  <c r="Y60" i="75" s="1"/>
  <c r="X33" i="75"/>
  <c r="X49" i="75" s="1"/>
  <c r="W33" i="75"/>
  <c r="V33" i="75"/>
  <c r="V49" i="75" s="1"/>
  <c r="V52" i="75" s="1"/>
  <c r="V54" i="75" s="1"/>
  <c r="V57" i="75" s="1"/>
  <c r="V60" i="75" s="1"/>
  <c r="U33" i="75"/>
  <c r="T33" i="75"/>
  <c r="S33" i="75"/>
  <c r="S49" i="75" s="1"/>
  <c r="S52" i="75" s="1"/>
  <c r="S54" i="75" s="1"/>
  <c r="S57" i="75" s="1"/>
  <c r="S60" i="75" s="1"/>
  <c r="R33" i="75"/>
  <c r="R49" i="75" s="1"/>
  <c r="R52" i="75" s="1"/>
  <c r="R54" i="75" s="1"/>
  <c r="R57" i="75" s="1"/>
  <c r="R60" i="75" s="1"/>
  <c r="Q33" i="75"/>
  <c r="Q49" i="75" s="1"/>
  <c r="Q52" i="75" s="1"/>
  <c r="Q54" i="75" s="1"/>
  <c r="Q57" i="75" s="1"/>
  <c r="Q60" i="75" s="1"/>
  <c r="P33" i="75"/>
  <c r="O33" i="75"/>
  <c r="N33" i="75"/>
  <c r="N49" i="75" s="1"/>
  <c r="N52" i="75" s="1"/>
  <c r="N54" i="75" s="1"/>
  <c r="N57" i="75" s="1"/>
  <c r="N60" i="75" s="1"/>
  <c r="M33" i="75"/>
  <c r="M49" i="75" s="1"/>
  <c r="M52" i="75" s="1"/>
  <c r="M54" i="75" s="1"/>
  <c r="M57" i="75" s="1"/>
  <c r="M60" i="75" s="1"/>
  <c r="L33" i="75"/>
  <c r="K33" i="75"/>
  <c r="J33" i="75"/>
  <c r="J49" i="75" s="1"/>
  <c r="J52" i="75" s="1"/>
  <c r="J54" i="75" s="1"/>
  <c r="J57" i="75" s="1"/>
  <c r="J60" i="75" s="1"/>
  <c r="I33" i="75"/>
  <c r="H33" i="75"/>
  <c r="H49" i="75" s="1"/>
  <c r="H52" i="75" s="1"/>
  <c r="H54" i="75" s="1"/>
  <c r="H57" i="75" s="1"/>
  <c r="H60" i="75" s="1"/>
  <c r="G33" i="75"/>
  <c r="F33" i="75"/>
  <c r="F49" i="75" s="1"/>
  <c r="F52" i="75" s="1"/>
  <c r="F54" i="75" s="1"/>
  <c r="F57" i="75" s="1"/>
  <c r="F60" i="75" s="1"/>
  <c r="E33" i="75"/>
  <c r="D33" i="75"/>
  <c r="D49" i="75" s="1"/>
  <c r="D52" i="75" s="1"/>
  <c r="D54" i="75" s="1"/>
  <c r="D57" i="75" s="1"/>
  <c r="D60" i="75" s="1"/>
  <c r="C33" i="75"/>
  <c r="C49" i="75" s="1"/>
  <c r="C52" i="75" s="1"/>
  <c r="C54" i="75" s="1"/>
  <c r="C57" i="75" s="1"/>
  <c r="C60" i="75" s="1"/>
  <c r="H54" i="76"/>
  <c r="H57" i="76" s="1"/>
  <c r="H60" i="76" s="1"/>
  <c r="U49" i="76"/>
  <c r="U52" i="76" s="1"/>
  <c r="U54" i="76" s="1"/>
  <c r="U57" i="76" s="1"/>
  <c r="U60" i="76" s="1"/>
  <c r="AA48" i="76"/>
  <c r="Y48" i="76"/>
  <c r="X48" i="76"/>
  <c r="Z48" i="76" s="1"/>
  <c r="W48" i="76"/>
  <c r="V48" i="76"/>
  <c r="V49" i="76" s="1"/>
  <c r="V52" i="76" s="1"/>
  <c r="V54" i="76" s="1"/>
  <c r="V57" i="76" s="1"/>
  <c r="V60" i="76" s="1"/>
  <c r="U48" i="76"/>
  <c r="T48" i="76"/>
  <c r="S48" i="76"/>
  <c r="R48" i="76"/>
  <c r="Q48" i="76"/>
  <c r="P48" i="76"/>
  <c r="O48" i="76"/>
  <c r="N48" i="76"/>
  <c r="M48" i="76"/>
  <c r="L48" i="76"/>
  <c r="K48" i="76"/>
  <c r="J48" i="76"/>
  <c r="J49" i="76" s="1"/>
  <c r="J52" i="76" s="1"/>
  <c r="J54" i="76" s="1"/>
  <c r="J57" i="76" s="1"/>
  <c r="J60" i="76" s="1"/>
  <c r="I48" i="76"/>
  <c r="H48" i="76"/>
  <c r="G48" i="76"/>
  <c r="F48" i="76"/>
  <c r="E48" i="76"/>
  <c r="E49" i="76" s="1"/>
  <c r="E52" i="76" s="1"/>
  <c r="E54" i="76" s="1"/>
  <c r="E57" i="76" s="1"/>
  <c r="E60" i="76" s="1"/>
  <c r="D48" i="76"/>
  <c r="C48" i="76"/>
  <c r="AA33" i="76"/>
  <c r="Y33" i="76"/>
  <c r="Y49" i="76" s="1"/>
  <c r="Y52" i="76" s="1"/>
  <c r="Y54" i="76" s="1"/>
  <c r="Y57" i="76" s="1"/>
  <c r="Y60" i="76" s="1"/>
  <c r="X33" i="76"/>
  <c r="X49" i="76" s="1"/>
  <c r="X52" i="76" s="1"/>
  <c r="W33" i="76"/>
  <c r="V33" i="76"/>
  <c r="U33" i="76"/>
  <c r="T33" i="76"/>
  <c r="S33" i="76"/>
  <c r="S49" i="76" s="1"/>
  <c r="S52" i="76" s="1"/>
  <c r="S54" i="76" s="1"/>
  <c r="S57" i="76" s="1"/>
  <c r="S60" i="76" s="1"/>
  <c r="R33" i="76"/>
  <c r="R49" i="76" s="1"/>
  <c r="R52" i="76" s="1"/>
  <c r="R54" i="76" s="1"/>
  <c r="R57" i="76" s="1"/>
  <c r="R60" i="76" s="1"/>
  <c r="Q33" i="76"/>
  <c r="Q49" i="76" s="1"/>
  <c r="Q52" i="76" s="1"/>
  <c r="Q54" i="76" s="1"/>
  <c r="Q57" i="76" s="1"/>
  <c r="Q60" i="76" s="1"/>
  <c r="P33" i="76"/>
  <c r="O33" i="76"/>
  <c r="O49" i="76" s="1"/>
  <c r="O52" i="76" s="1"/>
  <c r="O54" i="76" s="1"/>
  <c r="O57" i="76" s="1"/>
  <c r="O60" i="76" s="1"/>
  <c r="N33" i="76"/>
  <c r="M33" i="76"/>
  <c r="M49" i="76" s="1"/>
  <c r="M52" i="76" s="1"/>
  <c r="M54" i="76" s="1"/>
  <c r="M57" i="76" s="1"/>
  <c r="M60" i="76" s="1"/>
  <c r="L33" i="76"/>
  <c r="K33" i="76"/>
  <c r="J33" i="76"/>
  <c r="I33" i="76"/>
  <c r="H33" i="76"/>
  <c r="H49" i="76" s="1"/>
  <c r="H52" i="76" s="1"/>
  <c r="G33" i="76"/>
  <c r="G49" i="76" s="1"/>
  <c r="G52" i="76" s="1"/>
  <c r="G54" i="76" s="1"/>
  <c r="G57" i="76" s="1"/>
  <c r="G60" i="76" s="1"/>
  <c r="F33" i="76"/>
  <c r="E33" i="76"/>
  <c r="D33" i="76"/>
  <c r="C33" i="76"/>
  <c r="C49" i="76" s="1"/>
  <c r="C52" i="76" s="1"/>
  <c r="C54" i="76" s="1"/>
  <c r="C57" i="76" s="1"/>
  <c r="C60" i="76" s="1"/>
  <c r="Y49" i="77"/>
  <c r="Y52" i="77" s="1"/>
  <c r="Y54" i="77" s="1"/>
  <c r="Y57" i="77" s="1"/>
  <c r="Y60" i="77" s="1"/>
  <c r="AA48" i="77"/>
  <c r="Z48" i="77"/>
  <c r="Y48" i="77"/>
  <c r="X48" i="77"/>
  <c r="W48" i="77"/>
  <c r="V48" i="77"/>
  <c r="U48" i="77"/>
  <c r="T48" i="77"/>
  <c r="S48" i="77"/>
  <c r="R48" i="77"/>
  <c r="Q48" i="77"/>
  <c r="P48" i="77"/>
  <c r="O48" i="77"/>
  <c r="N48" i="77"/>
  <c r="M48" i="77"/>
  <c r="L48" i="77"/>
  <c r="K48" i="77"/>
  <c r="J48" i="77"/>
  <c r="I48" i="77"/>
  <c r="H48" i="77"/>
  <c r="G48" i="77"/>
  <c r="F48" i="77"/>
  <c r="E48" i="77"/>
  <c r="D48" i="77"/>
  <c r="C48" i="77"/>
  <c r="AA33" i="77"/>
  <c r="AA49" i="77" s="1"/>
  <c r="AA52" i="77" s="1"/>
  <c r="AA54" i="77" s="1"/>
  <c r="AA57" i="77" s="1"/>
  <c r="AA60" i="77" s="1"/>
  <c r="Y33" i="77"/>
  <c r="X33" i="77"/>
  <c r="W33" i="77"/>
  <c r="V33" i="77"/>
  <c r="V49" i="77" s="1"/>
  <c r="V52" i="77" s="1"/>
  <c r="V54" i="77" s="1"/>
  <c r="V57" i="77" s="1"/>
  <c r="V60" i="77" s="1"/>
  <c r="U33" i="77"/>
  <c r="T33" i="77"/>
  <c r="T49" i="77" s="1"/>
  <c r="T52" i="77" s="1"/>
  <c r="T54" i="77" s="1"/>
  <c r="T57" i="77" s="1"/>
  <c r="T60" i="77" s="1"/>
  <c r="S33" i="77"/>
  <c r="R33" i="77"/>
  <c r="Q33" i="77"/>
  <c r="Q49" i="77" s="1"/>
  <c r="Q52" i="77" s="1"/>
  <c r="Q54" i="77" s="1"/>
  <c r="Q57" i="77" s="1"/>
  <c r="Q60" i="77" s="1"/>
  <c r="P33" i="77"/>
  <c r="P49" i="77" s="1"/>
  <c r="P52" i="77" s="1"/>
  <c r="P54" i="77" s="1"/>
  <c r="P57" i="77" s="1"/>
  <c r="P60" i="77" s="1"/>
  <c r="O33" i="77"/>
  <c r="N33" i="77"/>
  <c r="M33" i="77"/>
  <c r="L33" i="77"/>
  <c r="K33" i="77"/>
  <c r="K49" i="77" s="1"/>
  <c r="K52" i="77" s="1"/>
  <c r="K54" i="77" s="1"/>
  <c r="K57" i="77" s="1"/>
  <c r="K60" i="77" s="1"/>
  <c r="J33" i="77"/>
  <c r="J49" i="77" s="1"/>
  <c r="J52" i="77" s="1"/>
  <c r="J54" i="77" s="1"/>
  <c r="J57" i="77" s="1"/>
  <c r="J60" i="77" s="1"/>
  <c r="I33" i="77"/>
  <c r="I49" i="77" s="1"/>
  <c r="I52" i="77" s="1"/>
  <c r="I54" i="77" s="1"/>
  <c r="I57" i="77" s="1"/>
  <c r="I60" i="77" s="1"/>
  <c r="H33" i="77"/>
  <c r="G33" i="77"/>
  <c r="G49" i="77" s="1"/>
  <c r="G52" i="77" s="1"/>
  <c r="G54" i="77" s="1"/>
  <c r="G57" i="77" s="1"/>
  <c r="G60" i="77" s="1"/>
  <c r="F33" i="77"/>
  <c r="F49" i="77" s="1"/>
  <c r="F52" i="77" s="1"/>
  <c r="F54" i="77" s="1"/>
  <c r="F57" i="77" s="1"/>
  <c r="F60" i="77" s="1"/>
  <c r="E33" i="77"/>
  <c r="D33" i="77"/>
  <c r="C33" i="77"/>
  <c r="V54" i="78"/>
  <c r="V57" i="78" s="1"/>
  <c r="V60" i="78" s="1"/>
  <c r="F54" i="78"/>
  <c r="F57" i="78" s="1"/>
  <c r="F60" i="78" s="1"/>
  <c r="X49" i="78"/>
  <c r="AA48" i="78"/>
  <c r="Y48" i="78"/>
  <c r="X48" i="78"/>
  <c r="Z48" i="78" s="1"/>
  <c r="W48" i="78"/>
  <c r="V48" i="78"/>
  <c r="U48" i="78"/>
  <c r="T48" i="78"/>
  <c r="T49" i="78" s="1"/>
  <c r="T52" i="78" s="1"/>
  <c r="T54" i="78" s="1"/>
  <c r="T57" i="78" s="1"/>
  <c r="T60" i="78" s="1"/>
  <c r="S48" i="78"/>
  <c r="R48" i="78"/>
  <c r="Q48" i="78"/>
  <c r="P48" i="78"/>
  <c r="O48" i="78"/>
  <c r="N48" i="78"/>
  <c r="M48" i="78"/>
  <c r="L48" i="78"/>
  <c r="K48" i="78"/>
  <c r="J48" i="78"/>
  <c r="I48" i="78"/>
  <c r="H48" i="78"/>
  <c r="G48" i="78"/>
  <c r="F48" i="78"/>
  <c r="E48" i="78"/>
  <c r="D48" i="78"/>
  <c r="C48" i="78"/>
  <c r="AA33" i="78"/>
  <c r="AA49" i="78" s="1"/>
  <c r="AA52" i="78" s="1"/>
  <c r="AA54" i="78" s="1"/>
  <c r="AA57" i="78" s="1"/>
  <c r="AA60" i="78" s="1"/>
  <c r="Y33" i="78"/>
  <c r="X33" i="78"/>
  <c r="Z33" i="78" s="1"/>
  <c r="W33" i="78"/>
  <c r="W49" i="78" s="1"/>
  <c r="W52" i="78" s="1"/>
  <c r="W54" i="78" s="1"/>
  <c r="W57" i="78" s="1"/>
  <c r="W60" i="78" s="1"/>
  <c r="V33" i="78"/>
  <c r="V49" i="78" s="1"/>
  <c r="V52" i="78" s="1"/>
  <c r="U33" i="78"/>
  <c r="U49" i="78" s="1"/>
  <c r="U52" i="78" s="1"/>
  <c r="U54" i="78" s="1"/>
  <c r="U57" i="78" s="1"/>
  <c r="U60" i="78" s="1"/>
  <c r="T33" i="78"/>
  <c r="S33" i="78"/>
  <c r="R33" i="78"/>
  <c r="Q33" i="78"/>
  <c r="P33" i="78"/>
  <c r="P49" i="78" s="1"/>
  <c r="P52" i="78" s="1"/>
  <c r="P54" i="78" s="1"/>
  <c r="P57" i="78" s="1"/>
  <c r="P60" i="78" s="1"/>
  <c r="O33" i="78"/>
  <c r="O49" i="78" s="1"/>
  <c r="O52" i="78" s="1"/>
  <c r="O54" i="78" s="1"/>
  <c r="O57" i="78" s="1"/>
  <c r="O60" i="78" s="1"/>
  <c r="N33" i="78"/>
  <c r="N49" i="78" s="1"/>
  <c r="N52" i="78" s="1"/>
  <c r="N54" i="78" s="1"/>
  <c r="N57" i="78" s="1"/>
  <c r="N60" i="78" s="1"/>
  <c r="M33" i="78"/>
  <c r="L33" i="78"/>
  <c r="K33" i="78"/>
  <c r="K49" i="78" s="1"/>
  <c r="K52" i="78" s="1"/>
  <c r="K54" i="78" s="1"/>
  <c r="K57" i="78" s="1"/>
  <c r="K60" i="78" s="1"/>
  <c r="J33" i="78"/>
  <c r="I33" i="78"/>
  <c r="H33" i="78"/>
  <c r="H49" i="78" s="1"/>
  <c r="H52" i="78" s="1"/>
  <c r="H54" i="78" s="1"/>
  <c r="H57" i="78" s="1"/>
  <c r="H60" i="78" s="1"/>
  <c r="G33" i="78"/>
  <c r="F33" i="78"/>
  <c r="F49" i="78" s="1"/>
  <c r="F52" i="78" s="1"/>
  <c r="E33" i="78"/>
  <c r="E49" i="78" s="1"/>
  <c r="E52" i="78" s="1"/>
  <c r="E54" i="78" s="1"/>
  <c r="E57" i="78" s="1"/>
  <c r="E60" i="78" s="1"/>
  <c r="D33" i="78"/>
  <c r="C33" i="78"/>
  <c r="L57" i="79"/>
  <c r="L60" i="79" s="1"/>
  <c r="AA48" i="79"/>
  <c r="AA49" i="79" s="1"/>
  <c r="AA52" i="79" s="1"/>
  <c r="AA54" i="79" s="1"/>
  <c r="AA57" i="79" s="1"/>
  <c r="AA60" i="79" s="1"/>
  <c r="Y48" i="79"/>
  <c r="X48" i="79"/>
  <c r="W48" i="79"/>
  <c r="V48" i="79"/>
  <c r="V49" i="79" s="1"/>
  <c r="V52" i="79" s="1"/>
  <c r="V54" i="79" s="1"/>
  <c r="V57" i="79" s="1"/>
  <c r="V60" i="79" s="1"/>
  <c r="U48" i="79"/>
  <c r="T48" i="79"/>
  <c r="S48" i="79"/>
  <c r="S49" i="79" s="1"/>
  <c r="S52" i="79" s="1"/>
  <c r="S54" i="79" s="1"/>
  <c r="S57" i="79" s="1"/>
  <c r="S60" i="79" s="1"/>
  <c r="R48" i="79"/>
  <c r="Q48" i="79"/>
  <c r="P48" i="79"/>
  <c r="O48" i="79"/>
  <c r="O49" i="79" s="1"/>
  <c r="O52" i="79" s="1"/>
  <c r="O54" i="79" s="1"/>
  <c r="O57" i="79" s="1"/>
  <c r="O60" i="79" s="1"/>
  <c r="N48" i="79"/>
  <c r="M48" i="79"/>
  <c r="L48" i="79"/>
  <c r="K48" i="79"/>
  <c r="K49" i="79" s="1"/>
  <c r="K52" i="79" s="1"/>
  <c r="K54" i="79" s="1"/>
  <c r="K57" i="79" s="1"/>
  <c r="K60" i="79" s="1"/>
  <c r="J48" i="79"/>
  <c r="I48" i="79"/>
  <c r="H48" i="79"/>
  <c r="G48" i="79"/>
  <c r="F48" i="79"/>
  <c r="E48" i="79"/>
  <c r="D48" i="79"/>
  <c r="C48" i="79"/>
  <c r="C49" i="79" s="1"/>
  <c r="C52" i="79" s="1"/>
  <c r="C54" i="79" s="1"/>
  <c r="C57" i="79" s="1"/>
  <c r="C60" i="79" s="1"/>
  <c r="AA33" i="79"/>
  <c r="Y33" i="79"/>
  <c r="X33" i="79"/>
  <c r="X49" i="79" s="1"/>
  <c r="W33" i="79"/>
  <c r="W49" i="79" s="1"/>
  <c r="W52" i="79" s="1"/>
  <c r="W54" i="79" s="1"/>
  <c r="W57" i="79" s="1"/>
  <c r="W60" i="79" s="1"/>
  <c r="V33" i="79"/>
  <c r="U33" i="79"/>
  <c r="T33" i="79"/>
  <c r="T49" i="79" s="1"/>
  <c r="T52" i="79" s="1"/>
  <c r="T54" i="79" s="1"/>
  <c r="T57" i="79" s="1"/>
  <c r="T60" i="79" s="1"/>
  <c r="S33" i="79"/>
  <c r="R33" i="79"/>
  <c r="R49" i="79" s="1"/>
  <c r="R52" i="79" s="1"/>
  <c r="R54" i="79" s="1"/>
  <c r="R57" i="79" s="1"/>
  <c r="R60" i="79" s="1"/>
  <c r="Q33" i="79"/>
  <c r="Q49" i="79" s="1"/>
  <c r="Q52" i="79" s="1"/>
  <c r="Q54" i="79" s="1"/>
  <c r="Q57" i="79" s="1"/>
  <c r="Q60" i="79" s="1"/>
  <c r="P33" i="79"/>
  <c r="P49" i="79" s="1"/>
  <c r="P52" i="79" s="1"/>
  <c r="P54" i="79" s="1"/>
  <c r="P57" i="79" s="1"/>
  <c r="P60" i="79" s="1"/>
  <c r="O33" i="79"/>
  <c r="N33" i="79"/>
  <c r="M33" i="79"/>
  <c r="M49" i="79" s="1"/>
  <c r="M52" i="79" s="1"/>
  <c r="M54" i="79" s="1"/>
  <c r="M57" i="79" s="1"/>
  <c r="M60" i="79" s="1"/>
  <c r="L33" i="79"/>
  <c r="L49" i="79" s="1"/>
  <c r="L52" i="79" s="1"/>
  <c r="L54" i="79" s="1"/>
  <c r="K33" i="79"/>
  <c r="J33" i="79"/>
  <c r="I33" i="79"/>
  <c r="H33" i="79"/>
  <c r="G33" i="79"/>
  <c r="G49" i="79" s="1"/>
  <c r="G52" i="79" s="1"/>
  <c r="G54" i="79" s="1"/>
  <c r="G57" i="79" s="1"/>
  <c r="G60" i="79" s="1"/>
  <c r="F33" i="79"/>
  <c r="E33" i="79"/>
  <c r="E49" i="79" s="1"/>
  <c r="E52" i="79" s="1"/>
  <c r="E54" i="79" s="1"/>
  <c r="E57" i="79" s="1"/>
  <c r="E60" i="79" s="1"/>
  <c r="D33" i="79"/>
  <c r="C33" i="79"/>
  <c r="J60" i="80"/>
  <c r="F49" i="80"/>
  <c r="F52" i="80" s="1"/>
  <c r="F54" i="80" s="1"/>
  <c r="F57" i="80" s="1"/>
  <c r="F60" i="80" s="1"/>
  <c r="AA48" i="80"/>
  <c r="Y48" i="80"/>
  <c r="X48" i="80"/>
  <c r="Z48" i="80" s="1"/>
  <c r="W48" i="80"/>
  <c r="V48" i="80"/>
  <c r="U48" i="80"/>
  <c r="U49" i="80" s="1"/>
  <c r="U52" i="80" s="1"/>
  <c r="U54" i="80" s="1"/>
  <c r="U57" i="80" s="1"/>
  <c r="U60" i="80" s="1"/>
  <c r="T48" i="80"/>
  <c r="S48" i="80"/>
  <c r="R48" i="80"/>
  <c r="Q48" i="80"/>
  <c r="P48" i="80"/>
  <c r="O48" i="80"/>
  <c r="N48" i="80"/>
  <c r="M48" i="80"/>
  <c r="L48" i="80"/>
  <c r="K48" i="80"/>
  <c r="J48" i="80"/>
  <c r="J49" i="80" s="1"/>
  <c r="J52" i="80" s="1"/>
  <c r="J54" i="80" s="1"/>
  <c r="J57" i="80" s="1"/>
  <c r="I48" i="80"/>
  <c r="H48" i="80"/>
  <c r="G48" i="80"/>
  <c r="F48" i="80"/>
  <c r="E48" i="80"/>
  <c r="E49" i="80" s="1"/>
  <c r="E52" i="80" s="1"/>
  <c r="E54" i="80" s="1"/>
  <c r="E57" i="80" s="1"/>
  <c r="E60" i="80" s="1"/>
  <c r="D48" i="80"/>
  <c r="C48" i="80"/>
  <c r="AA33" i="80"/>
  <c r="AA49" i="80" s="1"/>
  <c r="AA52" i="80" s="1"/>
  <c r="AA54" i="80" s="1"/>
  <c r="AA57" i="80" s="1"/>
  <c r="AA60" i="80" s="1"/>
  <c r="Y33" i="80"/>
  <c r="Y49" i="80" s="1"/>
  <c r="Y52" i="80" s="1"/>
  <c r="Y54" i="80" s="1"/>
  <c r="Y57" i="80" s="1"/>
  <c r="Y60" i="80" s="1"/>
  <c r="X33" i="80"/>
  <c r="W33" i="80"/>
  <c r="V33" i="80"/>
  <c r="V49" i="80" s="1"/>
  <c r="V52" i="80" s="1"/>
  <c r="V54" i="80" s="1"/>
  <c r="V57" i="80" s="1"/>
  <c r="V60" i="80" s="1"/>
  <c r="U33" i="80"/>
  <c r="T33" i="80"/>
  <c r="S33" i="80"/>
  <c r="S49" i="80" s="1"/>
  <c r="S52" i="80" s="1"/>
  <c r="S54" i="80" s="1"/>
  <c r="S57" i="80" s="1"/>
  <c r="S60" i="80" s="1"/>
  <c r="R33" i="80"/>
  <c r="Q33" i="80"/>
  <c r="Q49" i="80" s="1"/>
  <c r="Q52" i="80" s="1"/>
  <c r="Q54" i="80" s="1"/>
  <c r="Q57" i="80" s="1"/>
  <c r="Q60" i="80" s="1"/>
  <c r="P33" i="80"/>
  <c r="O33" i="80"/>
  <c r="N33" i="80"/>
  <c r="N49" i="80" s="1"/>
  <c r="N52" i="80" s="1"/>
  <c r="N54" i="80" s="1"/>
  <c r="N57" i="80" s="1"/>
  <c r="N60" i="80" s="1"/>
  <c r="M33" i="80"/>
  <c r="L33" i="80"/>
  <c r="K33" i="80"/>
  <c r="J33" i="80"/>
  <c r="I33" i="80"/>
  <c r="H33" i="80"/>
  <c r="H49" i="80" s="1"/>
  <c r="H52" i="80" s="1"/>
  <c r="H54" i="80" s="1"/>
  <c r="H57" i="80" s="1"/>
  <c r="H60" i="80" s="1"/>
  <c r="G33" i="80"/>
  <c r="G49" i="80" s="1"/>
  <c r="G52" i="80" s="1"/>
  <c r="G54" i="80" s="1"/>
  <c r="G57" i="80" s="1"/>
  <c r="G60" i="80" s="1"/>
  <c r="F33" i="80"/>
  <c r="E33" i="80"/>
  <c r="D33" i="80"/>
  <c r="D49" i="80" s="1"/>
  <c r="D52" i="80" s="1"/>
  <c r="D54" i="80" s="1"/>
  <c r="D57" i="80" s="1"/>
  <c r="D60" i="80" s="1"/>
  <c r="C33" i="80"/>
  <c r="C49" i="80" s="1"/>
  <c r="C52" i="80" s="1"/>
  <c r="C54" i="80" s="1"/>
  <c r="C57" i="80" s="1"/>
  <c r="C60" i="80" s="1"/>
  <c r="AA48" i="81"/>
  <c r="Z48" i="81"/>
  <c r="Y48" i="81"/>
  <c r="Y49" i="81" s="1"/>
  <c r="Y52" i="81" s="1"/>
  <c r="Y54" i="81" s="1"/>
  <c r="Y57" i="81" s="1"/>
  <c r="Y60" i="81" s="1"/>
  <c r="X48" i="81"/>
  <c r="W48" i="81"/>
  <c r="V48" i="81"/>
  <c r="U48" i="81"/>
  <c r="U49" i="81" s="1"/>
  <c r="U52" i="81" s="1"/>
  <c r="U54" i="81" s="1"/>
  <c r="U57" i="81" s="1"/>
  <c r="U60" i="81" s="1"/>
  <c r="T48" i="81"/>
  <c r="S48" i="81"/>
  <c r="R48" i="81"/>
  <c r="Q48" i="81"/>
  <c r="P48" i="81"/>
  <c r="O48" i="81"/>
  <c r="N48" i="81"/>
  <c r="M48" i="81"/>
  <c r="L48" i="81"/>
  <c r="K48" i="81"/>
  <c r="J48" i="81"/>
  <c r="I48" i="81"/>
  <c r="I49" i="81" s="1"/>
  <c r="I52" i="81" s="1"/>
  <c r="I54" i="81" s="1"/>
  <c r="I57" i="81" s="1"/>
  <c r="I60" i="81" s="1"/>
  <c r="H48" i="81"/>
  <c r="G48" i="81"/>
  <c r="F48" i="81"/>
  <c r="E48" i="81"/>
  <c r="D48" i="81"/>
  <c r="D49" i="81" s="1"/>
  <c r="D52" i="81" s="1"/>
  <c r="D54" i="81" s="1"/>
  <c r="D57" i="81" s="1"/>
  <c r="D60" i="81" s="1"/>
  <c r="C48" i="81"/>
  <c r="AA33" i="81"/>
  <c r="AA49" i="81" s="1"/>
  <c r="AA52" i="81" s="1"/>
  <c r="AA54" i="81" s="1"/>
  <c r="AA57" i="81" s="1"/>
  <c r="AA60" i="81" s="1"/>
  <c r="Y33" i="81"/>
  <c r="X33" i="81"/>
  <c r="W33" i="81"/>
  <c r="W49" i="81" s="1"/>
  <c r="W52" i="81" s="1"/>
  <c r="W54" i="81" s="1"/>
  <c r="W57" i="81" s="1"/>
  <c r="W60" i="81" s="1"/>
  <c r="V33" i="81"/>
  <c r="U33" i="81"/>
  <c r="T33" i="81"/>
  <c r="S33" i="81"/>
  <c r="R33" i="81"/>
  <c r="R49" i="81" s="1"/>
  <c r="R52" i="81" s="1"/>
  <c r="R54" i="81" s="1"/>
  <c r="R57" i="81" s="1"/>
  <c r="R60" i="81" s="1"/>
  <c r="Q33" i="81"/>
  <c r="P33" i="81"/>
  <c r="P49" i="81" s="1"/>
  <c r="P52" i="81" s="1"/>
  <c r="P54" i="81" s="1"/>
  <c r="P57" i="81" s="1"/>
  <c r="P60" i="81" s="1"/>
  <c r="O33" i="81"/>
  <c r="N33" i="81"/>
  <c r="N49" i="81" s="1"/>
  <c r="N52" i="81" s="1"/>
  <c r="N54" i="81" s="1"/>
  <c r="N57" i="81" s="1"/>
  <c r="N60" i="81" s="1"/>
  <c r="M33" i="81"/>
  <c r="M49" i="81" s="1"/>
  <c r="M52" i="81" s="1"/>
  <c r="M54" i="81" s="1"/>
  <c r="M57" i="81" s="1"/>
  <c r="M60" i="81" s="1"/>
  <c r="L33" i="81"/>
  <c r="K33" i="81"/>
  <c r="J33" i="81"/>
  <c r="I33" i="81"/>
  <c r="H33" i="81"/>
  <c r="G33" i="81"/>
  <c r="G49" i="81" s="1"/>
  <c r="G52" i="81" s="1"/>
  <c r="G54" i="81" s="1"/>
  <c r="G57" i="81" s="1"/>
  <c r="G60" i="81" s="1"/>
  <c r="F33" i="81"/>
  <c r="F49" i="81" s="1"/>
  <c r="F52" i="81" s="1"/>
  <c r="F54" i="81" s="1"/>
  <c r="F57" i="81" s="1"/>
  <c r="F60" i="81" s="1"/>
  <c r="E33" i="81"/>
  <c r="E49" i="81" s="1"/>
  <c r="E52" i="81" s="1"/>
  <c r="E54" i="81" s="1"/>
  <c r="E57" i="81" s="1"/>
  <c r="E60" i="81" s="1"/>
  <c r="D33" i="81"/>
  <c r="C33" i="81"/>
  <c r="S49" i="82"/>
  <c r="S52" i="82" s="1"/>
  <c r="S54" i="82" s="1"/>
  <c r="S57" i="82" s="1"/>
  <c r="S60" i="82" s="1"/>
  <c r="K49" i="82"/>
  <c r="K52" i="82" s="1"/>
  <c r="K54" i="82" s="1"/>
  <c r="K57" i="82" s="1"/>
  <c r="K60" i="82" s="1"/>
  <c r="AA48" i="82"/>
  <c r="Y48" i="82"/>
  <c r="X48" i="82"/>
  <c r="Z48" i="82" s="1"/>
  <c r="W48" i="82"/>
  <c r="V48" i="82"/>
  <c r="U48" i="82"/>
  <c r="T48" i="82"/>
  <c r="S48" i="82"/>
  <c r="R48" i="82"/>
  <c r="Q48" i="82"/>
  <c r="P48" i="82"/>
  <c r="P49" i="82" s="1"/>
  <c r="P52" i="82" s="1"/>
  <c r="P54" i="82" s="1"/>
  <c r="P57" i="82" s="1"/>
  <c r="P60" i="82" s="1"/>
  <c r="O48" i="82"/>
  <c r="N48" i="82"/>
  <c r="M48" i="82"/>
  <c r="L48" i="82"/>
  <c r="K48" i="82"/>
  <c r="J48" i="82"/>
  <c r="I48" i="82"/>
  <c r="H48" i="82"/>
  <c r="G48" i="82"/>
  <c r="F48" i="82"/>
  <c r="E48" i="82"/>
  <c r="D48" i="82"/>
  <c r="C48" i="82"/>
  <c r="AA33" i="82"/>
  <c r="Y33" i="82"/>
  <c r="X33" i="82"/>
  <c r="Z33" i="82" s="1"/>
  <c r="W33" i="82"/>
  <c r="W49" i="82" s="1"/>
  <c r="W52" i="82" s="1"/>
  <c r="W54" i="82" s="1"/>
  <c r="W57" i="82" s="1"/>
  <c r="W60" i="82" s="1"/>
  <c r="V33" i="82"/>
  <c r="U33" i="82"/>
  <c r="U49" i="82" s="1"/>
  <c r="U52" i="82" s="1"/>
  <c r="U54" i="82" s="1"/>
  <c r="U57" i="82" s="1"/>
  <c r="U60" i="82" s="1"/>
  <c r="T33" i="82"/>
  <c r="T49" i="82" s="1"/>
  <c r="T52" i="82" s="1"/>
  <c r="T54" i="82" s="1"/>
  <c r="T57" i="82" s="1"/>
  <c r="T60" i="82" s="1"/>
  <c r="S33" i="82"/>
  <c r="R33" i="82"/>
  <c r="Q33" i="82"/>
  <c r="P33" i="82"/>
  <c r="O33" i="82"/>
  <c r="N33" i="82"/>
  <c r="M33" i="82"/>
  <c r="M49" i="82" s="1"/>
  <c r="M52" i="82" s="1"/>
  <c r="M54" i="82" s="1"/>
  <c r="M57" i="82" s="1"/>
  <c r="M60" i="82" s="1"/>
  <c r="L33" i="82"/>
  <c r="K33" i="82"/>
  <c r="J33" i="82"/>
  <c r="J49" i="82" s="1"/>
  <c r="J52" i="82" s="1"/>
  <c r="J54" i="82" s="1"/>
  <c r="J57" i="82" s="1"/>
  <c r="J60" i="82" s="1"/>
  <c r="I33" i="82"/>
  <c r="H33" i="82"/>
  <c r="H49" i="82" s="1"/>
  <c r="H52" i="82" s="1"/>
  <c r="H54" i="82" s="1"/>
  <c r="H57" i="82" s="1"/>
  <c r="H60" i="82" s="1"/>
  <c r="G33" i="82"/>
  <c r="F33" i="82"/>
  <c r="E33" i="82"/>
  <c r="D33" i="82"/>
  <c r="C33" i="82"/>
  <c r="D49" i="83"/>
  <c r="D52" i="83" s="1"/>
  <c r="D54" i="83" s="1"/>
  <c r="D57" i="83" s="1"/>
  <c r="D60" i="83" s="1"/>
  <c r="AA48" i="83"/>
  <c r="Z48" i="83"/>
  <c r="Y48" i="83"/>
  <c r="Y49" i="83" s="1"/>
  <c r="Y52" i="83" s="1"/>
  <c r="Y54" i="83" s="1"/>
  <c r="Y57" i="83" s="1"/>
  <c r="Y60" i="83" s="1"/>
  <c r="X48" i="83"/>
  <c r="W48" i="83"/>
  <c r="V48" i="83"/>
  <c r="U48" i="83"/>
  <c r="T48" i="83"/>
  <c r="S48" i="83"/>
  <c r="R48" i="83"/>
  <c r="Q48" i="83"/>
  <c r="P48" i="83"/>
  <c r="O48" i="83"/>
  <c r="N48" i="83"/>
  <c r="M48" i="83"/>
  <c r="L48" i="83"/>
  <c r="K48" i="83"/>
  <c r="J48" i="83"/>
  <c r="J49" i="83" s="1"/>
  <c r="J52" i="83" s="1"/>
  <c r="J54" i="83" s="1"/>
  <c r="J57" i="83" s="1"/>
  <c r="J60" i="83" s="1"/>
  <c r="I48" i="83"/>
  <c r="H48" i="83"/>
  <c r="G48" i="83"/>
  <c r="F48" i="83"/>
  <c r="E48" i="83"/>
  <c r="D48" i="83"/>
  <c r="C48" i="83"/>
  <c r="AA33" i="83"/>
  <c r="Y33" i="83"/>
  <c r="X33" i="83"/>
  <c r="Z33" i="83" s="1"/>
  <c r="W33" i="83"/>
  <c r="W49" i="83" s="1"/>
  <c r="W52" i="83" s="1"/>
  <c r="W54" i="83" s="1"/>
  <c r="W57" i="83" s="1"/>
  <c r="W60" i="83" s="1"/>
  <c r="V33" i="83"/>
  <c r="V49" i="83" s="1"/>
  <c r="V52" i="83" s="1"/>
  <c r="V54" i="83" s="1"/>
  <c r="V57" i="83" s="1"/>
  <c r="V60" i="83" s="1"/>
  <c r="U33" i="83"/>
  <c r="T33" i="83"/>
  <c r="S33" i="83"/>
  <c r="S49" i="83" s="1"/>
  <c r="S52" i="83" s="1"/>
  <c r="S54" i="83" s="1"/>
  <c r="S57" i="83" s="1"/>
  <c r="S60" i="83" s="1"/>
  <c r="R33" i="83"/>
  <c r="R49" i="83" s="1"/>
  <c r="R52" i="83" s="1"/>
  <c r="R54" i="83" s="1"/>
  <c r="R57" i="83" s="1"/>
  <c r="R60" i="83" s="1"/>
  <c r="Q33" i="83"/>
  <c r="P33" i="83"/>
  <c r="O33" i="83"/>
  <c r="O49" i="83" s="1"/>
  <c r="O52" i="83" s="1"/>
  <c r="O54" i="83" s="1"/>
  <c r="O57" i="83" s="1"/>
  <c r="O60" i="83" s="1"/>
  <c r="N33" i="83"/>
  <c r="M33" i="83"/>
  <c r="L33" i="83"/>
  <c r="K33" i="83"/>
  <c r="K49" i="83" s="1"/>
  <c r="K52" i="83" s="1"/>
  <c r="K54" i="83" s="1"/>
  <c r="K57" i="83" s="1"/>
  <c r="K60" i="83" s="1"/>
  <c r="J33" i="83"/>
  <c r="I33" i="83"/>
  <c r="I49" i="83" s="1"/>
  <c r="I52" i="83" s="1"/>
  <c r="I54" i="83" s="1"/>
  <c r="I57" i="83" s="1"/>
  <c r="I60" i="83" s="1"/>
  <c r="H33" i="83"/>
  <c r="H49" i="83" s="1"/>
  <c r="H52" i="83" s="1"/>
  <c r="H54" i="83" s="1"/>
  <c r="H57" i="83" s="1"/>
  <c r="H60" i="83" s="1"/>
  <c r="G33" i="83"/>
  <c r="F33" i="83"/>
  <c r="E33" i="83"/>
  <c r="D33" i="83"/>
  <c r="C33" i="83"/>
  <c r="AA49" i="84"/>
  <c r="AA52" i="84" s="1"/>
  <c r="AA54" i="84" s="1"/>
  <c r="AA57" i="84" s="1"/>
  <c r="AA60" i="84" s="1"/>
  <c r="X49" i="84"/>
  <c r="S49" i="84"/>
  <c r="S52" i="84" s="1"/>
  <c r="S54" i="84" s="1"/>
  <c r="S57" i="84" s="1"/>
  <c r="S60" i="84" s="1"/>
  <c r="K49" i="84"/>
  <c r="K52" i="84" s="1"/>
  <c r="K54" i="84" s="1"/>
  <c r="K57" i="84" s="1"/>
  <c r="K60" i="84" s="1"/>
  <c r="C49" i="84"/>
  <c r="C52" i="84" s="1"/>
  <c r="C54" i="84" s="1"/>
  <c r="C57" i="84" s="1"/>
  <c r="C60" i="84" s="1"/>
  <c r="AA48" i="84"/>
  <c r="Y48" i="84"/>
  <c r="X48" i="84"/>
  <c r="Z48" i="84" s="1"/>
  <c r="W48" i="84"/>
  <c r="V48" i="84"/>
  <c r="U48" i="84"/>
  <c r="T48" i="84"/>
  <c r="S48" i="84"/>
  <c r="R48" i="84"/>
  <c r="Q48" i="84"/>
  <c r="P48" i="84"/>
  <c r="P49" i="84" s="1"/>
  <c r="P52" i="84" s="1"/>
  <c r="P54" i="84" s="1"/>
  <c r="P57" i="84" s="1"/>
  <c r="P60" i="84" s="1"/>
  <c r="O48" i="84"/>
  <c r="N48" i="84"/>
  <c r="N49" i="84" s="1"/>
  <c r="N52" i="84" s="1"/>
  <c r="N54" i="84" s="1"/>
  <c r="N57" i="84" s="1"/>
  <c r="N60" i="84" s="1"/>
  <c r="M48" i="84"/>
  <c r="L48" i="84"/>
  <c r="K48" i="84"/>
  <c r="J48" i="84"/>
  <c r="I48" i="84"/>
  <c r="H48" i="84"/>
  <c r="G48" i="84"/>
  <c r="F48" i="84"/>
  <c r="F49" i="84" s="1"/>
  <c r="F52" i="84" s="1"/>
  <c r="F54" i="84" s="1"/>
  <c r="F57" i="84" s="1"/>
  <c r="F60" i="84" s="1"/>
  <c r="E48" i="84"/>
  <c r="D48" i="84"/>
  <c r="C48" i="84"/>
  <c r="AA33" i="84"/>
  <c r="Y33" i="84"/>
  <c r="Y49" i="84" s="1"/>
  <c r="Y52" i="84" s="1"/>
  <c r="Y54" i="84" s="1"/>
  <c r="Y57" i="84" s="1"/>
  <c r="Y60" i="84" s="1"/>
  <c r="X33" i="84"/>
  <c r="Z33" i="84" s="1"/>
  <c r="W33" i="84"/>
  <c r="W49" i="84" s="1"/>
  <c r="W52" i="84" s="1"/>
  <c r="W54" i="84" s="1"/>
  <c r="W57" i="84" s="1"/>
  <c r="W60" i="84" s="1"/>
  <c r="V33" i="84"/>
  <c r="U33" i="84"/>
  <c r="T33" i="84"/>
  <c r="T49" i="84" s="1"/>
  <c r="T52" i="84" s="1"/>
  <c r="T54" i="84" s="1"/>
  <c r="T57" i="84" s="1"/>
  <c r="T60" i="84" s="1"/>
  <c r="S33" i="84"/>
  <c r="R33" i="84"/>
  <c r="R49" i="84" s="1"/>
  <c r="R52" i="84" s="1"/>
  <c r="R54" i="84" s="1"/>
  <c r="R57" i="84" s="1"/>
  <c r="R60" i="84" s="1"/>
  <c r="Q33" i="84"/>
  <c r="P33" i="84"/>
  <c r="O33" i="84"/>
  <c r="N33" i="84"/>
  <c r="M33" i="84"/>
  <c r="M49" i="84" s="1"/>
  <c r="M52" i="84" s="1"/>
  <c r="M54" i="84" s="1"/>
  <c r="M57" i="84" s="1"/>
  <c r="M60" i="84" s="1"/>
  <c r="L33" i="84"/>
  <c r="L49" i="84" s="1"/>
  <c r="L52" i="84" s="1"/>
  <c r="L54" i="84" s="1"/>
  <c r="L57" i="84" s="1"/>
  <c r="L60" i="84" s="1"/>
  <c r="K33" i="84"/>
  <c r="J33" i="84"/>
  <c r="J49" i="84" s="1"/>
  <c r="J52" i="84" s="1"/>
  <c r="J54" i="84" s="1"/>
  <c r="J57" i="84" s="1"/>
  <c r="J60" i="84" s="1"/>
  <c r="I33" i="84"/>
  <c r="I49" i="84" s="1"/>
  <c r="I52" i="84" s="1"/>
  <c r="I54" i="84" s="1"/>
  <c r="I57" i="84" s="1"/>
  <c r="I60" i="84" s="1"/>
  <c r="H33" i="84"/>
  <c r="H49" i="84" s="1"/>
  <c r="H52" i="84" s="1"/>
  <c r="H54" i="84" s="1"/>
  <c r="H57" i="84" s="1"/>
  <c r="H60" i="84" s="1"/>
  <c r="G33" i="84"/>
  <c r="F33" i="84"/>
  <c r="E33" i="84"/>
  <c r="D33" i="84"/>
  <c r="C33" i="84"/>
  <c r="J49" i="85"/>
  <c r="J52" i="85" s="1"/>
  <c r="J54" i="85" s="1"/>
  <c r="J57" i="85" s="1"/>
  <c r="J60" i="85" s="1"/>
  <c r="G49" i="85"/>
  <c r="G52" i="85" s="1"/>
  <c r="G54" i="85" s="1"/>
  <c r="G57" i="85" s="1"/>
  <c r="G60" i="85" s="1"/>
  <c r="AA48" i="85"/>
  <c r="Y48" i="85"/>
  <c r="X48" i="85"/>
  <c r="Z48" i="85" s="1"/>
  <c r="W48" i="85"/>
  <c r="V48" i="85"/>
  <c r="U48" i="85"/>
  <c r="T48" i="85"/>
  <c r="S48" i="85"/>
  <c r="R48" i="85"/>
  <c r="Q48" i="85"/>
  <c r="P48" i="85"/>
  <c r="O48" i="85"/>
  <c r="N48" i="85"/>
  <c r="M48" i="85"/>
  <c r="L48" i="85"/>
  <c r="K48" i="85"/>
  <c r="J48" i="85"/>
  <c r="I48" i="85"/>
  <c r="H48" i="85"/>
  <c r="G48" i="85"/>
  <c r="F48" i="85"/>
  <c r="E48" i="85"/>
  <c r="E49" i="85" s="1"/>
  <c r="E52" i="85" s="1"/>
  <c r="E54" i="85" s="1"/>
  <c r="E57" i="85" s="1"/>
  <c r="E60" i="85" s="1"/>
  <c r="D48" i="85"/>
  <c r="C48" i="85"/>
  <c r="AA33" i="85"/>
  <c r="Y33" i="85"/>
  <c r="X33" i="85"/>
  <c r="W33" i="85"/>
  <c r="W49" i="85" s="1"/>
  <c r="W52" i="85" s="1"/>
  <c r="W54" i="85" s="1"/>
  <c r="W57" i="85" s="1"/>
  <c r="W60" i="85" s="1"/>
  <c r="V33" i="85"/>
  <c r="V49" i="85" s="1"/>
  <c r="V52" i="85" s="1"/>
  <c r="V54" i="85" s="1"/>
  <c r="V57" i="85" s="1"/>
  <c r="V60" i="85" s="1"/>
  <c r="U33" i="85"/>
  <c r="T33" i="85"/>
  <c r="S33" i="85"/>
  <c r="S49" i="85" s="1"/>
  <c r="S52" i="85" s="1"/>
  <c r="S54" i="85" s="1"/>
  <c r="S57" i="85" s="1"/>
  <c r="S60" i="85" s="1"/>
  <c r="R33" i="85"/>
  <c r="R49" i="85" s="1"/>
  <c r="R52" i="85" s="1"/>
  <c r="R54" i="85" s="1"/>
  <c r="R57" i="85" s="1"/>
  <c r="R60" i="85" s="1"/>
  <c r="Q33" i="85"/>
  <c r="P33" i="85"/>
  <c r="O33" i="85"/>
  <c r="O49" i="85" s="1"/>
  <c r="O52" i="85" s="1"/>
  <c r="O54" i="85" s="1"/>
  <c r="O57" i="85" s="1"/>
  <c r="O60" i="85" s="1"/>
  <c r="N33" i="85"/>
  <c r="M33" i="85"/>
  <c r="L33" i="85"/>
  <c r="L49" i="85" s="1"/>
  <c r="L52" i="85" s="1"/>
  <c r="L54" i="85" s="1"/>
  <c r="L57" i="85" s="1"/>
  <c r="L60" i="85" s="1"/>
  <c r="K33" i="85"/>
  <c r="K49" i="85" s="1"/>
  <c r="K52" i="85" s="1"/>
  <c r="K54" i="85" s="1"/>
  <c r="K57" i="85" s="1"/>
  <c r="K60" i="85" s="1"/>
  <c r="J33" i="85"/>
  <c r="I33" i="85"/>
  <c r="H33" i="85"/>
  <c r="H49" i="85" s="1"/>
  <c r="H52" i="85" s="1"/>
  <c r="H54" i="85" s="1"/>
  <c r="H57" i="85" s="1"/>
  <c r="H60" i="85" s="1"/>
  <c r="G33" i="85"/>
  <c r="F33" i="85"/>
  <c r="F49" i="85" s="1"/>
  <c r="F52" i="85" s="1"/>
  <c r="F54" i="85" s="1"/>
  <c r="F57" i="85" s="1"/>
  <c r="F60" i="85" s="1"/>
  <c r="E33" i="85"/>
  <c r="D33" i="85"/>
  <c r="C33" i="85"/>
  <c r="Y49" i="86"/>
  <c r="Y52" i="86" s="1"/>
  <c r="Y54" i="86" s="1"/>
  <c r="Y57" i="86" s="1"/>
  <c r="Y60" i="86" s="1"/>
  <c r="V49" i="86"/>
  <c r="V52" i="86" s="1"/>
  <c r="V54" i="86" s="1"/>
  <c r="V57" i="86" s="1"/>
  <c r="V60" i="86" s="1"/>
  <c r="N49" i="86"/>
  <c r="N52" i="86" s="1"/>
  <c r="N54" i="86" s="1"/>
  <c r="N57" i="86" s="1"/>
  <c r="N60" i="86" s="1"/>
  <c r="F49" i="86"/>
  <c r="F52" i="86" s="1"/>
  <c r="F54" i="86" s="1"/>
  <c r="F57" i="86" s="1"/>
  <c r="F60" i="86" s="1"/>
  <c r="AA48" i="86"/>
  <c r="Y48" i="86"/>
  <c r="X48" i="86"/>
  <c r="Z48" i="86" s="1"/>
  <c r="W48" i="86"/>
  <c r="V48" i="86"/>
  <c r="U48" i="86"/>
  <c r="T48" i="86"/>
  <c r="S48" i="86"/>
  <c r="R48" i="86"/>
  <c r="Q48" i="86"/>
  <c r="Q49" i="86" s="1"/>
  <c r="Q52" i="86" s="1"/>
  <c r="Q54" i="86" s="1"/>
  <c r="Q57" i="86" s="1"/>
  <c r="Q60" i="86" s="1"/>
  <c r="P48" i="86"/>
  <c r="O48" i="86"/>
  <c r="N48" i="86"/>
  <c r="M48" i="86"/>
  <c r="L48" i="86"/>
  <c r="K48" i="86"/>
  <c r="J48" i="86"/>
  <c r="I48" i="86"/>
  <c r="H48" i="86"/>
  <c r="G48" i="86"/>
  <c r="F48" i="86"/>
  <c r="E48" i="86"/>
  <c r="D48" i="86"/>
  <c r="C48" i="86"/>
  <c r="AA33" i="86"/>
  <c r="Y33" i="86"/>
  <c r="X33" i="86"/>
  <c r="W33" i="86"/>
  <c r="W49" i="86" s="1"/>
  <c r="W52" i="86" s="1"/>
  <c r="W54" i="86" s="1"/>
  <c r="W57" i="86" s="1"/>
  <c r="W60" i="86" s="1"/>
  <c r="V33" i="86"/>
  <c r="U33" i="86"/>
  <c r="T33" i="86"/>
  <c r="S33" i="86"/>
  <c r="S49" i="86" s="1"/>
  <c r="S52" i="86" s="1"/>
  <c r="S54" i="86" s="1"/>
  <c r="S57" i="86" s="1"/>
  <c r="S60" i="86" s="1"/>
  <c r="R33" i="86"/>
  <c r="R49" i="86" s="1"/>
  <c r="R52" i="86" s="1"/>
  <c r="R54" i="86" s="1"/>
  <c r="R57" i="86" s="1"/>
  <c r="R60" i="86" s="1"/>
  <c r="Q33" i="86"/>
  <c r="P33" i="86"/>
  <c r="O33" i="86"/>
  <c r="N33" i="86"/>
  <c r="M33" i="86"/>
  <c r="M49" i="86" s="1"/>
  <c r="M52" i="86" s="1"/>
  <c r="M54" i="86" s="1"/>
  <c r="M57" i="86" s="1"/>
  <c r="M60" i="86" s="1"/>
  <c r="L33" i="86"/>
  <c r="K33" i="86"/>
  <c r="K49" i="86" s="1"/>
  <c r="K52" i="86" s="1"/>
  <c r="K54" i="86" s="1"/>
  <c r="K57" i="86" s="1"/>
  <c r="K60" i="86" s="1"/>
  <c r="J33" i="86"/>
  <c r="I33" i="86"/>
  <c r="I49" i="86" s="1"/>
  <c r="I52" i="86" s="1"/>
  <c r="I54" i="86" s="1"/>
  <c r="I57" i="86" s="1"/>
  <c r="I60" i="86" s="1"/>
  <c r="H33" i="86"/>
  <c r="H49" i="86" s="1"/>
  <c r="H52" i="86" s="1"/>
  <c r="H54" i="86" s="1"/>
  <c r="H57" i="86" s="1"/>
  <c r="H60" i="86" s="1"/>
  <c r="G33" i="86"/>
  <c r="G49" i="86" s="1"/>
  <c r="G52" i="86" s="1"/>
  <c r="G54" i="86" s="1"/>
  <c r="G57" i="86" s="1"/>
  <c r="G60" i="86" s="1"/>
  <c r="F33" i="86"/>
  <c r="E33" i="86"/>
  <c r="D33" i="86"/>
  <c r="C33" i="86"/>
  <c r="M49" i="87"/>
  <c r="M52" i="87" s="1"/>
  <c r="M54" i="87" s="1"/>
  <c r="M57" i="87" s="1"/>
  <c r="M60" i="87" s="1"/>
  <c r="AA48" i="87"/>
  <c r="AA49" i="87" s="1"/>
  <c r="AA52" i="87" s="1"/>
  <c r="AA54" i="87" s="1"/>
  <c r="AA57" i="87" s="1"/>
  <c r="AA60" i="87" s="1"/>
  <c r="Y48" i="87"/>
  <c r="X48" i="87"/>
  <c r="Z48" i="87" s="1"/>
  <c r="W48" i="87"/>
  <c r="V48" i="87"/>
  <c r="U48" i="87"/>
  <c r="T48" i="87"/>
  <c r="S48" i="87"/>
  <c r="R48" i="87"/>
  <c r="Q48" i="87"/>
  <c r="P48" i="87"/>
  <c r="P49" i="87" s="1"/>
  <c r="P52" i="87" s="1"/>
  <c r="P54" i="87" s="1"/>
  <c r="P57" i="87" s="1"/>
  <c r="P60" i="87" s="1"/>
  <c r="O48" i="87"/>
  <c r="N48" i="87"/>
  <c r="M48" i="87"/>
  <c r="L48" i="87"/>
  <c r="K48" i="87"/>
  <c r="J48" i="87"/>
  <c r="I48" i="87"/>
  <c r="H48" i="87"/>
  <c r="G48" i="87"/>
  <c r="F48" i="87"/>
  <c r="E48" i="87"/>
  <c r="E49" i="87" s="1"/>
  <c r="E52" i="87" s="1"/>
  <c r="E54" i="87" s="1"/>
  <c r="E57" i="87" s="1"/>
  <c r="E60" i="87" s="1"/>
  <c r="D48" i="87"/>
  <c r="C48" i="87"/>
  <c r="C49" i="87" s="1"/>
  <c r="C52" i="87" s="1"/>
  <c r="C54" i="87" s="1"/>
  <c r="C57" i="87" s="1"/>
  <c r="C60" i="87" s="1"/>
  <c r="AA33" i="87"/>
  <c r="Y33" i="87"/>
  <c r="X33" i="87"/>
  <c r="X49" i="87" s="1"/>
  <c r="W33" i="87"/>
  <c r="W49" i="87" s="1"/>
  <c r="W52" i="87" s="1"/>
  <c r="W54" i="87" s="1"/>
  <c r="W57" i="87" s="1"/>
  <c r="W60" i="87" s="1"/>
  <c r="V33" i="87"/>
  <c r="V49" i="87" s="1"/>
  <c r="V52" i="87" s="1"/>
  <c r="V54" i="87" s="1"/>
  <c r="V57" i="87" s="1"/>
  <c r="V60" i="87" s="1"/>
  <c r="U33" i="87"/>
  <c r="U49" i="87" s="1"/>
  <c r="U52" i="87" s="1"/>
  <c r="U54" i="87" s="1"/>
  <c r="U57" i="87" s="1"/>
  <c r="U60" i="87" s="1"/>
  <c r="T33" i="87"/>
  <c r="T49" i="87" s="1"/>
  <c r="T52" i="87" s="1"/>
  <c r="T54" i="87" s="1"/>
  <c r="T57" i="87" s="1"/>
  <c r="T60" i="87" s="1"/>
  <c r="S33" i="87"/>
  <c r="R33" i="87"/>
  <c r="R49" i="87" s="1"/>
  <c r="R52" i="87" s="1"/>
  <c r="R54" i="87" s="1"/>
  <c r="R57" i="87" s="1"/>
  <c r="R60" i="87" s="1"/>
  <c r="Q33" i="87"/>
  <c r="P33" i="87"/>
  <c r="O33" i="87"/>
  <c r="N33" i="87"/>
  <c r="M33" i="87"/>
  <c r="L33" i="87"/>
  <c r="L49" i="87" s="1"/>
  <c r="L52" i="87" s="1"/>
  <c r="L54" i="87" s="1"/>
  <c r="L57" i="87" s="1"/>
  <c r="L60" i="87" s="1"/>
  <c r="K33" i="87"/>
  <c r="J33" i="87"/>
  <c r="J49" i="87" s="1"/>
  <c r="J52" i="87" s="1"/>
  <c r="J54" i="87" s="1"/>
  <c r="J57" i="87" s="1"/>
  <c r="J60" i="87" s="1"/>
  <c r="I33" i="87"/>
  <c r="H33" i="87"/>
  <c r="H49" i="87" s="1"/>
  <c r="H52" i="87" s="1"/>
  <c r="H54" i="87" s="1"/>
  <c r="H57" i="87" s="1"/>
  <c r="H60" i="87" s="1"/>
  <c r="G33" i="87"/>
  <c r="G49" i="87" s="1"/>
  <c r="G52" i="87" s="1"/>
  <c r="G54" i="87" s="1"/>
  <c r="G57" i="87" s="1"/>
  <c r="G60" i="87" s="1"/>
  <c r="F33" i="87"/>
  <c r="F49" i="87" s="1"/>
  <c r="F52" i="87" s="1"/>
  <c r="F54" i="87" s="1"/>
  <c r="F57" i="87" s="1"/>
  <c r="F60" i="87" s="1"/>
  <c r="E33" i="87"/>
  <c r="D33" i="87"/>
  <c r="C33" i="87"/>
  <c r="V52" i="88"/>
  <c r="V54" i="88" s="1"/>
  <c r="V57" i="88" s="1"/>
  <c r="V60" i="88" s="1"/>
  <c r="W49" i="88"/>
  <c r="W52" i="88" s="1"/>
  <c r="W54" i="88" s="1"/>
  <c r="W57" i="88" s="1"/>
  <c r="W60" i="88" s="1"/>
  <c r="O49" i="88"/>
  <c r="O52" i="88" s="1"/>
  <c r="O54" i="88" s="1"/>
  <c r="O57" i="88" s="1"/>
  <c r="O60" i="88" s="1"/>
  <c r="AA48" i="88"/>
  <c r="Y48" i="88"/>
  <c r="X48" i="88"/>
  <c r="Z48" i="88" s="1"/>
  <c r="W48" i="88"/>
  <c r="V48" i="88"/>
  <c r="U48" i="88"/>
  <c r="T48" i="88"/>
  <c r="T49" i="88" s="1"/>
  <c r="T52" i="88" s="1"/>
  <c r="T54" i="88" s="1"/>
  <c r="T57" i="88" s="1"/>
  <c r="T60" i="88" s="1"/>
  <c r="S48" i="88"/>
  <c r="R48" i="88"/>
  <c r="R49" i="88" s="1"/>
  <c r="R52" i="88" s="1"/>
  <c r="R54" i="88" s="1"/>
  <c r="R57" i="88" s="1"/>
  <c r="R60" i="88" s="1"/>
  <c r="Q48" i="88"/>
  <c r="P48" i="88"/>
  <c r="O48" i="88"/>
  <c r="N48" i="88"/>
  <c r="M48" i="88"/>
  <c r="L48" i="88"/>
  <c r="K48" i="88"/>
  <c r="J48" i="88"/>
  <c r="J49" i="88" s="1"/>
  <c r="J52" i="88" s="1"/>
  <c r="J54" i="88" s="1"/>
  <c r="J57" i="88" s="1"/>
  <c r="J60" i="88" s="1"/>
  <c r="I48" i="88"/>
  <c r="H48" i="88"/>
  <c r="G48" i="88"/>
  <c r="F48" i="88"/>
  <c r="E48" i="88"/>
  <c r="D48" i="88"/>
  <c r="C48" i="88"/>
  <c r="AA33" i="88"/>
  <c r="AA49" i="88" s="1"/>
  <c r="AA52" i="88" s="1"/>
  <c r="AA54" i="88" s="1"/>
  <c r="AA57" i="88" s="1"/>
  <c r="AA60" i="88" s="1"/>
  <c r="Y33" i="88"/>
  <c r="Y49" i="88" s="1"/>
  <c r="Y52" i="88" s="1"/>
  <c r="Y54" i="88" s="1"/>
  <c r="Y57" i="88" s="1"/>
  <c r="Y60" i="88" s="1"/>
  <c r="X33" i="88"/>
  <c r="W33" i="88"/>
  <c r="V33" i="88"/>
  <c r="V49" i="88" s="1"/>
  <c r="U33" i="88"/>
  <c r="U49" i="88" s="1"/>
  <c r="U52" i="88" s="1"/>
  <c r="U54" i="88" s="1"/>
  <c r="U57" i="88" s="1"/>
  <c r="U60" i="88" s="1"/>
  <c r="T33" i="88"/>
  <c r="S33" i="88"/>
  <c r="R33" i="88"/>
  <c r="Q33" i="88"/>
  <c r="P33" i="88"/>
  <c r="P49" i="88" s="1"/>
  <c r="P52" i="88" s="1"/>
  <c r="P54" i="88" s="1"/>
  <c r="P57" i="88" s="1"/>
  <c r="P60" i="88" s="1"/>
  <c r="O33" i="88"/>
  <c r="N33" i="88"/>
  <c r="N49" i="88" s="1"/>
  <c r="N52" i="88" s="1"/>
  <c r="N54" i="88" s="1"/>
  <c r="N57" i="88" s="1"/>
  <c r="N60" i="88" s="1"/>
  <c r="M33" i="88"/>
  <c r="M49" i="88" s="1"/>
  <c r="M52" i="88" s="1"/>
  <c r="M54" i="88" s="1"/>
  <c r="M57" i="88" s="1"/>
  <c r="M60" i="88" s="1"/>
  <c r="L33" i="88"/>
  <c r="L49" i="88" s="1"/>
  <c r="L52" i="88" s="1"/>
  <c r="L54" i="88" s="1"/>
  <c r="L57" i="88" s="1"/>
  <c r="L60" i="88" s="1"/>
  <c r="K33" i="88"/>
  <c r="K49" i="88" s="1"/>
  <c r="K52" i="88" s="1"/>
  <c r="K54" i="88" s="1"/>
  <c r="K57" i="88" s="1"/>
  <c r="K60" i="88" s="1"/>
  <c r="J33" i="88"/>
  <c r="I33" i="88"/>
  <c r="H33" i="88"/>
  <c r="G33" i="88"/>
  <c r="G49" i="88" s="1"/>
  <c r="G52" i="88" s="1"/>
  <c r="G54" i="88" s="1"/>
  <c r="G57" i="88" s="1"/>
  <c r="G60" i="88" s="1"/>
  <c r="F33" i="88"/>
  <c r="E33" i="88"/>
  <c r="D33" i="88"/>
  <c r="D49" i="88" s="1"/>
  <c r="D52" i="88" s="1"/>
  <c r="D54" i="88" s="1"/>
  <c r="D57" i="88" s="1"/>
  <c r="D60" i="88" s="1"/>
  <c r="C33" i="88"/>
  <c r="C49" i="88" s="1"/>
  <c r="C52" i="88" s="1"/>
  <c r="C54" i="88" s="1"/>
  <c r="C57" i="88" s="1"/>
  <c r="C60" i="88" s="1"/>
  <c r="V49" i="89"/>
  <c r="V52" i="89" s="1"/>
  <c r="V54" i="89" s="1"/>
  <c r="V57" i="89" s="1"/>
  <c r="V60" i="89" s="1"/>
  <c r="AA48" i="89"/>
  <c r="Y48" i="89"/>
  <c r="Y49" i="89" s="1"/>
  <c r="Y52" i="89" s="1"/>
  <c r="Y54" i="89" s="1"/>
  <c r="Y57" i="89" s="1"/>
  <c r="Y60" i="89" s="1"/>
  <c r="X48" i="89"/>
  <c r="Z48" i="89" s="1"/>
  <c r="W48" i="89"/>
  <c r="V48" i="89"/>
  <c r="U48" i="89"/>
  <c r="T48" i="89"/>
  <c r="S48" i="89"/>
  <c r="R48" i="89"/>
  <c r="Q48" i="89"/>
  <c r="Q49" i="89" s="1"/>
  <c r="Q52" i="89" s="1"/>
  <c r="Q54" i="89" s="1"/>
  <c r="Q57" i="89" s="1"/>
  <c r="Q60" i="89" s="1"/>
  <c r="P48" i="89"/>
  <c r="O48" i="89"/>
  <c r="N48" i="89"/>
  <c r="M48" i="89"/>
  <c r="L48" i="89"/>
  <c r="K48" i="89"/>
  <c r="K49" i="89" s="1"/>
  <c r="K52" i="89" s="1"/>
  <c r="K54" i="89" s="1"/>
  <c r="K57" i="89" s="1"/>
  <c r="K60" i="89" s="1"/>
  <c r="J48" i="89"/>
  <c r="I48" i="89"/>
  <c r="H48" i="89"/>
  <c r="G48" i="89"/>
  <c r="F48" i="89"/>
  <c r="E48" i="89"/>
  <c r="D48" i="89"/>
  <c r="C48" i="89"/>
  <c r="C49" i="89" s="1"/>
  <c r="C52" i="89" s="1"/>
  <c r="C54" i="89" s="1"/>
  <c r="C57" i="89" s="1"/>
  <c r="C60" i="89" s="1"/>
  <c r="AA33" i="89"/>
  <c r="AA49" i="89" s="1"/>
  <c r="AA52" i="89" s="1"/>
  <c r="AA54" i="89" s="1"/>
  <c r="AA57" i="89" s="1"/>
  <c r="AA60" i="89" s="1"/>
  <c r="Y33" i="89"/>
  <c r="X33" i="89"/>
  <c r="W33" i="89"/>
  <c r="W49" i="89" s="1"/>
  <c r="W52" i="89" s="1"/>
  <c r="W54" i="89" s="1"/>
  <c r="W57" i="89" s="1"/>
  <c r="W60" i="89" s="1"/>
  <c r="V33" i="89"/>
  <c r="U33" i="89"/>
  <c r="T33" i="89"/>
  <c r="T49" i="89" s="1"/>
  <c r="T52" i="89" s="1"/>
  <c r="T54" i="89" s="1"/>
  <c r="T57" i="89" s="1"/>
  <c r="T60" i="89" s="1"/>
  <c r="S33" i="89"/>
  <c r="S49" i="89" s="1"/>
  <c r="S52" i="89" s="1"/>
  <c r="S54" i="89" s="1"/>
  <c r="S57" i="89" s="1"/>
  <c r="S60" i="89" s="1"/>
  <c r="R33" i="89"/>
  <c r="Q33" i="89"/>
  <c r="P33" i="89"/>
  <c r="P49" i="89" s="1"/>
  <c r="P52" i="89" s="1"/>
  <c r="P54" i="89" s="1"/>
  <c r="P57" i="89" s="1"/>
  <c r="P60" i="89" s="1"/>
  <c r="O33" i="89"/>
  <c r="O49" i="89" s="1"/>
  <c r="O52" i="89" s="1"/>
  <c r="O54" i="89" s="1"/>
  <c r="O57" i="89" s="1"/>
  <c r="O60" i="89" s="1"/>
  <c r="N33" i="89"/>
  <c r="M33" i="89"/>
  <c r="L33" i="89"/>
  <c r="K33" i="89"/>
  <c r="J33" i="89"/>
  <c r="J49" i="89" s="1"/>
  <c r="J52" i="89" s="1"/>
  <c r="J54" i="89" s="1"/>
  <c r="J57" i="89" s="1"/>
  <c r="J60" i="89" s="1"/>
  <c r="I33" i="89"/>
  <c r="H33" i="89"/>
  <c r="H49" i="89" s="1"/>
  <c r="H52" i="89" s="1"/>
  <c r="H54" i="89" s="1"/>
  <c r="H57" i="89" s="1"/>
  <c r="H60" i="89" s="1"/>
  <c r="G33" i="89"/>
  <c r="G49" i="89" s="1"/>
  <c r="G52" i="89" s="1"/>
  <c r="G54" i="89" s="1"/>
  <c r="G57" i="89" s="1"/>
  <c r="G60" i="89" s="1"/>
  <c r="F33" i="89"/>
  <c r="F49" i="89" s="1"/>
  <c r="F52" i="89" s="1"/>
  <c r="F54" i="89" s="1"/>
  <c r="F57" i="89" s="1"/>
  <c r="F60" i="89" s="1"/>
  <c r="E33" i="89"/>
  <c r="D33" i="89"/>
  <c r="D49" i="89" s="1"/>
  <c r="D52" i="89" s="1"/>
  <c r="D54" i="89" s="1"/>
  <c r="D57" i="89" s="1"/>
  <c r="D60" i="89" s="1"/>
  <c r="C33" i="89"/>
  <c r="J49" i="90"/>
  <c r="J52" i="90" s="1"/>
  <c r="J54" i="90" s="1"/>
  <c r="J57" i="90" s="1"/>
  <c r="J60" i="90" s="1"/>
  <c r="AA48" i="90"/>
  <c r="Y48" i="90"/>
  <c r="X48" i="90"/>
  <c r="Z48" i="90" s="1"/>
  <c r="W48" i="90"/>
  <c r="V48" i="90"/>
  <c r="U48" i="90"/>
  <c r="T48" i="90"/>
  <c r="S48" i="90"/>
  <c r="R48" i="90"/>
  <c r="Q48" i="90"/>
  <c r="P48" i="90"/>
  <c r="O48" i="90"/>
  <c r="N48" i="90"/>
  <c r="M48" i="90"/>
  <c r="M49" i="90" s="1"/>
  <c r="M52" i="90" s="1"/>
  <c r="M54" i="90" s="1"/>
  <c r="M57" i="90" s="1"/>
  <c r="M60" i="90" s="1"/>
  <c r="L48" i="90"/>
  <c r="K48" i="90"/>
  <c r="J48" i="90"/>
  <c r="I48" i="90"/>
  <c r="H48" i="90"/>
  <c r="G48" i="90"/>
  <c r="F48" i="90"/>
  <c r="E48" i="90"/>
  <c r="D48" i="90"/>
  <c r="C48" i="90"/>
  <c r="AA33" i="90"/>
  <c r="AA49" i="90" s="1"/>
  <c r="AA52" i="90" s="1"/>
  <c r="AA54" i="90" s="1"/>
  <c r="AA57" i="90" s="1"/>
  <c r="AA60" i="90" s="1"/>
  <c r="Z33" i="90"/>
  <c r="Y33" i="90"/>
  <c r="Y49" i="90" s="1"/>
  <c r="Y52" i="90" s="1"/>
  <c r="Y54" i="90" s="1"/>
  <c r="Y57" i="90" s="1"/>
  <c r="Y60" i="90" s="1"/>
  <c r="X33" i="90"/>
  <c r="W33" i="90"/>
  <c r="V33" i="90"/>
  <c r="U33" i="90"/>
  <c r="U49" i="90" s="1"/>
  <c r="U52" i="90" s="1"/>
  <c r="U54" i="90" s="1"/>
  <c r="U57" i="90" s="1"/>
  <c r="U60" i="90" s="1"/>
  <c r="T33" i="90"/>
  <c r="T49" i="90" s="1"/>
  <c r="T52" i="90" s="1"/>
  <c r="T54" i="90" s="1"/>
  <c r="T57" i="90" s="1"/>
  <c r="T60" i="90" s="1"/>
  <c r="S33" i="90"/>
  <c r="R33" i="90"/>
  <c r="R49" i="90" s="1"/>
  <c r="R52" i="90" s="1"/>
  <c r="R54" i="90" s="1"/>
  <c r="R57" i="90" s="1"/>
  <c r="R60" i="90" s="1"/>
  <c r="Q33" i="90"/>
  <c r="P33" i="90"/>
  <c r="O33" i="90"/>
  <c r="N33" i="90"/>
  <c r="M33" i="90"/>
  <c r="L33" i="90"/>
  <c r="K33" i="90"/>
  <c r="J33" i="90"/>
  <c r="I33" i="90"/>
  <c r="I49" i="90" s="1"/>
  <c r="I52" i="90" s="1"/>
  <c r="I54" i="90" s="1"/>
  <c r="I57" i="90" s="1"/>
  <c r="I60" i="90" s="1"/>
  <c r="H33" i="90"/>
  <c r="G33" i="90"/>
  <c r="G49" i="90" s="1"/>
  <c r="G52" i="90" s="1"/>
  <c r="G54" i="90" s="1"/>
  <c r="G57" i="90" s="1"/>
  <c r="G60" i="90" s="1"/>
  <c r="F33" i="90"/>
  <c r="E33" i="90"/>
  <c r="E49" i="90" s="1"/>
  <c r="E52" i="90" s="1"/>
  <c r="E54" i="90" s="1"/>
  <c r="E57" i="90" s="1"/>
  <c r="E60" i="90" s="1"/>
  <c r="D33" i="90"/>
  <c r="D49" i="90" s="1"/>
  <c r="D52" i="90" s="1"/>
  <c r="D54" i="90" s="1"/>
  <c r="D57" i="90" s="1"/>
  <c r="D60" i="90" s="1"/>
  <c r="C33" i="90"/>
  <c r="G54" i="91"/>
  <c r="G57" i="91" s="1"/>
  <c r="G60" i="91" s="1"/>
  <c r="X52" i="91"/>
  <c r="C52" i="91"/>
  <c r="C54" i="91" s="1"/>
  <c r="C57" i="91" s="1"/>
  <c r="C60" i="91" s="1"/>
  <c r="Y49" i="91"/>
  <c r="Y52" i="91" s="1"/>
  <c r="Y54" i="91" s="1"/>
  <c r="Y57" i="91" s="1"/>
  <c r="Y60" i="91" s="1"/>
  <c r="W49" i="91"/>
  <c r="W52" i="91" s="1"/>
  <c r="W54" i="91" s="1"/>
  <c r="W57" i="91" s="1"/>
  <c r="W60" i="91" s="1"/>
  <c r="AA48" i="91"/>
  <c r="Z48" i="91"/>
  <c r="Y48" i="91"/>
  <c r="X48" i="91"/>
  <c r="W48" i="91"/>
  <c r="V48" i="91"/>
  <c r="U48" i="91"/>
  <c r="T48" i="91"/>
  <c r="T49" i="91" s="1"/>
  <c r="T52" i="91" s="1"/>
  <c r="T54" i="91" s="1"/>
  <c r="T57" i="91" s="1"/>
  <c r="T60" i="91" s="1"/>
  <c r="S48" i="91"/>
  <c r="R48" i="91"/>
  <c r="Q48" i="91"/>
  <c r="P48" i="91"/>
  <c r="O48" i="91"/>
  <c r="N48" i="91"/>
  <c r="M48" i="91"/>
  <c r="L48" i="91"/>
  <c r="L49" i="91" s="1"/>
  <c r="L52" i="91" s="1"/>
  <c r="L54" i="91" s="1"/>
  <c r="L57" i="91" s="1"/>
  <c r="L60" i="91" s="1"/>
  <c r="K48" i="91"/>
  <c r="J48" i="91"/>
  <c r="I48" i="91"/>
  <c r="H48" i="91"/>
  <c r="G48" i="91"/>
  <c r="F48" i="91"/>
  <c r="E48" i="91"/>
  <c r="D48" i="91"/>
  <c r="C48" i="91"/>
  <c r="AA33" i="91"/>
  <c r="Y33" i="91"/>
  <c r="X33" i="91"/>
  <c r="X49" i="91" s="1"/>
  <c r="W33" i="91"/>
  <c r="V33" i="91"/>
  <c r="U33" i="91"/>
  <c r="T33" i="91"/>
  <c r="S33" i="91"/>
  <c r="S49" i="91" s="1"/>
  <c r="S52" i="91" s="1"/>
  <c r="S54" i="91" s="1"/>
  <c r="S57" i="91" s="1"/>
  <c r="S60" i="91" s="1"/>
  <c r="R33" i="91"/>
  <c r="R49" i="91" s="1"/>
  <c r="R52" i="91" s="1"/>
  <c r="R54" i="91" s="1"/>
  <c r="R57" i="91" s="1"/>
  <c r="R60" i="91" s="1"/>
  <c r="Q33" i="91"/>
  <c r="Q49" i="91" s="1"/>
  <c r="Q52" i="91" s="1"/>
  <c r="Q54" i="91" s="1"/>
  <c r="Q57" i="91" s="1"/>
  <c r="Q60" i="91" s="1"/>
  <c r="P33" i="91"/>
  <c r="P49" i="91" s="1"/>
  <c r="P52" i="91" s="1"/>
  <c r="P54" i="91" s="1"/>
  <c r="P57" i="91" s="1"/>
  <c r="P60" i="91" s="1"/>
  <c r="O33" i="91"/>
  <c r="N33" i="91"/>
  <c r="M33" i="91"/>
  <c r="L33" i="91"/>
  <c r="K33" i="91"/>
  <c r="J33" i="91"/>
  <c r="J49" i="91" s="1"/>
  <c r="J52" i="91" s="1"/>
  <c r="J54" i="91" s="1"/>
  <c r="J57" i="91" s="1"/>
  <c r="J60" i="91" s="1"/>
  <c r="I33" i="91"/>
  <c r="I49" i="91" s="1"/>
  <c r="I52" i="91" s="1"/>
  <c r="I54" i="91" s="1"/>
  <c r="I57" i="91" s="1"/>
  <c r="I60" i="91" s="1"/>
  <c r="H33" i="91"/>
  <c r="G33" i="91"/>
  <c r="G49" i="91" s="1"/>
  <c r="G52" i="91" s="1"/>
  <c r="F33" i="91"/>
  <c r="F49" i="91" s="1"/>
  <c r="F52" i="91" s="1"/>
  <c r="F54" i="91" s="1"/>
  <c r="F57" i="91" s="1"/>
  <c r="F60" i="91" s="1"/>
  <c r="E33" i="91"/>
  <c r="D33" i="91"/>
  <c r="D49" i="91" s="1"/>
  <c r="D52" i="91" s="1"/>
  <c r="D54" i="91" s="1"/>
  <c r="D57" i="91" s="1"/>
  <c r="D60" i="91" s="1"/>
  <c r="C33" i="91"/>
  <c r="C49" i="91" s="1"/>
  <c r="AA48" i="92"/>
  <c r="Y48" i="92"/>
  <c r="X48" i="92"/>
  <c r="Z48" i="92" s="1"/>
  <c r="W48" i="92"/>
  <c r="V48" i="92"/>
  <c r="U48" i="92"/>
  <c r="T48" i="92"/>
  <c r="S48" i="92"/>
  <c r="R48" i="92"/>
  <c r="Q48" i="92"/>
  <c r="P48" i="92"/>
  <c r="O48" i="92"/>
  <c r="N48" i="92"/>
  <c r="M48" i="92"/>
  <c r="L48" i="92"/>
  <c r="K48" i="92"/>
  <c r="J48" i="92"/>
  <c r="I48" i="92"/>
  <c r="H48" i="92"/>
  <c r="G48" i="92"/>
  <c r="F48" i="92"/>
  <c r="E48" i="92"/>
  <c r="D48" i="92"/>
  <c r="C48" i="92"/>
  <c r="AA33" i="92"/>
  <c r="AA49" i="92" s="1"/>
  <c r="AA52" i="92" s="1"/>
  <c r="AA54" i="92" s="1"/>
  <c r="AA57" i="92" s="1"/>
  <c r="AA60" i="92" s="1"/>
  <c r="Y33" i="92"/>
  <c r="X33" i="92"/>
  <c r="X49" i="92" s="1"/>
  <c r="W33" i="92"/>
  <c r="V33" i="92"/>
  <c r="V49" i="92" s="1"/>
  <c r="V52" i="92" s="1"/>
  <c r="V54" i="92" s="1"/>
  <c r="V57" i="92" s="1"/>
  <c r="V60" i="92" s="1"/>
  <c r="U33" i="92"/>
  <c r="T33" i="92"/>
  <c r="S33" i="92"/>
  <c r="R33" i="92"/>
  <c r="Q33" i="92"/>
  <c r="P33" i="92"/>
  <c r="P49" i="92" s="1"/>
  <c r="P52" i="92" s="1"/>
  <c r="P54" i="92" s="1"/>
  <c r="P57" i="92" s="1"/>
  <c r="P60" i="92" s="1"/>
  <c r="O33" i="92"/>
  <c r="N33" i="92"/>
  <c r="N49" i="92" s="1"/>
  <c r="N52" i="92" s="1"/>
  <c r="N54" i="92" s="1"/>
  <c r="N57" i="92" s="1"/>
  <c r="N60" i="92" s="1"/>
  <c r="M33" i="92"/>
  <c r="L33" i="92"/>
  <c r="K33" i="92"/>
  <c r="K49" i="92" s="1"/>
  <c r="K52" i="92" s="1"/>
  <c r="K54" i="92" s="1"/>
  <c r="K57" i="92" s="1"/>
  <c r="K60" i="92" s="1"/>
  <c r="J33" i="92"/>
  <c r="J49" i="92" s="1"/>
  <c r="J52" i="92" s="1"/>
  <c r="J54" i="92" s="1"/>
  <c r="J57" i="92" s="1"/>
  <c r="J60" i="92" s="1"/>
  <c r="I33" i="92"/>
  <c r="H33" i="92"/>
  <c r="G33" i="92"/>
  <c r="F33" i="92"/>
  <c r="E33" i="92"/>
  <c r="E49" i="92" s="1"/>
  <c r="E52" i="92" s="1"/>
  <c r="E54" i="92" s="1"/>
  <c r="E57" i="92" s="1"/>
  <c r="E60" i="92" s="1"/>
  <c r="D33" i="92"/>
  <c r="C33" i="92"/>
  <c r="C49" i="92" s="1"/>
  <c r="C52" i="92" s="1"/>
  <c r="C54" i="92" s="1"/>
  <c r="C57" i="92" s="1"/>
  <c r="C60" i="92" s="1"/>
  <c r="U54" i="93"/>
  <c r="U57" i="93" s="1"/>
  <c r="U60" i="93" s="1"/>
  <c r="AA48" i="93"/>
  <c r="AA49" i="93" s="1"/>
  <c r="AA52" i="93" s="1"/>
  <c r="AA54" i="93" s="1"/>
  <c r="AA57" i="93" s="1"/>
  <c r="AA60" i="93" s="1"/>
  <c r="Y48" i="93"/>
  <c r="X48" i="93"/>
  <c r="W48" i="93"/>
  <c r="V48" i="93"/>
  <c r="V49" i="93" s="1"/>
  <c r="V52" i="93" s="1"/>
  <c r="V54" i="93" s="1"/>
  <c r="V57" i="93" s="1"/>
  <c r="V60" i="93" s="1"/>
  <c r="U48" i="93"/>
  <c r="T48" i="93"/>
  <c r="S48" i="93"/>
  <c r="R48" i="93"/>
  <c r="Q48" i="93"/>
  <c r="P48" i="93"/>
  <c r="P49" i="93" s="1"/>
  <c r="P52" i="93" s="1"/>
  <c r="P54" i="93" s="1"/>
  <c r="P57" i="93" s="1"/>
  <c r="P60" i="93" s="1"/>
  <c r="O48" i="93"/>
  <c r="N48" i="93"/>
  <c r="N49" i="93" s="1"/>
  <c r="N52" i="93" s="1"/>
  <c r="N54" i="93" s="1"/>
  <c r="N57" i="93" s="1"/>
  <c r="N60" i="93" s="1"/>
  <c r="M48" i="93"/>
  <c r="L48" i="93"/>
  <c r="K48" i="93"/>
  <c r="K49" i="93" s="1"/>
  <c r="K52" i="93" s="1"/>
  <c r="K54" i="93" s="1"/>
  <c r="K57" i="93" s="1"/>
  <c r="K60" i="93" s="1"/>
  <c r="J48" i="93"/>
  <c r="I48" i="93"/>
  <c r="H48" i="93"/>
  <c r="G48" i="93"/>
  <c r="F48" i="93"/>
  <c r="E48" i="93"/>
  <c r="E49" i="93" s="1"/>
  <c r="E52" i="93" s="1"/>
  <c r="E54" i="93" s="1"/>
  <c r="E57" i="93" s="1"/>
  <c r="E60" i="93" s="1"/>
  <c r="D48" i="93"/>
  <c r="C48" i="93"/>
  <c r="AA33" i="93"/>
  <c r="Z33" i="93"/>
  <c r="Y33" i="93"/>
  <c r="Y49" i="93" s="1"/>
  <c r="Y52" i="93" s="1"/>
  <c r="Y54" i="93" s="1"/>
  <c r="Y57" i="93" s="1"/>
  <c r="Y60" i="93" s="1"/>
  <c r="X33" i="93"/>
  <c r="W33" i="93"/>
  <c r="V33" i="93"/>
  <c r="U33" i="93"/>
  <c r="U49" i="93" s="1"/>
  <c r="U52" i="93" s="1"/>
  <c r="T33" i="93"/>
  <c r="S33" i="93"/>
  <c r="R33" i="93"/>
  <c r="R49" i="93" s="1"/>
  <c r="R52" i="93" s="1"/>
  <c r="R54" i="93" s="1"/>
  <c r="R57" i="93" s="1"/>
  <c r="R60" i="93" s="1"/>
  <c r="Q33" i="93"/>
  <c r="Q49" i="93" s="1"/>
  <c r="Q52" i="93" s="1"/>
  <c r="Q54" i="93" s="1"/>
  <c r="Q57" i="93" s="1"/>
  <c r="Q60" i="93" s="1"/>
  <c r="P33" i="93"/>
  <c r="O33" i="93"/>
  <c r="O49" i="93" s="1"/>
  <c r="O52" i="93" s="1"/>
  <c r="O54" i="93" s="1"/>
  <c r="O57" i="93" s="1"/>
  <c r="O60" i="93" s="1"/>
  <c r="N33" i="93"/>
  <c r="M33" i="93"/>
  <c r="M49" i="93" s="1"/>
  <c r="M52" i="93" s="1"/>
  <c r="M54" i="93" s="1"/>
  <c r="M57" i="93" s="1"/>
  <c r="M60" i="93" s="1"/>
  <c r="L33" i="93"/>
  <c r="K33" i="93"/>
  <c r="J33" i="93"/>
  <c r="I33" i="93"/>
  <c r="I49" i="93" s="1"/>
  <c r="I52" i="93" s="1"/>
  <c r="I54" i="93" s="1"/>
  <c r="I57" i="93" s="1"/>
  <c r="I60" i="93" s="1"/>
  <c r="H33" i="93"/>
  <c r="G33" i="93"/>
  <c r="G49" i="93" s="1"/>
  <c r="G52" i="93" s="1"/>
  <c r="G54" i="93" s="1"/>
  <c r="G57" i="93" s="1"/>
  <c r="G60" i="93" s="1"/>
  <c r="F33" i="93"/>
  <c r="E33" i="93"/>
  <c r="D33" i="93"/>
  <c r="D49" i="93" s="1"/>
  <c r="D52" i="93" s="1"/>
  <c r="D54" i="93" s="1"/>
  <c r="D57" i="93" s="1"/>
  <c r="D60" i="93" s="1"/>
  <c r="C33" i="93"/>
  <c r="C57" i="94"/>
  <c r="C60" i="94" s="1"/>
  <c r="V49" i="94"/>
  <c r="V52" i="94" s="1"/>
  <c r="V54" i="94" s="1"/>
  <c r="V57" i="94" s="1"/>
  <c r="V60" i="94" s="1"/>
  <c r="T49" i="94"/>
  <c r="T52" i="94" s="1"/>
  <c r="T54" i="94" s="1"/>
  <c r="T57" i="94" s="1"/>
  <c r="T60" i="94" s="1"/>
  <c r="N49" i="94"/>
  <c r="N52" i="94" s="1"/>
  <c r="N54" i="94" s="1"/>
  <c r="N57" i="94" s="1"/>
  <c r="N60" i="94" s="1"/>
  <c r="D49" i="94"/>
  <c r="D52" i="94" s="1"/>
  <c r="D54" i="94" s="1"/>
  <c r="D57" i="94" s="1"/>
  <c r="D60" i="94" s="1"/>
  <c r="AA48" i="94"/>
  <c r="Y48" i="94"/>
  <c r="X48" i="94"/>
  <c r="Z48" i="94" s="1"/>
  <c r="W48" i="94"/>
  <c r="V48" i="94"/>
  <c r="U48" i="94"/>
  <c r="T48" i="94"/>
  <c r="S48" i="94"/>
  <c r="R48" i="94"/>
  <c r="Q48" i="94"/>
  <c r="P48" i="94"/>
  <c r="O48" i="94"/>
  <c r="O49" i="94" s="1"/>
  <c r="O52" i="94" s="1"/>
  <c r="O54" i="94" s="1"/>
  <c r="O57" i="94" s="1"/>
  <c r="O60" i="94" s="1"/>
  <c r="N48" i="94"/>
  <c r="M48" i="94"/>
  <c r="L48" i="94"/>
  <c r="K48" i="94"/>
  <c r="J48" i="94"/>
  <c r="J49" i="94" s="1"/>
  <c r="J52" i="94" s="1"/>
  <c r="J54" i="94" s="1"/>
  <c r="J57" i="94" s="1"/>
  <c r="J60" i="94" s="1"/>
  <c r="I48" i="94"/>
  <c r="H48" i="94"/>
  <c r="G48" i="94"/>
  <c r="F48" i="94"/>
  <c r="F49" i="94" s="1"/>
  <c r="F52" i="94" s="1"/>
  <c r="F54" i="94" s="1"/>
  <c r="F57" i="94" s="1"/>
  <c r="F60" i="94" s="1"/>
  <c r="E48" i="94"/>
  <c r="D48" i="94"/>
  <c r="C48" i="94"/>
  <c r="AA33" i="94"/>
  <c r="Y33" i="94"/>
  <c r="Y49" i="94" s="1"/>
  <c r="Y52" i="94" s="1"/>
  <c r="Y54" i="94" s="1"/>
  <c r="Y57" i="94" s="1"/>
  <c r="Y60" i="94" s="1"/>
  <c r="X33" i="94"/>
  <c r="W33" i="94"/>
  <c r="V33" i="94"/>
  <c r="U33" i="94"/>
  <c r="T33" i="94"/>
  <c r="S33" i="94"/>
  <c r="S49" i="94" s="1"/>
  <c r="S52" i="94" s="1"/>
  <c r="S54" i="94" s="1"/>
  <c r="S57" i="94" s="1"/>
  <c r="S60" i="94" s="1"/>
  <c r="R33" i="94"/>
  <c r="Q33" i="94"/>
  <c r="Q49" i="94" s="1"/>
  <c r="Q52" i="94" s="1"/>
  <c r="Q54" i="94" s="1"/>
  <c r="Q57" i="94" s="1"/>
  <c r="Q60" i="94" s="1"/>
  <c r="P33" i="94"/>
  <c r="O33" i="94"/>
  <c r="N33" i="94"/>
  <c r="M33" i="94"/>
  <c r="M49" i="94" s="1"/>
  <c r="M52" i="94" s="1"/>
  <c r="M54" i="94" s="1"/>
  <c r="M57" i="94" s="1"/>
  <c r="M60" i="94" s="1"/>
  <c r="L33" i="94"/>
  <c r="L49" i="94" s="1"/>
  <c r="L52" i="94" s="1"/>
  <c r="L54" i="94" s="1"/>
  <c r="L57" i="94" s="1"/>
  <c r="L60" i="94" s="1"/>
  <c r="K33" i="94"/>
  <c r="K49" i="94" s="1"/>
  <c r="K52" i="94" s="1"/>
  <c r="K54" i="94" s="1"/>
  <c r="K57" i="94" s="1"/>
  <c r="K60" i="94" s="1"/>
  <c r="J33" i="94"/>
  <c r="I33" i="94"/>
  <c r="H33" i="94"/>
  <c r="H49" i="94" s="1"/>
  <c r="H52" i="94" s="1"/>
  <c r="H54" i="94" s="1"/>
  <c r="H57" i="94" s="1"/>
  <c r="H60" i="94" s="1"/>
  <c r="G33" i="94"/>
  <c r="F33" i="94"/>
  <c r="E33" i="94"/>
  <c r="D33" i="94"/>
  <c r="C33" i="94"/>
  <c r="C49" i="94" s="1"/>
  <c r="C52" i="94" s="1"/>
  <c r="C54" i="94" s="1"/>
  <c r="T52" i="95"/>
  <c r="T54" i="95" s="1"/>
  <c r="T57" i="95" s="1"/>
  <c r="T60" i="95" s="1"/>
  <c r="U49" i="95"/>
  <c r="U52" i="95" s="1"/>
  <c r="U54" i="95" s="1"/>
  <c r="U57" i="95" s="1"/>
  <c r="U60" i="95" s="1"/>
  <c r="S49" i="95"/>
  <c r="S52" i="95" s="1"/>
  <c r="S54" i="95" s="1"/>
  <c r="S57" i="95" s="1"/>
  <c r="S60" i="95" s="1"/>
  <c r="AA48" i="95"/>
  <c r="Y48" i="95"/>
  <c r="Y49" i="95" s="1"/>
  <c r="Y52" i="95" s="1"/>
  <c r="Y54" i="95" s="1"/>
  <c r="Y57" i="95" s="1"/>
  <c r="Y60" i="95" s="1"/>
  <c r="X48" i="95"/>
  <c r="Z48" i="95" s="1"/>
  <c r="W48" i="95"/>
  <c r="V48" i="95"/>
  <c r="V49" i="95" s="1"/>
  <c r="V52" i="95" s="1"/>
  <c r="V54" i="95" s="1"/>
  <c r="V57" i="95" s="1"/>
  <c r="V60" i="95" s="1"/>
  <c r="U48" i="95"/>
  <c r="T48" i="95"/>
  <c r="S48" i="95"/>
  <c r="R48" i="95"/>
  <c r="Q48" i="95"/>
  <c r="P48" i="95"/>
  <c r="O48" i="95"/>
  <c r="N48" i="95"/>
  <c r="M48" i="95"/>
  <c r="L48" i="95"/>
  <c r="K48" i="95"/>
  <c r="J48" i="95"/>
  <c r="I48" i="95"/>
  <c r="I49" i="95" s="1"/>
  <c r="I52" i="95" s="1"/>
  <c r="I54" i="95" s="1"/>
  <c r="I57" i="95" s="1"/>
  <c r="I60" i="95" s="1"/>
  <c r="H48" i="95"/>
  <c r="G48" i="95"/>
  <c r="F48" i="95"/>
  <c r="E48" i="95"/>
  <c r="D48" i="95"/>
  <c r="C48" i="95"/>
  <c r="AA33" i="95"/>
  <c r="AA49" i="95" s="1"/>
  <c r="AA52" i="95" s="1"/>
  <c r="AA54" i="95" s="1"/>
  <c r="AA57" i="95" s="1"/>
  <c r="AA60" i="95" s="1"/>
  <c r="Y33" i="95"/>
  <c r="X33" i="95"/>
  <c r="W33" i="95"/>
  <c r="V33" i="95"/>
  <c r="U33" i="95"/>
  <c r="T33" i="95"/>
  <c r="T49" i="95" s="1"/>
  <c r="S33" i="95"/>
  <c r="R33" i="95"/>
  <c r="R49" i="95" s="1"/>
  <c r="R52" i="95" s="1"/>
  <c r="R54" i="95" s="1"/>
  <c r="R57" i="95" s="1"/>
  <c r="R60" i="95" s="1"/>
  <c r="Q33" i="95"/>
  <c r="P33" i="95"/>
  <c r="O33" i="95"/>
  <c r="N33" i="95"/>
  <c r="M33" i="95"/>
  <c r="M49" i="95" s="1"/>
  <c r="M52" i="95" s="1"/>
  <c r="M54" i="95" s="1"/>
  <c r="M57" i="95" s="1"/>
  <c r="M60" i="95" s="1"/>
  <c r="L33" i="95"/>
  <c r="L49" i="95" s="1"/>
  <c r="L52" i="95" s="1"/>
  <c r="L54" i="95" s="1"/>
  <c r="L57" i="95" s="1"/>
  <c r="L60" i="95" s="1"/>
  <c r="K33" i="95"/>
  <c r="K49" i="95" s="1"/>
  <c r="K52" i="95" s="1"/>
  <c r="K54" i="95" s="1"/>
  <c r="K57" i="95" s="1"/>
  <c r="K60" i="95" s="1"/>
  <c r="J33" i="95"/>
  <c r="I33" i="95"/>
  <c r="H33" i="95"/>
  <c r="H49" i="95" s="1"/>
  <c r="H52" i="95" s="1"/>
  <c r="H54" i="95" s="1"/>
  <c r="H57" i="95" s="1"/>
  <c r="H60" i="95" s="1"/>
  <c r="G33" i="95"/>
  <c r="G49" i="95" s="1"/>
  <c r="G52" i="95" s="1"/>
  <c r="G54" i="95" s="1"/>
  <c r="G57" i="95" s="1"/>
  <c r="G60" i="95" s="1"/>
  <c r="F33" i="95"/>
  <c r="E33" i="95"/>
  <c r="E49" i="95" s="1"/>
  <c r="E52" i="95" s="1"/>
  <c r="E54" i="95" s="1"/>
  <c r="E57" i="95" s="1"/>
  <c r="E60" i="95" s="1"/>
  <c r="D33" i="95"/>
  <c r="D49" i="95" s="1"/>
  <c r="D52" i="95" s="1"/>
  <c r="D54" i="95" s="1"/>
  <c r="D57" i="95" s="1"/>
  <c r="D60" i="95" s="1"/>
  <c r="C33" i="95"/>
  <c r="AA48" i="96"/>
  <c r="Y48" i="96"/>
  <c r="X48" i="96"/>
  <c r="W48" i="96"/>
  <c r="V48" i="96"/>
  <c r="U48" i="96"/>
  <c r="T48" i="96"/>
  <c r="S48" i="96"/>
  <c r="R48" i="96"/>
  <c r="Q48" i="96"/>
  <c r="P48" i="96"/>
  <c r="P49" i="96" s="1"/>
  <c r="P52" i="96" s="1"/>
  <c r="P54" i="96" s="1"/>
  <c r="P57" i="96" s="1"/>
  <c r="P60" i="96" s="1"/>
  <c r="O48" i="96"/>
  <c r="N48" i="96"/>
  <c r="M48" i="96"/>
  <c r="L48" i="96"/>
  <c r="L49" i="96" s="1"/>
  <c r="L52" i="96" s="1"/>
  <c r="L54" i="96" s="1"/>
  <c r="L57" i="96" s="1"/>
  <c r="L60" i="96" s="1"/>
  <c r="K48" i="96"/>
  <c r="J48" i="96"/>
  <c r="I48" i="96"/>
  <c r="H48" i="96"/>
  <c r="H49" i="96" s="1"/>
  <c r="H52" i="96" s="1"/>
  <c r="H54" i="96" s="1"/>
  <c r="H57" i="96" s="1"/>
  <c r="H60" i="96" s="1"/>
  <c r="G48" i="96"/>
  <c r="F48" i="96"/>
  <c r="E48" i="96"/>
  <c r="E49" i="96" s="1"/>
  <c r="E52" i="96" s="1"/>
  <c r="E54" i="96" s="1"/>
  <c r="E57" i="96" s="1"/>
  <c r="E60" i="96" s="1"/>
  <c r="D48" i="96"/>
  <c r="D49" i="96" s="1"/>
  <c r="D52" i="96" s="1"/>
  <c r="D54" i="96" s="1"/>
  <c r="D57" i="96" s="1"/>
  <c r="D60" i="96" s="1"/>
  <c r="C48" i="96"/>
  <c r="AA33" i="96"/>
  <c r="Y33" i="96"/>
  <c r="X33" i="96"/>
  <c r="W33" i="96"/>
  <c r="W49" i="96" s="1"/>
  <c r="W52" i="96" s="1"/>
  <c r="W54" i="96" s="1"/>
  <c r="W57" i="96" s="1"/>
  <c r="W60" i="96" s="1"/>
  <c r="V33" i="96"/>
  <c r="V49" i="96" s="1"/>
  <c r="V52" i="96" s="1"/>
  <c r="V54" i="96" s="1"/>
  <c r="V57" i="96" s="1"/>
  <c r="V60" i="96" s="1"/>
  <c r="U33" i="96"/>
  <c r="T33" i="96"/>
  <c r="T49" i="96" s="1"/>
  <c r="T52" i="96" s="1"/>
  <c r="T54" i="96" s="1"/>
  <c r="T57" i="96" s="1"/>
  <c r="T60" i="96" s="1"/>
  <c r="S33" i="96"/>
  <c r="S49" i="96" s="1"/>
  <c r="S52" i="96" s="1"/>
  <c r="S54" i="96" s="1"/>
  <c r="S57" i="96" s="1"/>
  <c r="S60" i="96" s="1"/>
  <c r="R33" i="96"/>
  <c r="R49" i="96" s="1"/>
  <c r="R52" i="96" s="1"/>
  <c r="R54" i="96" s="1"/>
  <c r="R57" i="96" s="1"/>
  <c r="R60" i="96" s="1"/>
  <c r="Q33" i="96"/>
  <c r="Q49" i="96" s="1"/>
  <c r="Q52" i="96" s="1"/>
  <c r="Q54" i="96" s="1"/>
  <c r="Q57" i="96" s="1"/>
  <c r="Q60" i="96" s="1"/>
  <c r="P33" i="96"/>
  <c r="O33" i="96"/>
  <c r="N33" i="96"/>
  <c r="N49" i="96" s="1"/>
  <c r="N52" i="96" s="1"/>
  <c r="N54" i="96" s="1"/>
  <c r="N57" i="96" s="1"/>
  <c r="N60" i="96" s="1"/>
  <c r="M33" i="96"/>
  <c r="L33" i="96"/>
  <c r="K33" i="96"/>
  <c r="K49" i="96" s="1"/>
  <c r="K52" i="96" s="1"/>
  <c r="K54" i="96" s="1"/>
  <c r="K57" i="96" s="1"/>
  <c r="K60" i="96" s="1"/>
  <c r="J33" i="96"/>
  <c r="J49" i="96" s="1"/>
  <c r="J52" i="96" s="1"/>
  <c r="J54" i="96" s="1"/>
  <c r="J57" i="96" s="1"/>
  <c r="J60" i="96" s="1"/>
  <c r="I33" i="96"/>
  <c r="H33" i="96"/>
  <c r="G33" i="96"/>
  <c r="G49" i="96" s="1"/>
  <c r="G52" i="96" s="1"/>
  <c r="G54" i="96" s="1"/>
  <c r="G57" i="96" s="1"/>
  <c r="G60" i="96" s="1"/>
  <c r="F33" i="96"/>
  <c r="F49" i="96" s="1"/>
  <c r="F52" i="96" s="1"/>
  <c r="F54" i="96" s="1"/>
  <c r="F57" i="96" s="1"/>
  <c r="F60" i="96" s="1"/>
  <c r="E33" i="96"/>
  <c r="D33" i="96"/>
  <c r="C33" i="96"/>
  <c r="J52" i="97"/>
  <c r="J54" i="97" s="1"/>
  <c r="J57" i="97" s="1"/>
  <c r="J60" i="97" s="1"/>
  <c r="AA48" i="97"/>
  <c r="AA49" i="97" s="1"/>
  <c r="AA52" i="97" s="1"/>
  <c r="AA54" i="97" s="1"/>
  <c r="AA57" i="97" s="1"/>
  <c r="AA60" i="97" s="1"/>
  <c r="Z48" i="97"/>
  <c r="Y48" i="97"/>
  <c r="X48" i="97"/>
  <c r="W48" i="97"/>
  <c r="V48" i="97"/>
  <c r="U48" i="97"/>
  <c r="T48" i="97"/>
  <c r="T49" i="97" s="1"/>
  <c r="T52" i="97" s="1"/>
  <c r="T54" i="97" s="1"/>
  <c r="T57" i="97" s="1"/>
  <c r="T60" i="97" s="1"/>
  <c r="S48" i="97"/>
  <c r="R48" i="97"/>
  <c r="Q48" i="97"/>
  <c r="P48" i="97"/>
  <c r="O48" i="97"/>
  <c r="O49" i="97" s="1"/>
  <c r="O52" i="97" s="1"/>
  <c r="O54" i="97" s="1"/>
  <c r="O57" i="97" s="1"/>
  <c r="O60" i="97" s="1"/>
  <c r="N48" i="97"/>
  <c r="M48" i="97"/>
  <c r="L48" i="97"/>
  <c r="L49" i="97" s="1"/>
  <c r="L52" i="97" s="1"/>
  <c r="L54" i="97" s="1"/>
  <c r="L57" i="97" s="1"/>
  <c r="L60" i="97" s="1"/>
  <c r="K48" i="97"/>
  <c r="K49" i="97" s="1"/>
  <c r="K52" i="97" s="1"/>
  <c r="K54" i="97" s="1"/>
  <c r="K57" i="97" s="1"/>
  <c r="K60" i="97" s="1"/>
  <c r="J48" i="97"/>
  <c r="I48" i="97"/>
  <c r="H48" i="97"/>
  <c r="G48" i="97"/>
  <c r="F48" i="97"/>
  <c r="E48" i="97"/>
  <c r="D48" i="97"/>
  <c r="D49" i="97" s="1"/>
  <c r="D52" i="97" s="1"/>
  <c r="D54" i="97" s="1"/>
  <c r="D57" i="97" s="1"/>
  <c r="D60" i="97" s="1"/>
  <c r="C48" i="97"/>
  <c r="AA33" i="97"/>
  <c r="Y33" i="97"/>
  <c r="Y49" i="97" s="1"/>
  <c r="Y52" i="97" s="1"/>
  <c r="Y54" i="97" s="1"/>
  <c r="Y57" i="97" s="1"/>
  <c r="Y60" i="97" s="1"/>
  <c r="X33" i="97"/>
  <c r="X49" i="97" s="1"/>
  <c r="W33" i="97"/>
  <c r="V33" i="97"/>
  <c r="V49" i="97" s="1"/>
  <c r="V52" i="97" s="1"/>
  <c r="V54" i="97" s="1"/>
  <c r="V57" i="97" s="1"/>
  <c r="V60" i="97" s="1"/>
  <c r="U33" i="97"/>
  <c r="T33" i="97"/>
  <c r="S33" i="97"/>
  <c r="S49" i="97" s="1"/>
  <c r="S52" i="97" s="1"/>
  <c r="S54" i="97" s="1"/>
  <c r="S57" i="97" s="1"/>
  <c r="S60" i="97" s="1"/>
  <c r="R33" i="97"/>
  <c r="R49" i="97" s="1"/>
  <c r="R52" i="97" s="1"/>
  <c r="R54" i="97" s="1"/>
  <c r="R57" i="97" s="1"/>
  <c r="R60" i="97" s="1"/>
  <c r="Q33" i="97"/>
  <c r="Q49" i="97" s="1"/>
  <c r="Q52" i="97" s="1"/>
  <c r="Q54" i="97" s="1"/>
  <c r="Q57" i="97" s="1"/>
  <c r="Q60" i="97" s="1"/>
  <c r="P33" i="97"/>
  <c r="O33" i="97"/>
  <c r="N33" i="97"/>
  <c r="M33" i="97"/>
  <c r="M49" i="97" s="1"/>
  <c r="M52" i="97" s="1"/>
  <c r="M54" i="97" s="1"/>
  <c r="M57" i="97" s="1"/>
  <c r="M60" i="97" s="1"/>
  <c r="L33" i="97"/>
  <c r="K33" i="97"/>
  <c r="J33" i="97"/>
  <c r="J49" i="97" s="1"/>
  <c r="I33" i="97"/>
  <c r="I49" i="97" s="1"/>
  <c r="I52" i="97" s="1"/>
  <c r="I54" i="97" s="1"/>
  <c r="I57" i="97" s="1"/>
  <c r="I60" i="97" s="1"/>
  <c r="H33" i="97"/>
  <c r="G33" i="97"/>
  <c r="F33" i="97"/>
  <c r="F49" i="97" s="1"/>
  <c r="F52" i="97" s="1"/>
  <c r="F54" i="97" s="1"/>
  <c r="F57" i="97" s="1"/>
  <c r="F60" i="97" s="1"/>
  <c r="E33" i="97"/>
  <c r="D33" i="97"/>
  <c r="C33" i="97"/>
  <c r="C49" i="97" s="1"/>
  <c r="C52" i="97" s="1"/>
  <c r="C54" i="97" s="1"/>
  <c r="C57" i="97" s="1"/>
  <c r="C60" i="97" s="1"/>
  <c r="X49" i="98"/>
  <c r="X52" i="98" s="1"/>
  <c r="Z52" i="98" s="1"/>
  <c r="J49" i="98"/>
  <c r="J52" i="98" s="1"/>
  <c r="J54" i="98" s="1"/>
  <c r="J57" i="98" s="1"/>
  <c r="J60" i="98" s="1"/>
  <c r="AA48" i="98"/>
  <c r="Y48" i="98"/>
  <c r="X48" i="98"/>
  <c r="Z48" i="98" s="1"/>
  <c r="W48" i="98"/>
  <c r="V48" i="98"/>
  <c r="V49" i="98" s="1"/>
  <c r="V52" i="98" s="1"/>
  <c r="V54" i="98" s="1"/>
  <c r="V57" i="98" s="1"/>
  <c r="V60" i="98" s="1"/>
  <c r="U48" i="98"/>
  <c r="T48" i="98"/>
  <c r="S48" i="98"/>
  <c r="R48" i="98"/>
  <c r="Q48" i="98"/>
  <c r="P48" i="98"/>
  <c r="O48" i="98"/>
  <c r="N48" i="98"/>
  <c r="M48" i="98"/>
  <c r="L48" i="98"/>
  <c r="K48" i="98"/>
  <c r="K49" i="98" s="1"/>
  <c r="K52" i="98" s="1"/>
  <c r="K54" i="98" s="1"/>
  <c r="K57" i="98" s="1"/>
  <c r="K60" i="98" s="1"/>
  <c r="J48" i="98"/>
  <c r="I48" i="98"/>
  <c r="H48" i="98"/>
  <c r="G48" i="98"/>
  <c r="F48" i="98"/>
  <c r="F49" i="98" s="1"/>
  <c r="F52" i="98" s="1"/>
  <c r="F54" i="98" s="1"/>
  <c r="F57" i="98" s="1"/>
  <c r="F60" i="98" s="1"/>
  <c r="E48" i="98"/>
  <c r="D48" i="98"/>
  <c r="C48" i="98"/>
  <c r="C49" i="98" s="1"/>
  <c r="C52" i="98" s="1"/>
  <c r="C54" i="98" s="1"/>
  <c r="C57" i="98" s="1"/>
  <c r="C60" i="98" s="1"/>
  <c r="AA33" i="98"/>
  <c r="Z33" i="98"/>
  <c r="Y33" i="98"/>
  <c r="X33" i="98"/>
  <c r="W33" i="98"/>
  <c r="V33" i="98"/>
  <c r="U33" i="98"/>
  <c r="T33" i="98"/>
  <c r="T49" i="98" s="1"/>
  <c r="T52" i="98" s="1"/>
  <c r="T54" i="98" s="1"/>
  <c r="T57" i="98" s="1"/>
  <c r="T60" i="98" s="1"/>
  <c r="S33" i="98"/>
  <c r="R33" i="98"/>
  <c r="R49" i="98" s="1"/>
  <c r="R52" i="98" s="1"/>
  <c r="R54" i="98" s="1"/>
  <c r="R57" i="98" s="1"/>
  <c r="R60" i="98" s="1"/>
  <c r="Q33" i="98"/>
  <c r="Q49" i="98" s="1"/>
  <c r="Q52" i="98" s="1"/>
  <c r="Q54" i="98" s="1"/>
  <c r="Q57" i="98" s="1"/>
  <c r="Q60" i="98" s="1"/>
  <c r="P33" i="98"/>
  <c r="P49" i="98" s="1"/>
  <c r="P52" i="98" s="1"/>
  <c r="P54" i="98" s="1"/>
  <c r="P57" i="98" s="1"/>
  <c r="P60" i="98" s="1"/>
  <c r="O33" i="98"/>
  <c r="O49" i="98" s="1"/>
  <c r="O52" i="98" s="1"/>
  <c r="O54" i="98" s="1"/>
  <c r="O57" i="98" s="1"/>
  <c r="O60" i="98" s="1"/>
  <c r="N33" i="98"/>
  <c r="M33" i="98"/>
  <c r="M49" i="98" s="1"/>
  <c r="M52" i="98" s="1"/>
  <c r="M54" i="98" s="1"/>
  <c r="M57" i="98" s="1"/>
  <c r="M60" i="98" s="1"/>
  <c r="L33" i="98"/>
  <c r="L49" i="98" s="1"/>
  <c r="L52" i="98" s="1"/>
  <c r="L54" i="98" s="1"/>
  <c r="L57" i="98" s="1"/>
  <c r="L60" i="98" s="1"/>
  <c r="K33" i="98"/>
  <c r="J33" i="98"/>
  <c r="I33" i="98"/>
  <c r="H33" i="98"/>
  <c r="H49" i="98" s="1"/>
  <c r="H52" i="98" s="1"/>
  <c r="H54" i="98" s="1"/>
  <c r="H57" i="98" s="1"/>
  <c r="H60" i="98" s="1"/>
  <c r="G33" i="98"/>
  <c r="G49" i="98" s="1"/>
  <c r="G52" i="98" s="1"/>
  <c r="G54" i="98" s="1"/>
  <c r="G57" i="98" s="1"/>
  <c r="G60" i="98" s="1"/>
  <c r="F33" i="98"/>
  <c r="E33" i="98"/>
  <c r="E49" i="98" s="1"/>
  <c r="E52" i="98" s="1"/>
  <c r="E54" i="98" s="1"/>
  <c r="E57" i="98" s="1"/>
  <c r="E60" i="98" s="1"/>
  <c r="D33" i="98"/>
  <c r="C33" i="98"/>
  <c r="Q49" i="99"/>
  <c r="Q52" i="99" s="1"/>
  <c r="Q54" i="99" s="1"/>
  <c r="Q57" i="99" s="1"/>
  <c r="Q60" i="99" s="1"/>
  <c r="O49" i="99"/>
  <c r="O52" i="99" s="1"/>
  <c r="O54" i="99" s="1"/>
  <c r="O57" i="99" s="1"/>
  <c r="O60" i="99" s="1"/>
  <c r="I49" i="99"/>
  <c r="I52" i="99" s="1"/>
  <c r="I54" i="99" s="1"/>
  <c r="I57" i="99" s="1"/>
  <c r="I60" i="99" s="1"/>
  <c r="AA48" i="99"/>
  <c r="Y48" i="99"/>
  <c r="X48" i="99"/>
  <c r="Z48" i="99" s="1"/>
  <c r="W48" i="99"/>
  <c r="V48" i="99"/>
  <c r="U48" i="99"/>
  <c r="T48" i="99"/>
  <c r="S48" i="99"/>
  <c r="R48" i="99"/>
  <c r="R49" i="99" s="1"/>
  <c r="R52" i="99" s="1"/>
  <c r="R54" i="99" s="1"/>
  <c r="R57" i="99" s="1"/>
  <c r="R60" i="99" s="1"/>
  <c r="Q48" i="99"/>
  <c r="P48" i="99"/>
  <c r="O48" i="99"/>
  <c r="N48" i="99"/>
  <c r="M48" i="99"/>
  <c r="L48" i="99"/>
  <c r="K48" i="99"/>
  <c r="J48" i="99"/>
  <c r="I48" i="99"/>
  <c r="H48" i="99"/>
  <c r="G48" i="99"/>
  <c r="F48" i="99"/>
  <c r="E48" i="99"/>
  <c r="E49" i="99" s="1"/>
  <c r="E52" i="99" s="1"/>
  <c r="E54" i="99" s="1"/>
  <c r="E57" i="99" s="1"/>
  <c r="E60" i="99" s="1"/>
  <c r="D48" i="99"/>
  <c r="C48" i="99"/>
  <c r="AA33" i="99"/>
  <c r="AA49" i="99" s="1"/>
  <c r="AA52" i="99" s="1"/>
  <c r="AA54" i="99" s="1"/>
  <c r="AA57" i="99" s="1"/>
  <c r="AA60" i="99" s="1"/>
  <c r="Y33" i="99"/>
  <c r="Y49" i="99" s="1"/>
  <c r="Y52" i="99" s="1"/>
  <c r="Y54" i="99" s="1"/>
  <c r="Y57" i="99" s="1"/>
  <c r="Y60" i="99" s="1"/>
  <c r="X33" i="99"/>
  <c r="W33" i="99"/>
  <c r="V33" i="99"/>
  <c r="U33" i="99"/>
  <c r="T33" i="99"/>
  <c r="T49" i="99" s="1"/>
  <c r="T52" i="99" s="1"/>
  <c r="T54" i="99" s="1"/>
  <c r="T57" i="99" s="1"/>
  <c r="T60" i="99" s="1"/>
  <c r="S33" i="99"/>
  <c r="R33" i="99"/>
  <c r="Q33" i="99"/>
  <c r="P33" i="99"/>
  <c r="P49" i="99" s="1"/>
  <c r="P52" i="99" s="1"/>
  <c r="P54" i="99" s="1"/>
  <c r="P57" i="99" s="1"/>
  <c r="P60" i="99" s="1"/>
  <c r="O33" i="99"/>
  <c r="N33" i="99"/>
  <c r="N49" i="99" s="1"/>
  <c r="N52" i="99" s="1"/>
  <c r="N54" i="99" s="1"/>
  <c r="N57" i="99" s="1"/>
  <c r="N60" i="99" s="1"/>
  <c r="M33" i="99"/>
  <c r="L33" i="99"/>
  <c r="K33" i="99"/>
  <c r="J33" i="99"/>
  <c r="I33" i="99"/>
  <c r="H33" i="99"/>
  <c r="H49" i="99" s="1"/>
  <c r="H52" i="99" s="1"/>
  <c r="H54" i="99" s="1"/>
  <c r="H57" i="99" s="1"/>
  <c r="H60" i="99" s="1"/>
  <c r="G33" i="99"/>
  <c r="G49" i="99" s="1"/>
  <c r="G52" i="99" s="1"/>
  <c r="G54" i="99" s="1"/>
  <c r="G57" i="99" s="1"/>
  <c r="G60" i="99" s="1"/>
  <c r="F33" i="99"/>
  <c r="E33" i="99"/>
  <c r="D33" i="99"/>
  <c r="D49" i="99" s="1"/>
  <c r="D52" i="99" s="1"/>
  <c r="D54" i="99" s="1"/>
  <c r="D57" i="99" s="1"/>
  <c r="D60" i="99" s="1"/>
  <c r="C33" i="99"/>
  <c r="C49" i="99" s="1"/>
  <c r="C52" i="99" s="1"/>
  <c r="C54" i="99" s="1"/>
  <c r="C57" i="99" s="1"/>
  <c r="C60" i="99" s="1"/>
  <c r="W52" i="100"/>
  <c r="W54" i="100" s="1"/>
  <c r="W57" i="100" s="1"/>
  <c r="W60" i="100" s="1"/>
  <c r="X49" i="100"/>
  <c r="V49" i="100"/>
  <c r="V52" i="100" s="1"/>
  <c r="V54" i="100" s="1"/>
  <c r="V57" i="100" s="1"/>
  <c r="V60" i="100" s="1"/>
  <c r="H49" i="100"/>
  <c r="H52" i="100" s="1"/>
  <c r="H54" i="100" s="1"/>
  <c r="H57" i="100" s="1"/>
  <c r="H60" i="100" s="1"/>
  <c r="AA48" i="100"/>
  <c r="Y48" i="100"/>
  <c r="X48" i="100"/>
  <c r="W48" i="100"/>
  <c r="V48" i="100"/>
  <c r="U48" i="100"/>
  <c r="T48" i="100"/>
  <c r="T49" i="100" s="1"/>
  <c r="T52" i="100" s="1"/>
  <c r="T54" i="100" s="1"/>
  <c r="T57" i="100" s="1"/>
  <c r="T60" i="100" s="1"/>
  <c r="S48" i="100"/>
  <c r="R48" i="100"/>
  <c r="Q48" i="100"/>
  <c r="P48" i="100"/>
  <c r="O48" i="100"/>
  <c r="N48" i="100"/>
  <c r="M48" i="100"/>
  <c r="L48" i="100"/>
  <c r="L49" i="100" s="1"/>
  <c r="L52" i="100" s="1"/>
  <c r="L54" i="100" s="1"/>
  <c r="L57" i="100" s="1"/>
  <c r="L60" i="100" s="1"/>
  <c r="K48" i="100"/>
  <c r="J48" i="100"/>
  <c r="I48" i="100"/>
  <c r="I49" i="100" s="1"/>
  <c r="I52" i="100" s="1"/>
  <c r="I54" i="100" s="1"/>
  <c r="I57" i="100" s="1"/>
  <c r="I60" i="100" s="1"/>
  <c r="H48" i="100"/>
  <c r="G48" i="100"/>
  <c r="F48" i="100"/>
  <c r="E48" i="100"/>
  <c r="D48" i="100"/>
  <c r="C48" i="100"/>
  <c r="AA33" i="100"/>
  <c r="AA49" i="100" s="1"/>
  <c r="AA52" i="100" s="1"/>
  <c r="AA54" i="100" s="1"/>
  <c r="AA57" i="100" s="1"/>
  <c r="AA60" i="100" s="1"/>
  <c r="Y33" i="100"/>
  <c r="X33" i="100"/>
  <c r="Z33" i="100" s="1"/>
  <c r="W33" i="100"/>
  <c r="W49" i="100" s="1"/>
  <c r="V33" i="100"/>
  <c r="U33" i="100"/>
  <c r="T33" i="100"/>
  <c r="S33" i="100"/>
  <c r="R33" i="100"/>
  <c r="R49" i="100" s="1"/>
  <c r="R52" i="100" s="1"/>
  <c r="R54" i="100" s="1"/>
  <c r="R57" i="100" s="1"/>
  <c r="R60" i="100" s="1"/>
  <c r="Q33" i="100"/>
  <c r="P33" i="100"/>
  <c r="P49" i="100" s="1"/>
  <c r="P52" i="100" s="1"/>
  <c r="P54" i="100" s="1"/>
  <c r="P57" i="100" s="1"/>
  <c r="P60" i="100" s="1"/>
  <c r="O33" i="100"/>
  <c r="O49" i="100" s="1"/>
  <c r="O52" i="100" s="1"/>
  <c r="O54" i="100" s="1"/>
  <c r="O57" i="100" s="1"/>
  <c r="O60" i="100" s="1"/>
  <c r="N33" i="100"/>
  <c r="N49" i="100" s="1"/>
  <c r="N52" i="100" s="1"/>
  <c r="N54" i="100" s="1"/>
  <c r="N57" i="100" s="1"/>
  <c r="N60" i="100" s="1"/>
  <c r="M33" i="100"/>
  <c r="M49" i="100" s="1"/>
  <c r="M52" i="100" s="1"/>
  <c r="M54" i="100" s="1"/>
  <c r="M57" i="100" s="1"/>
  <c r="M60" i="100" s="1"/>
  <c r="L33" i="100"/>
  <c r="K33" i="100"/>
  <c r="J33" i="100"/>
  <c r="I33" i="100"/>
  <c r="H33" i="100"/>
  <c r="G33" i="100"/>
  <c r="G49" i="100" s="1"/>
  <c r="G52" i="100" s="1"/>
  <c r="G54" i="100" s="1"/>
  <c r="G57" i="100" s="1"/>
  <c r="G60" i="100" s="1"/>
  <c r="F33" i="100"/>
  <c r="F49" i="100" s="1"/>
  <c r="F52" i="100" s="1"/>
  <c r="F54" i="100" s="1"/>
  <c r="F57" i="100" s="1"/>
  <c r="F60" i="100" s="1"/>
  <c r="E33" i="100"/>
  <c r="E49" i="100" s="1"/>
  <c r="E52" i="100" s="1"/>
  <c r="E54" i="100" s="1"/>
  <c r="E57" i="100" s="1"/>
  <c r="E60" i="100" s="1"/>
  <c r="D33" i="100"/>
  <c r="C33" i="100"/>
  <c r="L57" i="101"/>
  <c r="L60" i="101" s="1"/>
  <c r="L52" i="101"/>
  <c r="L54" i="101" s="1"/>
  <c r="W49" i="101"/>
  <c r="W52" i="101" s="1"/>
  <c r="W54" i="101" s="1"/>
  <c r="W57" i="101" s="1"/>
  <c r="W60" i="101" s="1"/>
  <c r="AA48" i="101"/>
  <c r="Y48" i="101"/>
  <c r="X48" i="101"/>
  <c r="Z48" i="101" s="1"/>
  <c r="W48" i="101"/>
  <c r="V48" i="101"/>
  <c r="U48" i="101"/>
  <c r="U49" i="101" s="1"/>
  <c r="U52" i="101" s="1"/>
  <c r="U54" i="101" s="1"/>
  <c r="U57" i="101" s="1"/>
  <c r="U60" i="101" s="1"/>
  <c r="T48" i="101"/>
  <c r="S48" i="101"/>
  <c r="R48" i="101"/>
  <c r="Q48" i="101"/>
  <c r="P48" i="101"/>
  <c r="P49" i="101" s="1"/>
  <c r="P52" i="101" s="1"/>
  <c r="P54" i="101" s="1"/>
  <c r="P57" i="101" s="1"/>
  <c r="P60" i="101" s="1"/>
  <c r="O48" i="101"/>
  <c r="O49" i="101" s="1"/>
  <c r="O52" i="101" s="1"/>
  <c r="O54" i="101" s="1"/>
  <c r="O57" i="101" s="1"/>
  <c r="O60" i="101" s="1"/>
  <c r="N48" i="101"/>
  <c r="M48" i="101"/>
  <c r="L48" i="101"/>
  <c r="K48" i="101"/>
  <c r="J48" i="101"/>
  <c r="I48" i="101"/>
  <c r="H48" i="101"/>
  <c r="G48" i="101"/>
  <c r="F48" i="101"/>
  <c r="E48" i="101"/>
  <c r="E49" i="101" s="1"/>
  <c r="E52" i="101" s="1"/>
  <c r="E54" i="101" s="1"/>
  <c r="E57" i="101" s="1"/>
  <c r="E60" i="101" s="1"/>
  <c r="D48" i="101"/>
  <c r="C48" i="101"/>
  <c r="C49" i="101" s="1"/>
  <c r="C52" i="101" s="1"/>
  <c r="C54" i="101" s="1"/>
  <c r="C57" i="101" s="1"/>
  <c r="C60" i="101" s="1"/>
  <c r="AA33" i="101"/>
  <c r="Y33" i="101"/>
  <c r="X33" i="101"/>
  <c r="Z33" i="101" s="1"/>
  <c r="W33" i="101"/>
  <c r="V33" i="101"/>
  <c r="U33" i="101"/>
  <c r="T33" i="101"/>
  <c r="T49" i="101" s="1"/>
  <c r="T52" i="101" s="1"/>
  <c r="T54" i="101" s="1"/>
  <c r="T57" i="101" s="1"/>
  <c r="T60" i="101" s="1"/>
  <c r="S33" i="101"/>
  <c r="R33" i="101"/>
  <c r="R49" i="101" s="1"/>
  <c r="R52" i="101" s="1"/>
  <c r="R54" i="101" s="1"/>
  <c r="R57" i="101" s="1"/>
  <c r="R60" i="101" s="1"/>
  <c r="Q33" i="101"/>
  <c r="P33" i="101"/>
  <c r="O33" i="101"/>
  <c r="N33" i="101"/>
  <c r="M33" i="101"/>
  <c r="M49" i="101" s="1"/>
  <c r="M52" i="101" s="1"/>
  <c r="M54" i="101" s="1"/>
  <c r="M57" i="101" s="1"/>
  <c r="M60" i="101" s="1"/>
  <c r="L33" i="101"/>
  <c r="L49" i="101" s="1"/>
  <c r="K33" i="101"/>
  <c r="J33" i="101"/>
  <c r="J49" i="101" s="1"/>
  <c r="J52" i="101" s="1"/>
  <c r="J54" i="101" s="1"/>
  <c r="J57" i="101" s="1"/>
  <c r="J60" i="101" s="1"/>
  <c r="I33" i="101"/>
  <c r="H33" i="101"/>
  <c r="G33" i="101"/>
  <c r="F33" i="101"/>
  <c r="E33" i="101"/>
  <c r="D33" i="101"/>
  <c r="C33" i="101"/>
  <c r="AA48" i="102"/>
  <c r="Z48" i="102"/>
  <c r="Y48" i="102"/>
  <c r="Y49" i="102" s="1"/>
  <c r="Y52" i="102" s="1"/>
  <c r="Y54" i="102" s="1"/>
  <c r="Y57" i="102" s="1"/>
  <c r="Y60" i="102" s="1"/>
  <c r="X48" i="102"/>
  <c r="W48" i="102"/>
  <c r="V48" i="102"/>
  <c r="U48" i="102"/>
  <c r="T48" i="102"/>
  <c r="S48" i="102"/>
  <c r="R48" i="102"/>
  <c r="Q48" i="102"/>
  <c r="Q49" i="102" s="1"/>
  <c r="Q52" i="102" s="1"/>
  <c r="Q54" i="102" s="1"/>
  <c r="Q57" i="102" s="1"/>
  <c r="Q60" i="102" s="1"/>
  <c r="P48" i="102"/>
  <c r="O48" i="102"/>
  <c r="O49" i="102" s="1"/>
  <c r="O52" i="102" s="1"/>
  <c r="O54" i="102" s="1"/>
  <c r="O57" i="102" s="1"/>
  <c r="O60" i="102" s="1"/>
  <c r="N48" i="102"/>
  <c r="M48" i="102"/>
  <c r="L48" i="102"/>
  <c r="K48" i="102"/>
  <c r="J48" i="102"/>
  <c r="I48" i="102"/>
  <c r="I49" i="102" s="1"/>
  <c r="I52" i="102" s="1"/>
  <c r="I54" i="102" s="1"/>
  <c r="I57" i="102" s="1"/>
  <c r="I60" i="102" s="1"/>
  <c r="H48" i="102"/>
  <c r="G48" i="102"/>
  <c r="F48" i="102"/>
  <c r="E48" i="102"/>
  <c r="D48" i="102"/>
  <c r="D49" i="102" s="1"/>
  <c r="D52" i="102" s="1"/>
  <c r="D54" i="102" s="1"/>
  <c r="D57" i="102" s="1"/>
  <c r="D60" i="102" s="1"/>
  <c r="C48" i="102"/>
  <c r="AA33" i="102"/>
  <c r="Y33" i="102"/>
  <c r="X33" i="102"/>
  <c r="W33" i="102"/>
  <c r="W49" i="102" s="1"/>
  <c r="W52" i="102" s="1"/>
  <c r="W54" i="102" s="1"/>
  <c r="W57" i="102" s="1"/>
  <c r="W60" i="102" s="1"/>
  <c r="V33" i="102"/>
  <c r="V49" i="102" s="1"/>
  <c r="V52" i="102" s="1"/>
  <c r="V54" i="102" s="1"/>
  <c r="V57" i="102" s="1"/>
  <c r="V60" i="102" s="1"/>
  <c r="U33" i="102"/>
  <c r="T33" i="102"/>
  <c r="S33" i="102"/>
  <c r="S49" i="102" s="1"/>
  <c r="S52" i="102" s="1"/>
  <c r="S54" i="102" s="1"/>
  <c r="S57" i="102" s="1"/>
  <c r="S60" i="102" s="1"/>
  <c r="R33" i="102"/>
  <c r="Q33" i="102"/>
  <c r="P33" i="102"/>
  <c r="O33" i="102"/>
  <c r="N33" i="102"/>
  <c r="M33" i="102"/>
  <c r="L33" i="102"/>
  <c r="K33" i="102"/>
  <c r="K49" i="102" s="1"/>
  <c r="K52" i="102" s="1"/>
  <c r="K54" i="102" s="1"/>
  <c r="K57" i="102" s="1"/>
  <c r="K60" i="102" s="1"/>
  <c r="J33" i="102"/>
  <c r="J49" i="102" s="1"/>
  <c r="J52" i="102" s="1"/>
  <c r="J54" i="102" s="1"/>
  <c r="J57" i="102" s="1"/>
  <c r="J60" i="102" s="1"/>
  <c r="I33" i="102"/>
  <c r="H33" i="102"/>
  <c r="H49" i="102" s="1"/>
  <c r="H52" i="102" s="1"/>
  <c r="H54" i="102" s="1"/>
  <c r="H57" i="102" s="1"/>
  <c r="H60" i="102" s="1"/>
  <c r="G33" i="102"/>
  <c r="G49" i="102" s="1"/>
  <c r="G52" i="102" s="1"/>
  <c r="G54" i="102" s="1"/>
  <c r="G57" i="102" s="1"/>
  <c r="G60" i="102" s="1"/>
  <c r="F33" i="102"/>
  <c r="F49" i="102" s="1"/>
  <c r="F52" i="102" s="1"/>
  <c r="F54" i="102" s="1"/>
  <c r="F57" i="102" s="1"/>
  <c r="F60" i="102" s="1"/>
  <c r="E33" i="102"/>
  <c r="D33" i="102"/>
  <c r="C33" i="102"/>
  <c r="AA49" i="103"/>
  <c r="AA52" i="103" s="1"/>
  <c r="AA54" i="103" s="1"/>
  <c r="AA57" i="103" s="1"/>
  <c r="AA60" i="103" s="1"/>
  <c r="K49" i="103"/>
  <c r="K52" i="103" s="1"/>
  <c r="K54" i="103" s="1"/>
  <c r="K57" i="103" s="1"/>
  <c r="K60" i="103" s="1"/>
  <c r="AA48" i="103"/>
  <c r="Y48" i="103"/>
  <c r="X48" i="103"/>
  <c r="W48" i="103"/>
  <c r="V48" i="103"/>
  <c r="U48" i="103"/>
  <c r="T48" i="103"/>
  <c r="S48" i="103"/>
  <c r="R48" i="103"/>
  <c r="Q48" i="103"/>
  <c r="P48" i="103"/>
  <c r="P49" i="103" s="1"/>
  <c r="P52" i="103" s="1"/>
  <c r="P54" i="103" s="1"/>
  <c r="P57" i="103" s="1"/>
  <c r="P60" i="103" s="1"/>
  <c r="O48" i="103"/>
  <c r="N48" i="103"/>
  <c r="M48" i="103"/>
  <c r="L48" i="103"/>
  <c r="K48" i="103"/>
  <c r="J48" i="103"/>
  <c r="I48" i="103"/>
  <c r="H48" i="103"/>
  <c r="H49" i="103" s="1"/>
  <c r="H52" i="103" s="1"/>
  <c r="H54" i="103" s="1"/>
  <c r="H57" i="103" s="1"/>
  <c r="H60" i="103" s="1"/>
  <c r="G48" i="103"/>
  <c r="F48" i="103"/>
  <c r="E48" i="103"/>
  <c r="D48" i="103"/>
  <c r="C48" i="103"/>
  <c r="C49" i="103" s="1"/>
  <c r="C52" i="103" s="1"/>
  <c r="C54" i="103" s="1"/>
  <c r="C57" i="103" s="1"/>
  <c r="C60" i="103" s="1"/>
  <c r="AA33" i="103"/>
  <c r="Y33" i="103"/>
  <c r="X33" i="103"/>
  <c r="W33" i="103"/>
  <c r="W49" i="103" s="1"/>
  <c r="W52" i="103" s="1"/>
  <c r="W54" i="103" s="1"/>
  <c r="W57" i="103" s="1"/>
  <c r="W60" i="103" s="1"/>
  <c r="V33" i="103"/>
  <c r="U33" i="103"/>
  <c r="T33" i="103"/>
  <c r="T49" i="103" s="1"/>
  <c r="T52" i="103" s="1"/>
  <c r="T54" i="103" s="1"/>
  <c r="T57" i="103" s="1"/>
  <c r="T60" i="103" s="1"/>
  <c r="S33" i="103"/>
  <c r="S49" i="103" s="1"/>
  <c r="S52" i="103" s="1"/>
  <c r="S54" i="103" s="1"/>
  <c r="S57" i="103" s="1"/>
  <c r="S60" i="103" s="1"/>
  <c r="R33" i="103"/>
  <c r="R49" i="103" s="1"/>
  <c r="R52" i="103" s="1"/>
  <c r="R54" i="103" s="1"/>
  <c r="R57" i="103" s="1"/>
  <c r="R60" i="103" s="1"/>
  <c r="Q33" i="103"/>
  <c r="Q49" i="103" s="1"/>
  <c r="Q52" i="103" s="1"/>
  <c r="Q54" i="103" s="1"/>
  <c r="Q57" i="103" s="1"/>
  <c r="Q60" i="103" s="1"/>
  <c r="P33" i="103"/>
  <c r="O33" i="103"/>
  <c r="N33" i="103"/>
  <c r="N49" i="103" s="1"/>
  <c r="N52" i="103" s="1"/>
  <c r="N54" i="103" s="1"/>
  <c r="N57" i="103" s="1"/>
  <c r="N60" i="103" s="1"/>
  <c r="M33" i="103"/>
  <c r="M49" i="103" s="1"/>
  <c r="M52" i="103" s="1"/>
  <c r="M54" i="103" s="1"/>
  <c r="M57" i="103" s="1"/>
  <c r="M60" i="103" s="1"/>
  <c r="L33" i="103"/>
  <c r="L49" i="103" s="1"/>
  <c r="L52" i="103" s="1"/>
  <c r="L54" i="103" s="1"/>
  <c r="L57" i="103" s="1"/>
  <c r="L60" i="103" s="1"/>
  <c r="K33" i="103"/>
  <c r="J33" i="103"/>
  <c r="J49" i="103" s="1"/>
  <c r="J52" i="103" s="1"/>
  <c r="J54" i="103" s="1"/>
  <c r="J57" i="103" s="1"/>
  <c r="J60" i="103" s="1"/>
  <c r="I33" i="103"/>
  <c r="H33" i="103"/>
  <c r="G33" i="103"/>
  <c r="F33" i="103"/>
  <c r="E33" i="103"/>
  <c r="E49" i="103" s="1"/>
  <c r="E52" i="103" s="1"/>
  <c r="E54" i="103" s="1"/>
  <c r="E57" i="103" s="1"/>
  <c r="E60" i="103" s="1"/>
  <c r="D33" i="103"/>
  <c r="C33" i="103"/>
  <c r="R49" i="104"/>
  <c r="R52" i="104" s="1"/>
  <c r="R54" i="104" s="1"/>
  <c r="R57" i="104" s="1"/>
  <c r="R60" i="104" s="1"/>
  <c r="Q49" i="104"/>
  <c r="Q52" i="104" s="1"/>
  <c r="Q54" i="104" s="1"/>
  <c r="Q57" i="104" s="1"/>
  <c r="Q60" i="104" s="1"/>
  <c r="AA48" i="104"/>
  <c r="Y48" i="104"/>
  <c r="X48" i="104"/>
  <c r="Z48" i="104" s="1"/>
  <c r="W48" i="104"/>
  <c r="W49" i="104" s="1"/>
  <c r="W52" i="104" s="1"/>
  <c r="W54" i="104" s="1"/>
  <c r="W57" i="104" s="1"/>
  <c r="W60" i="104" s="1"/>
  <c r="V48" i="104"/>
  <c r="U48" i="104"/>
  <c r="T48" i="104"/>
  <c r="S48" i="104"/>
  <c r="R48" i="104"/>
  <c r="Q48" i="104"/>
  <c r="P48" i="104"/>
  <c r="O48" i="104"/>
  <c r="N48" i="104"/>
  <c r="M48" i="104"/>
  <c r="L48" i="104"/>
  <c r="K48" i="104"/>
  <c r="J48" i="104"/>
  <c r="I48" i="104"/>
  <c r="H48" i="104"/>
  <c r="G48" i="104"/>
  <c r="G49" i="104" s="1"/>
  <c r="G52" i="104" s="1"/>
  <c r="G54" i="104" s="1"/>
  <c r="G57" i="104" s="1"/>
  <c r="G60" i="104" s="1"/>
  <c r="F48" i="104"/>
  <c r="E48" i="104"/>
  <c r="D48" i="104"/>
  <c r="C48" i="104"/>
  <c r="AA33" i="104"/>
  <c r="AA49" i="104" s="1"/>
  <c r="AA52" i="104" s="1"/>
  <c r="AA54" i="104" s="1"/>
  <c r="AA57" i="104" s="1"/>
  <c r="AA60" i="104" s="1"/>
  <c r="Y33" i="104"/>
  <c r="X33" i="104"/>
  <c r="W33" i="104"/>
  <c r="V33" i="104"/>
  <c r="U33" i="104"/>
  <c r="U49" i="104" s="1"/>
  <c r="U52" i="104" s="1"/>
  <c r="U54" i="104" s="1"/>
  <c r="U57" i="104" s="1"/>
  <c r="U60" i="104" s="1"/>
  <c r="T33" i="104"/>
  <c r="S33" i="104"/>
  <c r="R33" i="104"/>
  <c r="Q33" i="104"/>
  <c r="P33" i="104"/>
  <c r="O33" i="104"/>
  <c r="N33" i="104"/>
  <c r="N49" i="104" s="1"/>
  <c r="N52" i="104" s="1"/>
  <c r="N54" i="104" s="1"/>
  <c r="N57" i="104" s="1"/>
  <c r="N60" i="104" s="1"/>
  <c r="M33" i="104"/>
  <c r="L33" i="104"/>
  <c r="K33" i="104"/>
  <c r="K49" i="104" s="1"/>
  <c r="K52" i="104" s="1"/>
  <c r="K54" i="104" s="1"/>
  <c r="K57" i="104" s="1"/>
  <c r="K60" i="104" s="1"/>
  <c r="J33" i="104"/>
  <c r="J49" i="104" s="1"/>
  <c r="J52" i="104" s="1"/>
  <c r="J54" i="104" s="1"/>
  <c r="J57" i="104" s="1"/>
  <c r="J60" i="104" s="1"/>
  <c r="I33" i="104"/>
  <c r="I49" i="104" s="1"/>
  <c r="I52" i="104" s="1"/>
  <c r="I54" i="104" s="1"/>
  <c r="I57" i="104" s="1"/>
  <c r="I60" i="104" s="1"/>
  <c r="H33" i="104"/>
  <c r="G33" i="104"/>
  <c r="F33" i="104"/>
  <c r="E33" i="104"/>
  <c r="E49" i="104" s="1"/>
  <c r="E52" i="104" s="1"/>
  <c r="E54" i="104" s="1"/>
  <c r="E57" i="104" s="1"/>
  <c r="E60" i="104" s="1"/>
  <c r="D33" i="104"/>
  <c r="D49" i="104" s="1"/>
  <c r="D52" i="104" s="1"/>
  <c r="D54" i="104" s="1"/>
  <c r="D57" i="104" s="1"/>
  <c r="D60" i="104" s="1"/>
  <c r="C33" i="104"/>
  <c r="X52" i="105"/>
  <c r="Z52" i="105" s="1"/>
  <c r="H52" i="105"/>
  <c r="H54" i="105" s="1"/>
  <c r="H57" i="105" s="1"/>
  <c r="H60" i="105" s="1"/>
  <c r="Y49" i="105"/>
  <c r="Y52" i="105" s="1"/>
  <c r="Y54" i="105" s="1"/>
  <c r="Y57" i="105" s="1"/>
  <c r="Y60" i="105" s="1"/>
  <c r="AA48" i="105"/>
  <c r="Z48" i="105"/>
  <c r="Y48" i="105"/>
  <c r="X48" i="105"/>
  <c r="W48" i="105"/>
  <c r="V48" i="105"/>
  <c r="V49" i="105" s="1"/>
  <c r="V52" i="105" s="1"/>
  <c r="V54" i="105" s="1"/>
  <c r="V57" i="105" s="1"/>
  <c r="V60" i="105" s="1"/>
  <c r="U48" i="105"/>
  <c r="T48" i="105"/>
  <c r="S48" i="105"/>
  <c r="R48" i="105"/>
  <c r="Q48" i="105"/>
  <c r="P48" i="105"/>
  <c r="O48" i="105"/>
  <c r="N48" i="105"/>
  <c r="M48" i="105"/>
  <c r="L48" i="105"/>
  <c r="K48" i="105"/>
  <c r="J48" i="105"/>
  <c r="I48" i="105"/>
  <c r="I49" i="105" s="1"/>
  <c r="I52" i="105" s="1"/>
  <c r="I54" i="105" s="1"/>
  <c r="I57" i="105" s="1"/>
  <c r="I60" i="105" s="1"/>
  <c r="H48" i="105"/>
  <c r="G48" i="105"/>
  <c r="F48" i="105"/>
  <c r="E48" i="105"/>
  <c r="D48" i="105"/>
  <c r="C48" i="105"/>
  <c r="AA33" i="105"/>
  <c r="Y33" i="105"/>
  <c r="X33" i="105"/>
  <c r="X49" i="105" s="1"/>
  <c r="Z49" i="105" s="1"/>
  <c r="W33" i="105"/>
  <c r="W49" i="105" s="1"/>
  <c r="W52" i="105" s="1"/>
  <c r="W54" i="105" s="1"/>
  <c r="W57" i="105" s="1"/>
  <c r="W60" i="105" s="1"/>
  <c r="V33" i="105"/>
  <c r="U33" i="105"/>
  <c r="T33" i="105"/>
  <c r="T49" i="105" s="1"/>
  <c r="T52" i="105" s="1"/>
  <c r="T54" i="105" s="1"/>
  <c r="T57" i="105" s="1"/>
  <c r="T60" i="105" s="1"/>
  <c r="S33" i="105"/>
  <c r="S49" i="105" s="1"/>
  <c r="S52" i="105" s="1"/>
  <c r="S54" i="105" s="1"/>
  <c r="S57" i="105" s="1"/>
  <c r="S60" i="105" s="1"/>
  <c r="R33" i="105"/>
  <c r="R49" i="105" s="1"/>
  <c r="R52" i="105" s="1"/>
  <c r="R54" i="105" s="1"/>
  <c r="R57" i="105" s="1"/>
  <c r="R60" i="105" s="1"/>
  <c r="Q33" i="105"/>
  <c r="P33" i="105"/>
  <c r="P49" i="105" s="1"/>
  <c r="P52" i="105" s="1"/>
  <c r="P54" i="105" s="1"/>
  <c r="P57" i="105" s="1"/>
  <c r="P60" i="105" s="1"/>
  <c r="O33" i="105"/>
  <c r="O49" i="105" s="1"/>
  <c r="O52" i="105" s="1"/>
  <c r="O54" i="105" s="1"/>
  <c r="O57" i="105" s="1"/>
  <c r="O60" i="105" s="1"/>
  <c r="N33" i="105"/>
  <c r="M33" i="105"/>
  <c r="L33" i="105"/>
  <c r="K33" i="105"/>
  <c r="J33" i="105"/>
  <c r="I33" i="105"/>
  <c r="H33" i="105"/>
  <c r="H49" i="105" s="1"/>
  <c r="G33" i="105"/>
  <c r="G49" i="105" s="1"/>
  <c r="G52" i="105" s="1"/>
  <c r="G54" i="105" s="1"/>
  <c r="G57" i="105" s="1"/>
  <c r="G60" i="105" s="1"/>
  <c r="F33" i="105"/>
  <c r="E33" i="105"/>
  <c r="D33" i="105"/>
  <c r="C33" i="105"/>
  <c r="C49" i="105" s="1"/>
  <c r="C52" i="105" s="1"/>
  <c r="C54" i="105" s="1"/>
  <c r="C57" i="105" s="1"/>
  <c r="C60" i="105" s="1"/>
  <c r="X49" i="106"/>
  <c r="W49" i="106"/>
  <c r="W52" i="106" s="1"/>
  <c r="W54" i="106" s="1"/>
  <c r="W57" i="106" s="1"/>
  <c r="W60" i="106" s="1"/>
  <c r="P49" i="106"/>
  <c r="P52" i="106" s="1"/>
  <c r="P54" i="106" s="1"/>
  <c r="P57" i="106" s="1"/>
  <c r="P60" i="106" s="1"/>
  <c r="O49" i="106"/>
  <c r="O52" i="106" s="1"/>
  <c r="O54" i="106" s="1"/>
  <c r="O57" i="106" s="1"/>
  <c r="O60" i="106" s="1"/>
  <c r="AA48" i="106"/>
  <c r="Y48" i="106"/>
  <c r="X48" i="106"/>
  <c r="W48" i="106"/>
  <c r="V48" i="106"/>
  <c r="U48" i="106"/>
  <c r="T48" i="106"/>
  <c r="S48" i="106"/>
  <c r="R48" i="106"/>
  <c r="Q48" i="106"/>
  <c r="P48" i="106"/>
  <c r="O48" i="106"/>
  <c r="N48" i="106"/>
  <c r="M48" i="106"/>
  <c r="M49" i="106" s="1"/>
  <c r="M52" i="106" s="1"/>
  <c r="M54" i="106" s="1"/>
  <c r="M57" i="106" s="1"/>
  <c r="M60" i="106" s="1"/>
  <c r="L48" i="106"/>
  <c r="K48" i="106"/>
  <c r="J48" i="106"/>
  <c r="I48" i="106"/>
  <c r="H48" i="106"/>
  <c r="G48" i="106"/>
  <c r="F48" i="106"/>
  <c r="E48" i="106"/>
  <c r="E49" i="106" s="1"/>
  <c r="E52" i="106" s="1"/>
  <c r="E54" i="106" s="1"/>
  <c r="E57" i="106" s="1"/>
  <c r="E60" i="106" s="1"/>
  <c r="D48" i="106"/>
  <c r="C48" i="106"/>
  <c r="AA33" i="106"/>
  <c r="Y33" i="106"/>
  <c r="X33" i="106"/>
  <c r="W33" i="106"/>
  <c r="V33" i="106"/>
  <c r="V49" i="106" s="1"/>
  <c r="V52" i="106" s="1"/>
  <c r="V54" i="106" s="1"/>
  <c r="V57" i="106" s="1"/>
  <c r="V60" i="106" s="1"/>
  <c r="U33" i="106"/>
  <c r="T33" i="106"/>
  <c r="T49" i="106" s="1"/>
  <c r="T52" i="106" s="1"/>
  <c r="T54" i="106" s="1"/>
  <c r="T57" i="106" s="1"/>
  <c r="T60" i="106" s="1"/>
  <c r="S33" i="106"/>
  <c r="R33" i="106"/>
  <c r="Q33" i="106"/>
  <c r="Q49" i="106" s="1"/>
  <c r="Q52" i="106" s="1"/>
  <c r="Q54" i="106" s="1"/>
  <c r="Q57" i="106" s="1"/>
  <c r="Q60" i="106" s="1"/>
  <c r="P33" i="106"/>
  <c r="O33" i="106"/>
  <c r="N33" i="106"/>
  <c r="M33" i="106"/>
  <c r="L33" i="106"/>
  <c r="L49" i="106" s="1"/>
  <c r="L52" i="106" s="1"/>
  <c r="L54" i="106" s="1"/>
  <c r="L57" i="106" s="1"/>
  <c r="L60" i="106" s="1"/>
  <c r="K33" i="106"/>
  <c r="K49" i="106" s="1"/>
  <c r="K52" i="106" s="1"/>
  <c r="K54" i="106" s="1"/>
  <c r="K57" i="106" s="1"/>
  <c r="K60" i="106" s="1"/>
  <c r="J33" i="106"/>
  <c r="J49" i="106" s="1"/>
  <c r="J52" i="106" s="1"/>
  <c r="J54" i="106" s="1"/>
  <c r="J57" i="106" s="1"/>
  <c r="J60" i="106" s="1"/>
  <c r="I33" i="106"/>
  <c r="H33" i="106"/>
  <c r="H49" i="106" s="1"/>
  <c r="H52" i="106" s="1"/>
  <c r="H54" i="106" s="1"/>
  <c r="H57" i="106" s="1"/>
  <c r="H60" i="106" s="1"/>
  <c r="G33" i="106"/>
  <c r="G49" i="106" s="1"/>
  <c r="G52" i="106" s="1"/>
  <c r="G54" i="106" s="1"/>
  <c r="G57" i="106" s="1"/>
  <c r="G60" i="106" s="1"/>
  <c r="F33" i="106"/>
  <c r="F49" i="106" s="1"/>
  <c r="F52" i="106" s="1"/>
  <c r="F54" i="106" s="1"/>
  <c r="F57" i="106" s="1"/>
  <c r="F60" i="106" s="1"/>
  <c r="E33" i="106"/>
  <c r="D33" i="106"/>
  <c r="C33" i="106"/>
  <c r="F52" i="107"/>
  <c r="F54" i="107" s="1"/>
  <c r="F57" i="107" s="1"/>
  <c r="F60" i="107" s="1"/>
  <c r="W49" i="107"/>
  <c r="W52" i="107" s="1"/>
  <c r="W54" i="107" s="1"/>
  <c r="W57" i="107" s="1"/>
  <c r="W60" i="107" s="1"/>
  <c r="O49" i="107"/>
  <c r="O52" i="107" s="1"/>
  <c r="O54" i="107" s="1"/>
  <c r="O57" i="107" s="1"/>
  <c r="O60" i="107" s="1"/>
  <c r="N49" i="107"/>
  <c r="N52" i="107" s="1"/>
  <c r="N54" i="107" s="1"/>
  <c r="N57" i="107" s="1"/>
  <c r="N60" i="107" s="1"/>
  <c r="F49" i="107"/>
  <c r="AA48" i="107"/>
  <c r="Y48" i="107"/>
  <c r="X48" i="107"/>
  <c r="Z48" i="107" s="1"/>
  <c r="W48" i="107"/>
  <c r="V48" i="107"/>
  <c r="U48" i="107"/>
  <c r="T48" i="107"/>
  <c r="S48" i="107"/>
  <c r="R48" i="107"/>
  <c r="Q48" i="107"/>
  <c r="P48" i="107"/>
  <c r="O48" i="107"/>
  <c r="N48" i="107"/>
  <c r="M48" i="107"/>
  <c r="L48" i="107"/>
  <c r="K48" i="107"/>
  <c r="J48" i="107"/>
  <c r="I48" i="107"/>
  <c r="H48" i="107"/>
  <c r="G48" i="107"/>
  <c r="F48" i="107"/>
  <c r="E48" i="107"/>
  <c r="D48" i="107"/>
  <c r="C48" i="107"/>
  <c r="AA33" i="107"/>
  <c r="Y33" i="107"/>
  <c r="Y49" i="107" s="1"/>
  <c r="Y52" i="107" s="1"/>
  <c r="Y54" i="107" s="1"/>
  <c r="Y57" i="107" s="1"/>
  <c r="Y60" i="107" s="1"/>
  <c r="X33" i="107"/>
  <c r="X49" i="107" s="1"/>
  <c r="W33" i="107"/>
  <c r="V33" i="107"/>
  <c r="V49" i="107" s="1"/>
  <c r="V52" i="107" s="1"/>
  <c r="V54" i="107" s="1"/>
  <c r="V57" i="107" s="1"/>
  <c r="V60" i="107" s="1"/>
  <c r="U33" i="107"/>
  <c r="U49" i="107" s="1"/>
  <c r="U52" i="107" s="1"/>
  <c r="U54" i="107" s="1"/>
  <c r="U57" i="107" s="1"/>
  <c r="U60" i="107" s="1"/>
  <c r="T33" i="107"/>
  <c r="S33" i="107"/>
  <c r="R33" i="107"/>
  <c r="Q33" i="107"/>
  <c r="P33" i="107"/>
  <c r="O33" i="107"/>
  <c r="N33" i="107"/>
  <c r="M33" i="107"/>
  <c r="M49" i="107" s="1"/>
  <c r="M52" i="107" s="1"/>
  <c r="M54" i="107" s="1"/>
  <c r="M57" i="107" s="1"/>
  <c r="M60" i="107" s="1"/>
  <c r="L33" i="107"/>
  <c r="L49" i="107" s="1"/>
  <c r="L52" i="107" s="1"/>
  <c r="L54" i="107" s="1"/>
  <c r="L57" i="107" s="1"/>
  <c r="L60" i="107" s="1"/>
  <c r="K33" i="107"/>
  <c r="J33" i="107"/>
  <c r="I33" i="107"/>
  <c r="I49" i="107" s="1"/>
  <c r="I52" i="107" s="1"/>
  <c r="I54" i="107" s="1"/>
  <c r="I57" i="107" s="1"/>
  <c r="I60" i="107" s="1"/>
  <c r="H33" i="107"/>
  <c r="G33" i="107"/>
  <c r="G49" i="107" s="1"/>
  <c r="G52" i="107" s="1"/>
  <c r="G54" i="107" s="1"/>
  <c r="G57" i="107" s="1"/>
  <c r="G60" i="107" s="1"/>
  <c r="F33" i="107"/>
  <c r="E33" i="107"/>
  <c r="D33" i="107"/>
  <c r="C33" i="107"/>
  <c r="C49" i="107" s="1"/>
  <c r="C52" i="107" s="1"/>
  <c r="C54" i="107" s="1"/>
  <c r="C57" i="107" s="1"/>
  <c r="C60" i="107" s="1"/>
  <c r="M52" i="108"/>
  <c r="M54" i="108" s="1"/>
  <c r="M57" i="108" s="1"/>
  <c r="M60" i="108" s="1"/>
  <c r="V49" i="108"/>
  <c r="V52" i="108" s="1"/>
  <c r="V54" i="108" s="1"/>
  <c r="V57" i="108" s="1"/>
  <c r="V60" i="108" s="1"/>
  <c r="N49" i="108"/>
  <c r="N52" i="108" s="1"/>
  <c r="N54" i="108" s="1"/>
  <c r="N57" i="108" s="1"/>
  <c r="N60" i="108" s="1"/>
  <c r="AA48" i="108"/>
  <c r="Y48" i="108"/>
  <c r="X48" i="108"/>
  <c r="Z48" i="108" s="1"/>
  <c r="W48" i="108"/>
  <c r="V48" i="108"/>
  <c r="U48" i="108"/>
  <c r="U49" i="108" s="1"/>
  <c r="U52" i="108" s="1"/>
  <c r="U54" i="108" s="1"/>
  <c r="U57" i="108" s="1"/>
  <c r="U60" i="108" s="1"/>
  <c r="T48" i="108"/>
  <c r="S48" i="108"/>
  <c r="R48" i="108"/>
  <c r="Q48" i="108"/>
  <c r="P48" i="108"/>
  <c r="O48" i="108"/>
  <c r="N48" i="108"/>
  <c r="M48" i="108"/>
  <c r="L48" i="108"/>
  <c r="K48" i="108"/>
  <c r="J48" i="108"/>
  <c r="I48" i="108"/>
  <c r="H48" i="108"/>
  <c r="G48" i="108"/>
  <c r="F48" i="108"/>
  <c r="F49" i="108" s="1"/>
  <c r="F52" i="108" s="1"/>
  <c r="F54" i="108" s="1"/>
  <c r="F57" i="108" s="1"/>
  <c r="F60" i="108" s="1"/>
  <c r="E48" i="108"/>
  <c r="E49" i="108" s="1"/>
  <c r="E52" i="108" s="1"/>
  <c r="E54" i="108" s="1"/>
  <c r="E57" i="108" s="1"/>
  <c r="E60" i="108" s="1"/>
  <c r="D48" i="108"/>
  <c r="C48" i="108"/>
  <c r="AA33" i="108"/>
  <c r="AA49" i="108" s="1"/>
  <c r="AA52" i="108" s="1"/>
  <c r="AA54" i="108" s="1"/>
  <c r="AA57" i="108" s="1"/>
  <c r="AA60" i="108" s="1"/>
  <c r="Y33" i="108"/>
  <c r="Y49" i="108" s="1"/>
  <c r="Y52" i="108" s="1"/>
  <c r="Y54" i="108" s="1"/>
  <c r="Y57" i="108" s="1"/>
  <c r="Y60" i="108" s="1"/>
  <c r="X33" i="108"/>
  <c r="W33" i="108"/>
  <c r="V33" i="108"/>
  <c r="U33" i="108"/>
  <c r="T33" i="108"/>
  <c r="S33" i="108"/>
  <c r="S49" i="108" s="1"/>
  <c r="S52" i="108" s="1"/>
  <c r="S54" i="108" s="1"/>
  <c r="S57" i="108" s="1"/>
  <c r="S60" i="108" s="1"/>
  <c r="R33" i="108"/>
  <c r="Q33" i="108"/>
  <c r="P33" i="108"/>
  <c r="P49" i="108" s="1"/>
  <c r="P52" i="108" s="1"/>
  <c r="P54" i="108" s="1"/>
  <c r="P57" i="108" s="1"/>
  <c r="P60" i="108" s="1"/>
  <c r="O33" i="108"/>
  <c r="O49" i="108" s="1"/>
  <c r="O52" i="108" s="1"/>
  <c r="O54" i="108" s="1"/>
  <c r="O57" i="108" s="1"/>
  <c r="O60" i="108" s="1"/>
  <c r="N33" i="108"/>
  <c r="M33" i="108"/>
  <c r="M49" i="108" s="1"/>
  <c r="L33" i="108"/>
  <c r="L49" i="108" s="1"/>
  <c r="L52" i="108" s="1"/>
  <c r="L54" i="108" s="1"/>
  <c r="L57" i="108" s="1"/>
  <c r="L60" i="108" s="1"/>
  <c r="K33" i="108"/>
  <c r="K49" i="108" s="1"/>
  <c r="K52" i="108" s="1"/>
  <c r="K54" i="108" s="1"/>
  <c r="K57" i="108" s="1"/>
  <c r="K60" i="108" s="1"/>
  <c r="J33" i="108"/>
  <c r="J49" i="108" s="1"/>
  <c r="J52" i="108" s="1"/>
  <c r="J54" i="108" s="1"/>
  <c r="J57" i="108" s="1"/>
  <c r="J60" i="108" s="1"/>
  <c r="I33" i="108"/>
  <c r="H33" i="108"/>
  <c r="G33" i="108"/>
  <c r="F33" i="108"/>
  <c r="E33" i="108"/>
  <c r="D33" i="108"/>
  <c r="D49" i="108" s="1"/>
  <c r="D52" i="108" s="1"/>
  <c r="D54" i="108" s="1"/>
  <c r="D57" i="108" s="1"/>
  <c r="D60" i="108" s="1"/>
  <c r="C33" i="108"/>
  <c r="C49" i="108" s="1"/>
  <c r="C52" i="108" s="1"/>
  <c r="C54" i="108" s="1"/>
  <c r="C57" i="108" s="1"/>
  <c r="C60" i="108" s="1"/>
  <c r="U49" i="109"/>
  <c r="U52" i="109" s="1"/>
  <c r="U54" i="109" s="1"/>
  <c r="U57" i="109" s="1"/>
  <c r="U60" i="109" s="1"/>
  <c r="T49" i="109"/>
  <c r="T52" i="109" s="1"/>
  <c r="T54" i="109" s="1"/>
  <c r="T57" i="109" s="1"/>
  <c r="T60" i="109" s="1"/>
  <c r="D49" i="109"/>
  <c r="D52" i="109" s="1"/>
  <c r="D54" i="109" s="1"/>
  <c r="D57" i="109" s="1"/>
  <c r="D60" i="109" s="1"/>
  <c r="AA48" i="109"/>
  <c r="Z48" i="109"/>
  <c r="Y48" i="109"/>
  <c r="X48" i="109"/>
  <c r="W48" i="109"/>
  <c r="V48" i="109"/>
  <c r="U48" i="109"/>
  <c r="T48" i="109"/>
  <c r="S48" i="109"/>
  <c r="R48" i="109"/>
  <c r="Q48" i="109"/>
  <c r="P48" i="109"/>
  <c r="O48" i="109"/>
  <c r="N48" i="109"/>
  <c r="M48" i="109"/>
  <c r="L48" i="109"/>
  <c r="K48" i="109"/>
  <c r="J48" i="109"/>
  <c r="I48" i="109"/>
  <c r="H48" i="109"/>
  <c r="G48" i="109"/>
  <c r="F48" i="109"/>
  <c r="E48" i="109"/>
  <c r="D48" i="109"/>
  <c r="C48" i="109"/>
  <c r="AA33" i="109"/>
  <c r="AA49" i="109" s="1"/>
  <c r="AA52" i="109" s="1"/>
  <c r="AA54" i="109" s="1"/>
  <c r="AA57" i="109" s="1"/>
  <c r="AA60" i="109" s="1"/>
  <c r="Y33" i="109"/>
  <c r="X33" i="109"/>
  <c r="X49" i="109" s="1"/>
  <c r="W33" i="109"/>
  <c r="V33" i="109"/>
  <c r="U33" i="109"/>
  <c r="T33" i="109"/>
  <c r="S33" i="109"/>
  <c r="R33" i="109"/>
  <c r="R49" i="109" s="1"/>
  <c r="R52" i="109" s="1"/>
  <c r="R54" i="109" s="1"/>
  <c r="R57" i="109" s="1"/>
  <c r="R60" i="109" s="1"/>
  <c r="Q33" i="109"/>
  <c r="Q49" i="109" s="1"/>
  <c r="Q52" i="109" s="1"/>
  <c r="Q54" i="109" s="1"/>
  <c r="Q57" i="109" s="1"/>
  <c r="Q60" i="109" s="1"/>
  <c r="P33" i="109"/>
  <c r="O33" i="109"/>
  <c r="O49" i="109" s="1"/>
  <c r="O52" i="109" s="1"/>
  <c r="O54" i="109" s="1"/>
  <c r="O57" i="109" s="1"/>
  <c r="O60" i="109" s="1"/>
  <c r="N33" i="109"/>
  <c r="N49" i="109" s="1"/>
  <c r="N52" i="109" s="1"/>
  <c r="N54" i="109" s="1"/>
  <c r="N57" i="109" s="1"/>
  <c r="N60" i="109" s="1"/>
  <c r="M33" i="109"/>
  <c r="M49" i="109" s="1"/>
  <c r="M52" i="109" s="1"/>
  <c r="M54" i="109" s="1"/>
  <c r="M57" i="109" s="1"/>
  <c r="M60" i="109" s="1"/>
  <c r="L33" i="109"/>
  <c r="K33" i="109"/>
  <c r="J33" i="109"/>
  <c r="I33" i="109"/>
  <c r="H33" i="109"/>
  <c r="H49" i="109" s="1"/>
  <c r="H52" i="109" s="1"/>
  <c r="H54" i="109" s="1"/>
  <c r="H57" i="109" s="1"/>
  <c r="H60" i="109" s="1"/>
  <c r="G33" i="109"/>
  <c r="G49" i="109" s="1"/>
  <c r="G52" i="109" s="1"/>
  <c r="G54" i="109" s="1"/>
  <c r="G57" i="109" s="1"/>
  <c r="G60" i="109" s="1"/>
  <c r="F33" i="109"/>
  <c r="E33" i="109"/>
  <c r="D33" i="109"/>
  <c r="C33" i="109"/>
  <c r="L49" i="110"/>
  <c r="L52" i="110" s="1"/>
  <c r="L54" i="110" s="1"/>
  <c r="L57" i="110" s="1"/>
  <c r="L60" i="110" s="1"/>
  <c r="K49" i="110"/>
  <c r="K52" i="110" s="1"/>
  <c r="K54" i="110" s="1"/>
  <c r="K57" i="110" s="1"/>
  <c r="K60" i="110" s="1"/>
  <c r="AA48" i="110"/>
  <c r="Y48" i="110"/>
  <c r="X48" i="110"/>
  <c r="Z48" i="110" s="1"/>
  <c r="W48" i="110"/>
  <c r="V48" i="110"/>
  <c r="U48" i="110"/>
  <c r="T48" i="110"/>
  <c r="S48" i="110"/>
  <c r="S49" i="110" s="1"/>
  <c r="S52" i="110" s="1"/>
  <c r="S54" i="110" s="1"/>
  <c r="S57" i="110" s="1"/>
  <c r="S60" i="110" s="1"/>
  <c r="R48" i="110"/>
  <c r="Q48" i="110"/>
  <c r="P48" i="110"/>
  <c r="O48" i="110"/>
  <c r="N48" i="110"/>
  <c r="M48" i="110"/>
  <c r="L48" i="110"/>
  <c r="K48" i="110"/>
  <c r="J48" i="110"/>
  <c r="I48" i="110"/>
  <c r="H48" i="110"/>
  <c r="G48" i="110"/>
  <c r="F48" i="110"/>
  <c r="E48" i="110"/>
  <c r="D48" i="110"/>
  <c r="C48" i="110"/>
  <c r="AA33" i="110"/>
  <c r="AA49" i="110" s="1"/>
  <c r="AA52" i="110" s="1"/>
  <c r="AA54" i="110" s="1"/>
  <c r="AA57" i="110" s="1"/>
  <c r="AA60" i="110" s="1"/>
  <c r="Y33" i="110"/>
  <c r="Y49" i="110" s="1"/>
  <c r="Y52" i="110" s="1"/>
  <c r="Y54" i="110" s="1"/>
  <c r="Y57" i="110" s="1"/>
  <c r="Y60" i="110" s="1"/>
  <c r="X33" i="110"/>
  <c r="W33" i="110"/>
  <c r="V33" i="110"/>
  <c r="U33" i="110"/>
  <c r="T33" i="110"/>
  <c r="T49" i="110" s="1"/>
  <c r="T52" i="110" s="1"/>
  <c r="T54" i="110" s="1"/>
  <c r="T57" i="110" s="1"/>
  <c r="T60" i="110" s="1"/>
  <c r="S33" i="110"/>
  <c r="R33" i="110"/>
  <c r="Q33" i="110"/>
  <c r="Q49" i="110" s="1"/>
  <c r="Q52" i="110" s="1"/>
  <c r="Q54" i="110" s="1"/>
  <c r="Q57" i="110" s="1"/>
  <c r="Q60" i="110" s="1"/>
  <c r="P33" i="110"/>
  <c r="O33" i="110"/>
  <c r="N33" i="110"/>
  <c r="N49" i="110" s="1"/>
  <c r="N52" i="110" s="1"/>
  <c r="N54" i="110" s="1"/>
  <c r="N57" i="110" s="1"/>
  <c r="N60" i="110" s="1"/>
  <c r="M33" i="110"/>
  <c r="L33" i="110"/>
  <c r="K33" i="110"/>
  <c r="J33" i="110"/>
  <c r="J49" i="110" s="1"/>
  <c r="J52" i="110" s="1"/>
  <c r="J54" i="110" s="1"/>
  <c r="J57" i="110" s="1"/>
  <c r="J60" i="110" s="1"/>
  <c r="I33" i="110"/>
  <c r="I49" i="110" s="1"/>
  <c r="I52" i="110" s="1"/>
  <c r="I54" i="110" s="1"/>
  <c r="I57" i="110" s="1"/>
  <c r="I60" i="110" s="1"/>
  <c r="H33" i="110"/>
  <c r="G33" i="110"/>
  <c r="F33" i="110"/>
  <c r="E33" i="110"/>
  <c r="D33" i="110"/>
  <c r="D49" i="110" s="1"/>
  <c r="D52" i="110" s="1"/>
  <c r="D54" i="110" s="1"/>
  <c r="D57" i="110" s="1"/>
  <c r="D60" i="110" s="1"/>
  <c r="C33" i="110"/>
  <c r="C49" i="110" s="1"/>
  <c r="C52" i="110" s="1"/>
  <c r="C54" i="110" s="1"/>
  <c r="C57" i="110" s="1"/>
  <c r="C60" i="110" s="1"/>
  <c r="AA48" i="111"/>
  <c r="Y48" i="111"/>
  <c r="X48" i="111"/>
  <c r="W48" i="111"/>
  <c r="V48" i="111"/>
  <c r="U48" i="111"/>
  <c r="T48" i="111"/>
  <c r="S48" i="111"/>
  <c r="S49" i="111" s="1"/>
  <c r="S52" i="111" s="1"/>
  <c r="S54" i="111" s="1"/>
  <c r="S57" i="111" s="1"/>
  <c r="S60" i="111" s="1"/>
  <c r="R48" i="111"/>
  <c r="Q48" i="111"/>
  <c r="P48" i="111"/>
  <c r="O48" i="111"/>
  <c r="N48" i="111"/>
  <c r="M48" i="111"/>
  <c r="L48" i="111"/>
  <c r="K48" i="111"/>
  <c r="J48" i="111"/>
  <c r="I48" i="111"/>
  <c r="H48" i="111"/>
  <c r="G48" i="111"/>
  <c r="F48" i="111"/>
  <c r="E48" i="111"/>
  <c r="D48" i="111"/>
  <c r="C48" i="111"/>
  <c r="C49" i="111" s="1"/>
  <c r="C52" i="111" s="1"/>
  <c r="C54" i="111" s="1"/>
  <c r="C57" i="111" s="1"/>
  <c r="C60" i="111" s="1"/>
  <c r="AA33" i="111"/>
  <c r="Y33" i="111"/>
  <c r="X33" i="111"/>
  <c r="X49" i="111" s="1"/>
  <c r="W33" i="111"/>
  <c r="W49" i="111" s="1"/>
  <c r="W52" i="111" s="1"/>
  <c r="W54" i="111" s="1"/>
  <c r="W57" i="111" s="1"/>
  <c r="W60" i="111" s="1"/>
  <c r="V33" i="111"/>
  <c r="V49" i="111" s="1"/>
  <c r="V52" i="111" s="1"/>
  <c r="V54" i="111" s="1"/>
  <c r="V57" i="111" s="1"/>
  <c r="V60" i="111" s="1"/>
  <c r="U33" i="111"/>
  <c r="T33" i="111"/>
  <c r="S33" i="111"/>
  <c r="R33" i="111"/>
  <c r="R49" i="111" s="1"/>
  <c r="R52" i="111" s="1"/>
  <c r="R54" i="111" s="1"/>
  <c r="R57" i="111" s="1"/>
  <c r="R60" i="111" s="1"/>
  <c r="Q33" i="111"/>
  <c r="Q49" i="111" s="1"/>
  <c r="Q52" i="111" s="1"/>
  <c r="Q54" i="111" s="1"/>
  <c r="Q57" i="111" s="1"/>
  <c r="Q60" i="111" s="1"/>
  <c r="P33" i="111"/>
  <c r="O33" i="111"/>
  <c r="N33" i="111"/>
  <c r="M33" i="111"/>
  <c r="L33" i="111"/>
  <c r="K33" i="111"/>
  <c r="J33" i="111"/>
  <c r="J49" i="111" s="1"/>
  <c r="J52" i="111" s="1"/>
  <c r="J54" i="111" s="1"/>
  <c r="J57" i="111" s="1"/>
  <c r="J60" i="111" s="1"/>
  <c r="I33" i="111"/>
  <c r="H33" i="111"/>
  <c r="G33" i="111"/>
  <c r="G49" i="111" s="1"/>
  <c r="G52" i="111" s="1"/>
  <c r="G54" i="111" s="1"/>
  <c r="G57" i="111" s="1"/>
  <c r="G60" i="111" s="1"/>
  <c r="F33" i="111"/>
  <c r="E33" i="111"/>
  <c r="E49" i="111" s="1"/>
  <c r="E52" i="111" s="1"/>
  <c r="E54" i="111" s="1"/>
  <c r="E57" i="111" s="1"/>
  <c r="E60" i="111" s="1"/>
  <c r="D33" i="111"/>
  <c r="D49" i="111" s="1"/>
  <c r="D52" i="111" s="1"/>
  <c r="D54" i="111" s="1"/>
  <c r="D57" i="111" s="1"/>
  <c r="D60" i="111" s="1"/>
  <c r="C33" i="111"/>
  <c r="Y49" i="112"/>
  <c r="Y52" i="112" s="1"/>
  <c r="Y54" i="112" s="1"/>
  <c r="Y57" i="112" s="1"/>
  <c r="Y60" i="112" s="1"/>
  <c r="R49" i="112"/>
  <c r="R52" i="112" s="1"/>
  <c r="R54" i="112" s="1"/>
  <c r="R57" i="112" s="1"/>
  <c r="R60" i="112" s="1"/>
  <c r="J49" i="112"/>
  <c r="J52" i="112" s="1"/>
  <c r="J54" i="112" s="1"/>
  <c r="J57" i="112" s="1"/>
  <c r="J60" i="112" s="1"/>
  <c r="I49" i="112"/>
  <c r="I52" i="112" s="1"/>
  <c r="I54" i="112" s="1"/>
  <c r="I57" i="112" s="1"/>
  <c r="I60" i="112" s="1"/>
  <c r="AA48" i="112"/>
  <c r="Y48" i="112"/>
  <c r="Z48" i="112" s="1"/>
  <c r="X48" i="112"/>
  <c r="W48" i="112"/>
  <c r="V48" i="112"/>
  <c r="U48" i="112"/>
  <c r="U49" i="112" s="1"/>
  <c r="U52" i="112" s="1"/>
  <c r="U54" i="112" s="1"/>
  <c r="U57" i="112" s="1"/>
  <c r="U60" i="112" s="1"/>
  <c r="T48" i="112"/>
  <c r="S48" i="112"/>
  <c r="R48" i="112"/>
  <c r="Q48" i="112"/>
  <c r="P48" i="112"/>
  <c r="O48" i="112"/>
  <c r="N48" i="112"/>
  <c r="M48" i="112"/>
  <c r="L48" i="112"/>
  <c r="K48" i="112"/>
  <c r="J48" i="112"/>
  <c r="I48" i="112"/>
  <c r="H48" i="112"/>
  <c r="G48" i="112"/>
  <c r="F48" i="112"/>
  <c r="E48" i="112"/>
  <c r="E49" i="112" s="1"/>
  <c r="E52" i="112" s="1"/>
  <c r="E54" i="112" s="1"/>
  <c r="E57" i="112" s="1"/>
  <c r="E60" i="112" s="1"/>
  <c r="D48" i="112"/>
  <c r="C48" i="112"/>
  <c r="AA33" i="112"/>
  <c r="Y33" i="112"/>
  <c r="X33" i="112"/>
  <c r="X49" i="112" s="1"/>
  <c r="W33" i="112"/>
  <c r="W49" i="112" s="1"/>
  <c r="W52" i="112" s="1"/>
  <c r="W54" i="112" s="1"/>
  <c r="W57" i="112" s="1"/>
  <c r="W60" i="112" s="1"/>
  <c r="V33" i="112"/>
  <c r="U33" i="112"/>
  <c r="T33" i="112"/>
  <c r="T49" i="112" s="1"/>
  <c r="T52" i="112" s="1"/>
  <c r="T54" i="112" s="1"/>
  <c r="T57" i="112" s="1"/>
  <c r="T60" i="112" s="1"/>
  <c r="S33" i="112"/>
  <c r="R33" i="112"/>
  <c r="Q33" i="112"/>
  <c r="Q49" i="112" s="1"/>
  <c r="Q52" i="112" s="1"/>
  <c r="Q54" i="112" s="1"/>
  <c r="Q57" i="112" s="1"/>
  <c r="Q60" i="112" s="1"/>
  <c r="P33" i="112"/>
  <c r="O33" i="112"/>
  <c r="N33" i="112"/>
  <c r="N49" i="112" s="1"/>
  <c r="N52" i="112" s="1"/>
  <c r="N54" i="112" s="1"/>
  <c r="N57" i="112" s="1"/>
  <c r="N60" i="112" s="1"/>
  <c r="M33" i="112"/>
  <c r="L33" i="112"/>
  <c r="L49" i="112" s="1"/>
  <c r="L52" i="112" s="1"/>
  <c r="L54" i="112" s="1"/>
  <c r="L57" i="112" s="1"/>
  <c r="L60" i="112" s="1"/>
  <c r="K33" i="112"/>
  <c r="J33" i="112"/>
  <c r="I33" i="112"/>
  <c r="H33" i="112"/>
  <c r="H49" i="112" s="1"/>
  <c r="H52" i="112" s="1"/>
  <c r="H54" i="112" s="1"/>
  <c r="H57" i="112" s="1"/>
  <c r="H60" i="112" s="1"/>
  <c r="G33" i="112"/>
  <c r="F33" i="112"/>
  <c r="E33" i="112"/>
  <c r="D33" i="112"/>
  <c r="C33" i="112"/>
  <c r="AA48" i="113"/>
  <c r="Y48" i="113"/>
  <c r="X48" i="113"/>
  <c r="Z48" i="113" s="1"/>
  <c r="W48" i="113"/>
  <c r="V48" i="113"/>
  <c r="U48" i="113"/>
  <c r="T48" i="113"/>
  <c r="T49" i="113" s="1"/>
  <c r="T52" i="113" s="1"/>
  <c r="T54" i="113" s="1"/>
  <c r="T57" i="113" s="1"/>
  <c r="T60" i="113" s="1"/>
  <c r="S48" i="113"/>
  <c r="R48" i="113"/>
  <c r="Q48" i="113"/>
  <c r="P48" i="113"/>
  <c r="O48" i="113"/>
  <c r="N48" i="113"/>
  <c r="M48" i="113"/>
  <c r="L48" i="113"/>
  <c r="K48" i="113"/>
  <c r="J48" i="113"/>
  <c r="I48" i="113"/>
  <c r="I49" i="113" s="1"/>
  <c r="I52" i="113" s="1"/>
  <c r="I54" i="113" s="1"/>
  <c r="I57" i="113" s="1"/>
  <c r="I60" i="113" s="1"/>
  <c r="H48" i="113"/>
  <c r="G48" i="113"/>
  <c r="F48" i="113"/>
  <c r="E48" i="113"/>
  <c r="D48" i="113"/>
  <c r="C48" i="113"/>
  <c r="AA33" i="113"/>
  <c r="Z33" i="113"/>
  <c r="Y33" i="113"/>
  <c r="Y49" i="113" s="1"/>
  <c r="Y52" i="113" s="1"/>
  <c r="Y54" i="113" s="1"/>
  <c r="Y57" i="113" s="1"/>
  <c r="Y60" i="113" s="1"/>
  <c r="X33" i="113"/>
  <c r="X49" i="113" s="1"/>
  <c r="W33" i="113"/>
  <c r="V33" i="113"/>
  <c r="U33" i="113"/>
  <c r="T33" i="113"/>
  <c r="S33" i="113"/>
  <c r="R33" i="113"/>
  <c r="Q33" i="113"/>
  <c r="Q49" i="113" s="1"/>
  <c r="Q52" i="113" s="1"/>
  <c r="Q54" i="113" s="1"/>
  <c r="Q57" i="113" s="1"/>
  <c r="Q60" i="113" s="1"/>
  <c r="P33" i="113"/>
  <c r="P49" i="113" s="1"/>
  <c r="P52" i="113" s="1"/>
  <c r="P54" i="113" s="1"/>
  <c r="P57" i="113" s="1"/>
  <c r="P60" i="113" s="1"/>
  <c r="O33" i="113"/>
  <c r="O49" i="113" s="1"/>
  <c r="O52" i="113" s="1"/>
  <c r="O54" i="113" s="1"/>
  <c r="O57" i="113" s="1"/>
  <c r="O60" i="113" s="1"/>
  <c r="N33" i="113"/>
  <c r="N49" i="113" s="1"/>
  <c r="N52" i="113" s="1"/>
  <c r="N54" i="113" s="1"/>
  <c r="N57" i="113" s="1"/>
  <c r="N60" i="113" s="1"/>
  <c r="M33" i="113"/>
  <c r="L33" i="113"/>
  <c r="K33" i="113"/>
  <c r="J33" i="113"/>
  <c r="J49" i="113" s="1"/>
  <c r="J52" i="113" s="1"/>
  <c r="J54" i="113" s="1"/>
  <c r="J57" i="113" s="1"/>
  <c r="J60" i="113" s="1"/>
  <c r="I33" i="113"/>
  <c r="H33" i="113"/>
  <c r="H49" i="113" s="1"/>
  <c r="H52" i="113" s="1"/>
  <c r="H54" i="113" s="1"/>
  <c r="H57" i="113" s="1"/>
  <c r="H60" i="113" s="1"/>
  <c r="G33" i="113"/>
  <c r="F33" i="113"/>
  <c r="F49" i="113" s="1"/>
  <c r="F52" i="113" s="1"/>
  <c r="F54" i="113" s="1"/>
  <c r="F57" i="113" s="1"/>
  <c r="F60" i="113" s="1"/>
  <c r="E33" i="113"/>
  <c r="D33" i="113"/>
  <c r="C33" i="113"/>
  <c r="C49" i="113" s="1"/>
  <c r="C52" i="113" s="1"/>
  <c r="C54" i="113" s="1"/>
  <c r="C57" i="113" s="1"/>
  <c r="C60" i="113" s="1"/>
  <c r="W52" i="114"/>
  <c r="W54" i="114" s="1"/>
  <c r="W57" i="114" s="1"/>
  <c r="W60" i="114" s="1"/>
  <c r="O52" i="114"/>
  <c r="O54" i="114" s="1"/>
  <c r="O57" i="114" s="1"/>
  <c r="O60" i="114" s="1"/>
  <c r="G49" i="114"/>
  <c r="G52" i="114" s="1"/>
  <c r="G54" i="114" s="1"/>
  <c r="G57" i="114" s="1"/>
  <c r="G60" i="114" s="1"/>
  <c r="AA48" i="114"/>
  <c r="Y48" i="114"/>
  <c r="X48" i="114"/>
  <c r="Z48" i="114" s="1"/>
  <c r="W48" i="114"/>
  <c r="W49" i="114" s="1"/>
  <c r="V48" i="114"/>
  <c r="U48" i="114"/>
  <c r="T48" i="114"/>
  <c r="S48" i="114"/>
  <c r="R48" i="114"/>
  <c r="Q48" i="114"/>
  <c r="P48" i="114"/>
  <c r="O48" i="114"/>
  <c r="N48" i="114"/>
  <c r="M48" i="114"/>
  <c r="L48" i="114"/>
  <c r="K48" i="114"/>
  <c r="K49" i="114" s="1"/>
  <c r="K52" i="114" s="1"/>
  <c r="K54" i="114" s="1"/>
  <c r="K57" i="114" s="1"/>
  <c r="K60" i="114" s="1"/>
  <c r="J48" i="114"/>
  <c r="I48" i="114"/>
  <c r="H48" i="114"/>
  <c r="G48" i="114"/>
  <c r="F48" i="114"/>
  <c r="E48" i="114"/>
  <c r="D48" i="114"/>
  <c r="C48" i="114"/>
  <c r="C49" i="114" s="1"/>
  <c r="C52" i="114" s="1"/>
  <c r="C54" i="114" s="1"/>
  <c r="C57" i="114" s="1"/>
  <c r="C60" i="114" s="1"/>
  <c r="AA33" i="114"/>
  <c r="Z33" i="114"/>
  <c r="Y33" i="114"/>
  <c r="X33" i="114"/>
  <c r="W33" i="114"/>
  <c r="V33" i="114"/>
  <c r="U33" i="114"/>
  <c r="U49" i="114" s="1"/>
  <c r="U52" i="114" s="1"/>
  <c r="U54" i="114" s="1"/>
  <c r="U57" i="114" s="1"/>
  <c r="U60" i="114" s="1"/>
  <c r="T33" i="114"/>
  <c r="T49" i="114" s="1"/>
  <c r="T52" i="114" s="1"/>
  <c r="T54" i="114" s="1"/>
  <c r="T57" i="114" s="1"/>
  <c r="T60" i="114" s="1"/>
  <c r="S33" i="114"/>
  <c r="R33" i="114"/>
  <c r="Q33" i="114"/>
  <c r="Q49" i="114" s="1"/>
  <c r="Q52" i="114" s="1"/>
  <c r="Q54" i="114" s="1"/>
  <c r="Q57" i="114" s="1"/>
  <c r="Q60" i="114" s="1"/>
  <c r="P33" i="114"/>
  <c r="O33" i="114"/>
  <c r="O49" i="114" s="1"/>
  <c r="N33" i="114"/>
  <c r="M33" i="114"/>
  <c r="M49" i="114" s="1"/>
  <c r="M52" i="114" s="1"/>
  <c r="M54" i="114" s="1"/>
  <c r="M57" i="114" s="1"/>
  <c r="M60" i="114" s="1"/>
  <c r="L33" i="114"/>
  <c r="K33" i="114"/>
  <c r="J33" i="114"/>
  <c r="I33" i="114"/>
  <c r="I49" i="114" s="1"/>
  <c r="I52" i="114" s="1"/>
  <c r="I54" i="114" s="1"/>
  <c r="I57" i="114" s="1"/>
  <c r="I60" i="114" s="1"/>
  <c r="H33" i="114"/>
  <c r="H49" i="114" s="1"/>
  <c r="H52" i="114" s="1"/>
  <c r="H54" i="114" s="1"/>
  <c r="H57" i="114" s="1"/>
  <c r="H60" i="114" s="1"/>
  <c r="G33" i="114"/>
  <c r="F33" i="114"/>
  <c r="F49" i="114" s="1"/>
  <c r="F52" i="114" s="1"/>
  <c r="F54" i="114" s="1"/>
  <c r="F57" i="114" s="1"/>
  <c r="F60" i="114" s="1"/>
  <c r="E33" i="114"/>
  <c r="D33" i="114"/>
  <c r="D49" i="114" s="1"/>
  <c r="D52" i="114" s="1"/>
  <c r="D54" i="114" s="1"/>
  <c r="D57" i="114" s="1"/>
  <c r="D60" i="114" s="1"/>
  <c r="C33" i="114"/>
  <c r="F52" i="115"/>
  <c r="F54" i="115" s="1"/>
  <c r="F57" i="115" s="1"/>
  <c r="F60" i="115" s="1"/>
  <c r="F49" i="115"/>
  <c r="AA48" i="115"/>
  <c r="Y48" i="115"/>
  <c r="X48" i="115"/>
  <c r="Z48" i="115" s="1"/>
  <c r="W48" i="115"/>
  <c r="W49" i="115" s="1"/>
  <c r="W52" i="115" s="1"/>
  <c r="W54" i="115" s="1"/>
  <c r="W57" i="115" s="1"/>
  <c r="W60" i="115" s="1"/>
  <c r="V48" i="115"/>
  <c r="U48" i="115"/>
  <c r="T48" i="115"/>
  <c r="S48" i="115"/>
  <c r="R48" i="115"/>
  <c r="Q48" i="115"/>
  <c r="P48" i="115"/>
  <c r="O48" i="115"/>
  <c r="N48" i="115"/>
  <c r="N49" i="115" s="1"/>
  <c r="N52" i="115" s="1"/>
  <c r="N54" i="115" s="1"/>
  <c r="N57" i="115" s="1"/>
  <c r="N60" i="115" s="1"/>
  <c r="M48" i="115"/>
  <c r="L48" i="115"/>
  <c r="K48" i="115"/>
  <c r="J48" i="115"/>
  <c r="I48" i="115"/>
  <c r="H48" i="115"/>
  <c r="G48" i="115"/>
  <c r="F48" i="115"/>
  <c r="E48" i="115"/>
  <c r="D48" i="115"/>
  <c r="C48" i="115"/>
  <c r="AA33" i="115"/>
  <c r="AA49" i="115" s="1"/>
  <c r="AA52" i="115" s="1"/>
  <c r="AA54" i="115" s="1"/>
  <c r="AA57" i="115" s="1"/>
  <c r="AA60" i="115" s="1"/>
  <c r="Y33" i="115"/>
  <c r="Y49" i="115" s="1"/>
  <c r="Y52" i="115" s="1"/>
  <c r="Y54" i="115" s="1"/>
  <c r="Y57" i="115" s="1"/>
  <c r="Y60" i="115" s="1"/>
  <c r="X33" i="115"/>
  <c r="W33" i="115"/>
  <c r="V33" i="115"/>
  <c r="V49" i="115" s="1"/>
  <c r="V52" i="115" s="1"/>
  <c r="V54" i="115" s="1"/>
  <c r="V57" i="115" s="1"/>
  <c r="V60" i="115" s="1"/>
  <c r="U33" i="115"/>
  <c r="U49" i="115" s="1"/>
  <c r="U52" i="115" s="1"/>
  <c r="U54" i="115" s="1"/>
  <c r="U57" i="115" s="1"/>
  <c r="U60" i="115" s="1"/>
  <c r="T33" i="115"/>
  <c r="S33" i="115"/>
  <c r="S49" i="115" s="1"/>
  <c r="S52" i="115" s="1"/>
  <c r="S54" i="115" s="1"/>
  <c r="S57" i="115" s="1"/>
  <c r="S60" i="115" s="1"/>
  <c r="R33" i="115"/>
  <c r="R49" i="115" s="1"/>
  <c r="R52" i="115" s="1"/>
  <c r="R54" i="115" s="1"/>
  <c r="R57" i="115" s="1"/>
  <c r="R60" i="115" s="1"/>
  <c r="Q33" i="115"/>
  <c r="P33" i="115"/>
  <c r="O33" i="115"/>
  <c r="O49" i="115" s="1"/>
  <c r="O52" i="115" s="1"/>
  <c r="O54" i="115" s="1"/>
  <c r="O57" i="115" s="1"/>
  <c r="O60" i="115" s="1"/>
  <c r="N33" i="115"/>
  <c r="M33" i="115"/>
  <c r="M49" i="115" s="1"/>
  <c r="M52" i="115" s="1"/>
  <c r="M54" i="115" s="1"/>
  <c r="M57" i="115" s="1"/>
  <c r="M60" i="115" s="1"/>
  <c r="L33" i="115"/>
  <c r="L49" i="115" s="1"/>
  <c r="L52" i="115" s="1"/>
  <c r="L54" i="115" s="1"/>
  <c r="L57" i="115" s="1"/>
  <c r="L60" i="115" s="1"/>
  <c r="K33" i="115"/>
  <c r="J33" i="115"/>
  <c r="I33" i="115"/>
  <c r="H33" i="115"/>
  <c r="G33" i="115"/>
  <c r="G49" i="115" s="1"/>
  <c r="G52" i="115" s="1"/>
  <c r="G54" i="115" s="1"/>
  <c r="G57" i="115" s="1"/>
  <c r="G60" i="115" s="1"/>
  <c r="F33" i="115"/>
  <c r="E33" i="115"/>
  <c r="D33" i="115"/>
  <c r="D49" i="115" s="1"/>
  <c r="D52" i="115" s="1"/>
  <c r="D54" i="115" s="1"/>
  <c r="D57" i="115" s="1"/>
  <c r="D60" i="115" s="1"/>
  <c r="C33" i="115"/>
  <c r="C49" i="115" s="1"/>
  <c r="C52" i="115" s="1"/>
  <c r="C54" i="115" s="1"/>
  <c r="C57" i="115" s="1"/>
  <c r="C60" i="115" s="1"/>
  <c r="V49" i="116"/>
  <c r="V52" i="116" s="1"/>
  <c r="V54" i="116" s="1"/>
  <c r="V57" i="116" s="1"/>
  <c r="V60" i="116" s="1"/>
  <c r="N49" i="116"/>
  <c r="N52" i="116" s="1"/>
  <c r="N54" i="116" s="1"/>
  <c r="N57" i="116" s="1"/>
  <c r="N60" i="116" s="1"/>
  <c r="AA48" i="116"/>
  <c r="Y48" i="116"/>
  <c r="X48" i="116"/>
  <c r="Z48" i="116" s="1"/>
  <c r="W48" i="116"/>
  <c r="V48" i="116"/>
  <c r="U48" i="116"/>
  <c r="T48" i="116"/>
  <c r="S48" i="116"/>
  <c r="R48" i="116"/>
  <c r="Q48" i="116"/>
  <c r="P48" i="116"/>
  <c r="O48" i="116"/>
  <c r="N48" i="116"/>
  <c r="M48" i="116"/>
  <c r="L48" i="116"/>
  <c r="K48" i="116"/>
  <c r="J48" i="116"/>
  <c r="I48" i="116"/>
  <c r="H48" i="116"/>
  <c r="G48" i="116"/>
  <c r="F48" i="116"/>
  <c r="E48" i="116"/>
  <c r="D48" i="116"/>
  <c r="C48" i="116"/>
  <c r="AA33" i="116"/>
  <c r="Y33" i="116"/>
  <c r="X33" i="116"/>
  <c r="W33" i="116"/>
  <c r="W49" i="116" s="1"/>
  <c r="W52" i="116" s="1"/>
  <c r="W54" i="116" s="1"/>
  <c r="W57" i="116" s="1"/>
  <c r="W60" i="116" s="1"/>
  <c r="V33" i="116"/>
  <c r="U33" i="116"/>
  <c r="T33" i="116"/>
  <c r="S33" i="116"/>
  <c r="R33" i="116"/>
  <c r="Q33" i="116"/>
  <c r="Q49" i="116" s="1"/>
  <c r="Q52" i="116" s="1"/>
  <c r="Q54" i="116" s="1"/>
  <c r="Q57" i="116" s="1"/>
  <c r="Q60" i="116" s="1"/>
  <c r="P33" i="116"/>
  <c r="O33" i="116"/>
  <c r="N33" i="116"/>
  <c r="M33" i="116"/>
  <c r="M49" i="116" s="1"/>
  <c r="M52" i="116" s="1"/>
  <c r="M54" i="116" s="1"/>
  <c r="M57" i="116" s="1"/>
  <c r="M60" i="116" s="1"/>
  <c r="L33" i="116"/>
  <c r="K33" i="116"/>
  <c r="J33" i="116"/>
  <c r="J49" i="116" s="1"/>
  <c r="J52" i="116" s="1"/>
  <c r="J54" i="116" s="1"/>
  <c r="J57" i="116" s="1"/>
  <c r="J60" i="116" s="1"/>
  <c r="I33" i="116"/>
  <c r="H33" i="116"/>
  <c r="H49" i="116" s="1"/>
  <c r="H52" i="116" s="1"/>
  <c r="H54" i="116" s="1"/>
  <c r="H57" i="116" s="1"/>
  <c r="H60" i="116" s="1"/>
  <c r="G33" i="116"/>
  <c r="G49" i="116" s="1"/>
  <c r="G52" i="116" s="1"/>
  <c r="G54" i="116" s="1"/>
  <c r="G57" i="116" s="1"/>
  <c r="G60" i="116" s="1"/>
  <c r="F33" i="116"/>
  <c r="F49" i="116" s="1"/>
  <c r="F52" i="116" s="1"/>
  <c r="F54" i="116" s="1"/>
  <c r="F57" i="116" s="1"/>
  <c r="F60" i="116" s="1"/>
  <c r="E33" i="116"/>
  <c r="E49" i="116" s="1"/>
  <c r="E52" i="116" s="1"/>
  <c r="E54" i="116" s="1"/>
  <c r="E57" i="116" s="1"/>
  <c r="E60" i="116" s="1"/>
  <c r="D33" i="116"/>
  <c r="C33" i="116"/>
  <c r="E49" i="117"/>
  <c r="E52" i="117" s="1"/>
  <c r="E54" i="117" s="1"/>
  <c r="E57" i="117" s="1"/>
  <c r="E60" i="117" s="1"/>
  <c r="AA48" i="117"/>
  <c r="Y48" i="117"/>
  <c r="X48" i="117"/>
  <c r="W48" i="117"/>
  <c r="V48" i="117"/>
  <c r="U48" i="117"/>
  <c r="U49" i="117" s="1"/>
  <c r="U52" i="117" s="1"/>
  <c r="U54" i="117" s="1"/>
  <c r="U57" i="117" s="1"/>
  <c r="U60" i="117" s="1"/>
  <c r="T48" i="117"/>
  <c r="S48" i="117"/>
  <c r="R48" i="117"/>
  <c r="Q48" i="117"/>
  <c r="P48" i="117"/>
  <c r="O48" i="117"/>
  <c r="N48" i="117"/>
  <c r="M48" i="117"/>
  <c r="L48" i="117"/>
  <c r="K48" i="117"/>
  <c r="J48" i="117"/>
  <c r="I48" i="117"/>
  <c r="H48" i="117"/>
  <c r="G48" i="117"/>
  <c r="F48" i="117"/>
  <c r="E48" i="117"/>
  <c r="D48" i="117"/>
  <c r="C48" i="117"/>
  <c r="AA33" i="117"/>
  <c r="AA49" i="117" s="1"/>
  <c r="AA52" i="117" s="1"/>
  <c r="AA54" i="117" s="1"/>
  <c r="AA57" i="117" s="1"/>
  <c r="AA60" i="117" s="1"/>
  <c r="Y33" i="117"/>
  <c r="Y49" i="117" s="1"/>
  <c r="Y52" i="117" s="1"/>
  <c r="Y54" i="117" s="1"/>
  <c r="Y57" i="117" s="1"/>
  <c r="Y60" i="117" s="1"/>
  <c r="X33" i="117"/>
  <c r="X49" i="117" s="1"/>
  <c r="W33" i="117"/>
  <c r="W49" i="117" s="1"/>
  <c r="W52" i="117" s="1"/>
  <c r="W54" i="117" s="1"/>
  <c r="W57" i="117" s="1"/>
  <c r="W60" i="117" s="1"/>
  <c r="V33" i="117"/>
  <c r="U33" i="117"/>
  <c r="T33" i="117"/>
  <c r="T49" i="117" s="1"/>
  <c r="T52" i="117" s="1"/>
  <c r="T54" i="117" s="1"/>
  <c r="T57" i="117" s="1"/>
  <c r="T60" i="117" s="1"/>
  <c r="S33" i="117"/>
  <c r="S49" i="117" s="1"/>
  <c r="S52" i="117" s="1"/>
  <c r="S54" i="117" s="1"/>
  <c r="S57" i="117" s="1"/>
  <c r="S60" i="117" s="1"/>
  <c r="R33" i="117"/>
  <c r="R49" i="117" s="1"/>
  <c r="R52" i="117" s="1"/>
  <c r="R54" i="117" s="1"/>
  <c r="R57" i="117" s="1"/>
  <c r="R60" i="117" s="1"/>
  <c r="Q33" i="117"/>
  <c r="P33" i="117"/>
  <c r="O33" i="117"/>
  <c r="N33" i="117"/>
  <c r="M33" i="117"/>
  <c r="M49" i="117" s="1"/>
  <c r="M52" i="117" s="1"/>
  <c r="M54" i="117" s="1"/>
  <c r="M57" i="117" s="1"/>
  <c r="M60" i="117" s="1"/>
  <c r="L33" i="117"/>
  <c r="L49" i="117" s="1"/>
  <c r="L52" i="117" s="1"/>
  <c r="L54" i="117" s="1"/>
  <c r="L57" i="117" s="1"/>
  <c r="L60" i="117" s="1"/>
  <c r="K33" i="117"/>
  <c r="J33" i="117"/>
  <c r="I33" i="117"/>
  <c r="H33" i="117"/>
  <c r="G33" i="117"/>
  <c r="F33" i="117"/>
  <c r="E33" i="117"/>
  <c r="D33" i="117"/>
  <c r="D49" i="117" s="1"/>
  <c r="D52" i="117" s="1"/>
  <c r="D54" i="117" s="1"/>
  <c r="D57" i="117" s="1"/>
  <c r="D60" i="117" s="1"/>
  <c r="C33" i="117"/>
  <c r="C49" i="117" s="1"/>
  <c r="C52" i="117" s="1"/>
  <c r="C54" i="117" s="1"/>
  <c r="C57" i="117" s="1"/>
  <c r="C60" i="117" s="1"/>
  <c r="C52" i="118"/>
  <c r="C54" i="118" s="1"/>
  <c r="C57" i="118" s="1"/>
  <c r="C60" i="118" s="1"/>
  <c r="AA49" i="118"/>
  <c r="AA52" i="118" s="1"/>
  <c r="AA54" i="118" s="1"/>
  <c r="AA57" i="118" s="1"/>
  <c r="AA60" i="118" s="1"/>
  <c r="T49" i="118"/>
  <c r="T52" i="118" s="1"/>
  <c r="T54" i="118" s="1"/>
  <c r="T57" i="118" s="1"/>
  <c r="T60" i="118" s="1"/>
  <c r="S49" i="118"/>
  <c r="S52" i="118" s="1"/>
  <c r="S54" i="118" s="1"/>
  <c r="S57" i="118" s="1"/>
  <c r="S60" i="118" s="1"/>
  <c r="C49" i="118"/>
  <c r="AA48" i="118"/>
  <c r="Y48" i="118"/>
  <c r="X48" i="118"/>
  <c r="Z48" i="118" s="1"/>
  <c r="W48" i="118"/>
  <c r="V48" i="118"/>
  <c r="U48" i="118"/>
  <c r="T48" i="118"/>
  <c r="S48" i="118"/>
  <c r="R48" i="118"/>
  <c r="Q48" i="118"/>
  <c r="P48" i="118"/>
  <c r="O48" i="118"/>
  <c r="N48" i="118"/>
  <c r="M48" i="118"/>
  <c r="L48" i="118"/>
  <c r="K48" i="118"/>
  <c r="J48" i="118"/>
  <c r="I48" i="118"/>
  <c r="H48" i="118"/>
  <c r="G48" i="118"/>
  <c r="F48" i="118"/>
  <c r="E48" i="118"/>
  <c r="D48" i="118"/>
  <c r="D49" i="118" s="1"/>
  <c r="D52" i="118" s="1"/>
  <c r="D54" i="118" s="1"/>
  <c r="D57" i="118" s="1"/>
  <c r="D60" i="118" s="1"/>
  <c r="C48" i="118"/>
  <c r="AA33" i="118"/>
  <c r="Y33" i="118"/>
  <c r="X33" i="118"/>
  <c r="W33" i="118"/>
  <c r="V33" i="118"/>
  <c r="U33" i="118"/>
  <c r="T33" i="118"/>
  <c r="S33" i="118"/>
  <c r="R33" i="118"/>
  <c r="R49" i="118" s="1"/>
  <c r="R52" i="118" s="1"/>
  <c r="R54" i="118" s="1"/>
  <c r="R57" i="118" s="1"/>
  <c r="R60" i="118" s="1"/>
  <c r="Q33" i="118"/>
  <c r="Q49" i="118" s="1"/>
  <c r="Q52" i="118" s="1"/>
  <c r="Q54" i="118" s="1"/>
  <c r="Q57" i="118" s="1"/>
  <c r="Q60" i="118" s="1"/>
  <c r="P33" i="118"/>
  <c r="O33" i="118"/>
  <c r="N33" i="118"/>
  <c r="M33" i="118"/>
  <c r="M49" i="118" s="1"/>
  <c r="M52" i="118" s="1"/>
  <c r="M54" i="118" s="1"/>
  <c r="M57" i="118" s="1"/>
  <c r="M60" i="118" s="1"/>
  <c r="L33" i="118"/>
  <c r="L49" i="118" s="1"/>
  <c r="L52" i="118" s="1"/>
  <c r="L54" i="118" s="1"/>
  <c r="L57" i="118" s="1"/>
  <c r="L60" i="118" s="1"/>
  <c r="K33" i="118"/>
  <c r="K49" i="118" s="1"/>
  <c r="K52" i="118" s="1"/>
  <c r="K54" i="118" s="1"/>
  <c r="K57" i="118" s="1"/>
  <c r="K60" i="118" s="1"/>
  <c r="J33" i="118"/>
  <c r="I33" i="118"/>
  <c r="H33" i="118"/>
  <c r="G33" i="118"/>
  <c r="F33" i="118"/>
  <c r="F49" i="118" s="1"/>
  <c r="F52" i="118" s="1"/>
  <c r="F54" i="118" s="1"/>
  <c r="F57" i="118" s="1"/>
  <c r="F60" i="118" s="1"/>
  <c r="E33" i="118"/>
  <c r="D33" i="118"/>
  <c r="C33" i="118"/>
  <c r="K49" i="119"/>
  <c r="K52" i="119" s="1"/>
  <c r="K54" i="119" s="1"/>
  <c r="K57" i="119" s="1"/>
  <c r="K60" i="119" s="1"/>
  <c r="AA48" i="119"/>
  <c r="Y48" i="119"/>
  <c r="X48" i="119"/>
  <c r="Z48" i="119" s="1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AA33" i="119"/>
  <c r="Y33" i="119"/>
  <c r="X33" i="119"/>
  <c r="W33" i="119"/>
  <c r="W49" i="119" s="1"/>
  <c r="W52" i="119" s="1"/>
  <c r="W54" i="119" s="1"/>
  <c r="W57" i="119" s="1"/>
  <c r="W60" i="119" s="1"/>
  <c r="V33" i="119"/>
  <c r="V49" i="119" s="1"/>
  <c r="V52" i="119" s="1"/>
  <c r="V54" i="119" s="1"/>
  <c r="V57" i="119" s="1"/>
  <c r="V60" i="119" s="1"/>
  <c r="U33" i="119"/>
  <c r="U49" i="119" s="1"/>
  <c r="U52" i="119" s="1"/>
  <c r="U54" i="119" s="1"/>
  <c r="U57" i="119" s="1"/>
  <c r="U60" i="119" s="1"/>
  <c r="T33" i="119"/>
  <c r="S33" i="119"/>
  <c r="S49" i="119" s="1"/>
  <c r="S52" i="119" s="1"/>
  <c r="S54" i="119" s="1"/>
  <c r="S57" i="119" s="1"/>
  <c r="S60" i="119" s="1"/>
  <c r="R33" i="119"/>
  <c r="Q33" i="119"/>
  <c r="P33" i="119"/>
  <c r="P49" i="119" s="1"/>
  <c r="P52" i="119" s="1"/>
  <c r="P54" i="119" s="1"/>
  <c r="P57" i="119" s="1"/>
  <c r="P60" i="119" s="1"/>
  <c r="O33" i="119"/>
  <c r="N33" i="119"/>
  <c r="M33" i="119"/>
  <c r="L33" i="119"/>
  <c r="K33" i="119"/>
  <c r="J33" i="119"/>
  <c r="J49" i="119" s="1"/>
  <c r="J52" i="119" s="1"/>
  <c r="J54" i="119" s="1"/>
  <c r="J57" i="119" s="1"/>
  <c r="J60" i="119" s="1"/>
  <c r="I33" i="119"/>
  <c r="I49" i="119" s="1"/>
  <c r="I52" i="119" s="1"/>
  <c r="I54" i="119" s="1"/>
  <c r="I57" i="119" s="1"/>
  <c r="I60" i="119" s="1"/>
  <c r="H33" i="119"/>
  <c r="G33" i="119"/>
  <c r="G49" i="119" s="1"/>
  <c r="G52" i="119" s="1"/>
  <c r="G54" i="119" s="1"/>
  <c r="G57" i="119" s="1"/>
  <c r="G60" i="119" s="1"/>
  <c r="F33" i="119"/>
  <c r="F49" i="119" s="1"/>
  <c r="F52" i="119" s="1"/>
  <c r="F54" i="119" s="1"/>
  <c r="F57" i="119" s="1"/>
  <c r="F60" i="119" s="1"/>
  <c r="E33" i="119"/>
  <c r="E49" i="119" s="1"/>
  <c r="E52" i="119" s="1"/>
  <c r="E54" i="119" s="1"/>
  <c r="E57" i="119" s="1"/>
  <c r="E60" i="119" s="1"/>
  <c r="D33" i="119"/>
  <c r="C33" i="119"/>
  <c r="C49" i="119" s="1"/>
  <c r="C52" i="119" s="1"/>
  <c r="C54" i="119" s="1"/>
  <c r="C57" i="119" s="1"/>
  <c r="C60" i="119" s="1"/>
  <c r="R49" i="120"/>
  <c r="R52" i="120" s="1"/>
  <c r="R54" i="120" s="1"/>
  <c r="R57" i="120" s="1"/>
  <c r="R60" i="120" s="1"/>
  <c r="AA48" i="120"/>
  <c r="Y48" i="120"/>
  <c r="X48" i="120"/>
  <c r="Z48" i="120" s="1"/>
  <c r="W48" i="120"/>
  <c r="V48" i="120"/>
  <c r="U48" i="120"/>
  <c r="T48" i="120"/>
  <c r="S48" i="120"/>
  <c r="R48" i="120"/>
  <c r="Q48" i="120"/>
  <c r="P48" i="120"/>
  <c r="O48" i="120"/>
  <c r="N48" i="120"/>
  <c r="M48" i="120"/>
  <c r="L48" i="120"/>
  <c r="K48" i="120"/>
  <c r="J48" i="120"/>
  <c r="I48" i="120"/>
  <c r="H48" i="120"/>
  <c r="G48" i="120"/>
  <c r="F48" i="120"/>
  <c r="E48" i="120"/>
  <c r="D48" i="120"/>
  <c r="C48" i="120"/>
  <c r="AA33" i="120"/>
  <c r="Y33" i="120"/>
  <c r="X33" i="120"/>
  <c r="W33" i="120"/>
  <c r="V33" i="120"/>
  <c r="U33" i="120"/>
  <c r="U49" i="120" s="1"/>
  <c r="U52" i="120" s="1"/>
  <c r="U54" i="120" s="1"/>
  <c r="U57" i="120" s="1"/>
  <c r="U60" i="120" s="1"/>
  <c r="T33" i="120"/>
  <c r="T49" i="120" s="1"/>
  <c r="T52" i="120" s="1"/>
  <c r="T54" i="120" s="1"/>
  <c r="T57" i="120" s="1"/>
  <c r="T60" i="120" s="1"/>
  <c r="S33" i="120"/>
  <c r="R33" i="120"/>
  <c r="Q33" i="120"/>
  <c r="Q49" i="120" s="1"/>
  <c r="Q52" i="120" s="1"/>
  <c r="Q54" i="120" s="1"/>
  <c r="Q57" i="120" s="1"/>
  <c r="Q60" i="120" s="1"/>
  <c r="P33" i="120"/>
  <c r="P49" i="120" s="1"/>
  <c r="P52" i="120" s="1"/>
  <c r="P54" i="120" s="1"/>
  <c r="P57" i="120" s="1"/>
  <c r="P60" i="120" s="1"/>
  <c r="O33" i="120"/>
  <c r="N33" i="120"/>
  <c r="M33" i="120"/>
  <c r="L33" i="120"/>
  <c r="L49" i="120" s="1"/>
  <c r="L52" i="120" s="1"/>
  <c r="L54" i="120" s="1"/>
  <c r="L57" i="120" s="1"/>
  <c r="L60" i="120" s="1"/>
  <c r="K33" i="120"/>
  <c r="K49" i="120" s="1"/>
  <c r="K52" i="120" s="1"/>
  <c r="K54" i="120" s="1"/>
  <c r="K57" i="120" s="1"/>
  <c r="K60" i="120" s="1"/>
  <c r="J33" i="120"/>
  <c r="I33" i="120"/>
  <c r="H33" i="120"/>
  <c r="G33" i="120"/>
  <c r="F33" i="120"/>
  <c r="E33" i="120"/>
  <c r="E49" i="120" s="1"/>
  <c r="E52" i="120" s="1"/>
  <c r="E54" i="120" s="1"/>
  <c r="E57" i="120" s="1"/>
  <c r="E60" i="120" s="1"/>
  <c r="D33" i="120"/>
  <c r="C33" i="120"/>
  <c r="I49" i="121"/>
  <c r="I52" i="121" s="1"/>
  <c r="I54" i="121" s="1"/>
  <c r="I57" i="121" s="1"/>
  <c r="I60" i="121" s="1"/>
  <c r="AA48" i="121"/>
  <c r="Z48" i="121"/>
  <c r="Y48" i="121"/>
  <c r="X48" i="121"/>
  <c r="W48" i="121"/>
  <c r="V48" i="121"/>
  <c r="U48" i="121"/>
  <c r="T48" i="121"/>
  <c r="T49" i="121" s="1"/>
  <c r="T52" i="121" s="1"/>
  <c r="T54" i="121" s="1"/>
  <c r="T57" i="121" s="1"/>
  <c r="T60" i="121" s="1"/>
  <c r="S48" i="121"/>
  <c r="R48" i="121"/>
  <c r="Q48" i="121"/>
  <c r="P48" i="121"/>
  <c r="O48" i="121"/>
  <c r="N48" i="121"/>
  <c r="M48" i="121"/>
  <c r="L48" i="121"/>
  <c r="K48" i="121"/>
  <c r="J48" i="121"/>
  <c r="I48" i="121"/>
  <c r="H48" i="121"/>
  <c r="G48" i="121"/>
  <c r="F48" i="121"/>
  <c r="E48" i="121"/>
  <c r="D48" i="121"/>
  <c r="D49" i="121" s="1"/>
  <c r="D52" i="121" s="1"/>
  <c r="D54" i="121" s="1"/>
  <c r="D57" i="121" s="1"/>
  <c r="D60" i="121" s="1"/>
  <c r="C48" i="121"/>
  <c r="AA33" i="121"/>
  <c r="AA49" i="121" s="1"/>
  <c r="AA52" i="121" s="1"/>
  <c r="AA54" i="121" s="1"/>
  <c r="AA57" i="121" s="1"/>
  <c r="AA60" i="121" s="1"/>
  <c r="Y33" i="121"/>
  <c r="Y49" i="121" s="1"/>
  <c r="Y52" i="121" s="1"/>
  <c r="Y54" i="121" s="1"/>
  <c r="Y57" i="121" s="1"/>
  <c r="Y60" i="121" s="1"/>
  <c r="X33" i="121"/>
  <c r="W33" i="121"/>
  <c r="W49" i="121" s="1"/>
  <c r="W52" i="121" s="1"/>
  <c r="W54" i="121" s="1"/>
  <c r="W57" i="121" s="1"/>
  <c r="W60" i="121" s="1"/>
  <c r="V33" i="121"/>
  <c r="V49" i="121" s="1"/>
  <c r="V52" i="121" s="1"/>
  <c r="V54" i="121" s="1"/>
  <c r="V57" i="121" s="1"/>
  <c r="V60" i="121" s="1"/>
  <c r="U33" i="121"/>
  <c r="T33" i="121"/>
  <c r="S33" i="121"/>
  <c r="R33" i="121"/>
  <c r="Q33" i="121"/>
  <c r="Q49" i="121" s="1"/>
  <c r="Q52" i="121" s="1"/>
  <c r="Q54" i="121" s="1"/>
  <c r="Q57" i="121" s="1"/>
  <c r="Q60" i="121" s="1"/>
  <c r="P33" i="121"/>
  <c r="P49" i="121" s="1"/>
  <c r="P52" i="121" s="1"/>
  <c r="P54" i="121" s="1"/>
  <c r="P57" i="121" s="1"/>
  <c r="P60" i="121" s="1"/>
  <c r="O33" i="121"/>
  <c r="N33" i="121"/>
  <c r="M33" i="121"/>
  <c r="L33" i="121"/>
  <c r="K33" i="121"/>
  <c r="K49" i="121" s="1"/>
  <c r="K52" i="121" s="1"/>
  <c r="K54" i="121" s="1"/>
  <c r="K57" i="121" s="1"/>
  <c r="K60" i="121" s="1"/>
  <c r="J33" i="121"/>
  <c r="J49" i="121" s="1"/>
  <c r="J52" i="121" s="1"/>
  <c r="J54" i="121" s="1"/>
  <c r="J57" i="121" s="1"/>
  <c r="J60" i="121" s="1"/>
  <c r="I33" i="121"/>
  <c r="H33" i="121"/>
  <c r="G33" i="121"/>
  <c r="G49" i="121" s="1"/>
  <c r="G52" i="121" s="1"/>
  <c r="G54" i="121" s="1"/>
  <c r="G57" i="121" s="1"/>
  <c r="G60" i="121" s="1"/>
  <c r="F33" i="121"/>
  <c r="F49" i="121" s="1"/>
  <c r="F52" i="121" s="1"/>
  <c r="F54" i="121" s="1"/>
  <c r="F57" i="121" s="1"/>
  <c r="F60" i="121" s="1"/>
  <c r="E33" i="121"/>
  <c r="E49" i="121" s="1"/>
  <c r="E52" i="121" s="1"/>
  <c r="E54" i="121" s="1"/>
  <c r="E57" i="121" s="1"/>
  <c r="E60" i="121" s="1"/>
  <c r="D33" i="121"/>
  <c r="C33" i="121"/>
  <c r="X49" i="122"/>
  <c r="P49" i="122"/>
  <c r="P52" i="122" s="1"/>
  <c r="P54" i="122" s="1"/>
  <c r="P57" i="122" s="1"/>
  <c r="P60" i="122" s="1"/>
  <c r="AA48" i="122"/>
  <c r="Y48" i="122"/>
  <c r="X48" i="122"/>
  <c r="Z48" i="122" s="1"/>
  <c r="W48" i="122"/>
  <c r="V48" i="122"/>
  <c r="U48" i="122"/>
  <c r="T48" i="122"/>
  <c r="S48" i="122"/>
  <c r="R48" i="122"/>
  <c r="Q48" i="122"/>
  <c r="P48" i="122"/>
  <c r="O48" i="122"/>
  <c r="N48" i="122"/>
  <c r="M48" i="122"/>
  <c r="L48" i="122"/>
  <c r="K48" i="122"/>
  <c r="J48" i="122"/>
  <c r="I48" i="122"/>
  <c r="H48" i="122"/>
  <c r="G48" i="122"/>
  <c r="F48" i="122"/>
  <c r="E48" i="122"/>
  <c r="D48" i="122"/>
  <c r="C48" i="122"/>
  <c r="AA33" i="122"/>
  <c r="Z33" i="122"/>
  <c r="Y33" i="122"/>
  <c r="X33" i="122"/>
  <c r="W33" i="122"/>
  <c r="V33" i="122"/>
  <c r="V49" i="122" s="1"/>
  <c r="V52" i="122" s="1"/>
  <c r="V54" i="122" s="1"/>
  <c r="V57" i="122" s="1"/>
  <c r="V60" i="122" s="1"/>
  <c r="U33" i="122"/>
  <c r="U49" i="122" s="1"/>
  <c r="U52" i="122" s="1"/>
  <c r="U54" i="122" s="1"/>
  <c r="U57" i="122" s="1"/>
  <c r="U60" i="122" s="1"/>
  <c r="T33" i="122"/>
  <c r="S33" i="122"/>
  <c r="R33" i="122"/>
  <c r="Q33" i="122"/>
  <c r="Q49" i="122" s="1"/>
  <c r="Q52" i="122" s="1"/>
  <c r="Q54" i="122" s="1"/>
  <c r="Q57" i="122" s="1"/>
  <c r="Q60" i="122" s="1"/>
  <c r="P33" i="122"/>
  <c r="O33" i="122"/>
  <c r="O49" i="122" s="1"/>
  <c r="O52" i="122" s="1"/>
  <c r="O54" i="122" s="1"/>
  <c r="O57" i="122" s="1"/>
  <c r="O60" i="122" s="1"/>
  <c r="N33" i="122"/>
  <c r="M33" i="122"/>
  <c r="L33" i="122"/>
  <c r="L49" i="122" s="1"/>
  <c r="L52" i="122" s="1"/>
  <c r="L54" i="122" s="1"/>
  <c r="L57" i="122" s="1"/>
  <c r="L60" i="122" s="1"/>
  <c r="K33" i="122"/>
  <c r="J33" i="122"/>
  <c r="J49" i="122" s="1"/>
  <c r="J52" i="122" s="1"/>
  <c r="J54" i="122" s="1"/>
  <c r="J57" i="122" s="1"/>
  <c r="J60" i="122" s="1"/>
  <c r="I33" i="122"/>
  <c r="H33" i="122"/>
  <c r="H49" i="122" s="1"/>
  <c r="H52" i="122" s="1"/>
  <c r="H54" i="122" s="1"/>
  <c r="H57" i="122" s="1"/>
  <c r="H60" i="122" s="1"/>
  <c r="G33" i="122"/>
  <c r="F33" i="122"/>
  <c r="E33" i="122"/>
  <c r="E49" i="122" s="1"/>
  <c r="E52" i="122" s="1"/>
  <c r="E54" i="122" s="1"/>
  <c r="E57" i="122" s="1"/>
  <c r="E60" i="122" s="1"/>
  <c r="D33" i="122"/>
  <c r="C33" i="122"/>
  <c r="AA48" i="123"/>
  <c r="Y48" i="123"/>
  <c r="X48" i="123"/>
  <c r="Z48" i="123" s="1"/>
  <c r="W48" i="123"/>
  <c r="V48" i="123"/>
  <c r="U48" i="123"/>
  <c r="T48" i="123"/>
  <c r="S48" i="123"/>
  <c r="R48" i="123"/>
  <c r="Q48" i="123"/>
  <c r="P48" i="123"/>
  <c r="O48" i="123"/>
  <c r="N48" i="123"/>
  <c r="M48" i="123"/>
  <c r="L48" i="123"/>
  <c r="K48" i="123"/>
  <c r="J48" i="123"/>
  <c r="I48" i="123"/>
  <c r="H48" i="123"/>
  <c r="G48" i="123"/>
  <c r="F48" i="123"/>
  <c r="E48" i="123"/>
  <c r="D48" i="123"/>
  <c r="C48" i="123"/>
  <c r="AA33" i="123"/>
  <c r="Y33" i="123"/>
  <c r="Y49" i="123" s="1"/>
  <c r="Y52" i="123" s="1"/>
  <c r="Y54" i="123" s="1"/>
  <c r="Y57" i="123" s="1"/>
  <c r="Y60" i="123" s="1"/>
  <c r="X33" i="123"/>
  <c r="W33" i="123"/>
  <c r="W49" i="123" s="1"/>
  <c r="W52" i="123" s="1"/>
  <c r="W54" i="123" s="1"/>
  <c r="W57" i="123" s="1"/>
  <c r="W60" i="123" s="1"/>
  <c r="V33" i="123"/>
  <c r="V49" i="123" s="1"/>
  <c r="V52" i="123" s="1"/>
  <c r="V54" i="123" s="1"/>
  <c r="V57" i="123" s="1"/>
  <c r="V60" i="123" s="1"/>
  <c r="U33" i="123"/>
  <c r="U49" i="123" s="1"/>
  <c r="U52" i="123" s="1"/>
  <c r="U54" i="123" s="1"/>
  <c r="U57" i="123" s="1"/>
  <c r="U60" i="123" s="1"/>
  <c r="T33" i="123"/>
  <c r="S33" i="123"/>
  <c r="R33" i="123"/>
  <c r="R49" i="123" s="1"/>
  <c r="R52" i="123" s="1"/>
  <c r="R54" i="123" s="1"/>
  <c r="R57" i="123" s="1"/>
  <c r="R60" i="123" s="1"/>
  <c r="Q33" i="123"/>
  <c r="Q49" i="123" s="1"/>
  <c r="Q52" i="123" s="1"/>
  <c r="Q54" i="123" s="1"/>
  <c r="Q57" i="123" s="1"/>
  <c r="Q60" i="123" s="1"/>
  <c r="P33" i="123"/>
  <c r="P49" i="123" s="1"/>
  <c r="P52" i="123" s="1"/>
  <c r="P54" i="123" s="1"/>
  <c r="P57" i="123" s="1"/>
  <c r="P60" i="123" s="1"/>
  <c r="O33" i="123"/>
  <c r="N33" i="123"/>
  <c r="M33" i="123"/>
  <c r="L33" i="123"/>
  <c r="K33" i="123"/>
  <c r="J33" i="123"/>
  <c r="J49" i="123" s="1"/>
  <c r="J52" i="123" s="1"/>
  <c r="J54" i="123" s="1"/>
  <c r="J57" i="123" s="1"/>
  <c r="J60" i="123" s="1"/>
  <c r="I33" i="123"/>
  <c r="I49" i="123" s="1"/>
  <c r="I52" i="123" s="1"/>
  <c r="I54" i="123" s="1"/>
  <c r="I57" i="123" s="1"/>
  <c r="I60" i="123" s="1"/>
  <c r="H33" i="123"/>
  <c r="G33" i="123"/>
  <c r="G49" i="123" s="1"/>
  <c r="G52" i="123" s="1"/>
  <c r="G54" i="123" s="1"/>
  <c r="G57" i="123" s="1"/>
  <c r="G60" i="123" s="1"/>
  <c r="F33" i="123"/>
  <c r="F49" i="123" s="1"/>
  <c r="F52" i="123" s="1"/>
  <c r="F54" i="123" s="1"/>
  <c r="F57" i="123" s="1"/>
  <c r="F60" i="123" s="1"/>
  <c r="E33" i="123"/>
  <c r="E49" i="123" s="1"/>
  <c r="E52" i="123" s="1"/>
  <c r="E54" i="123" s="1"/>
  <c r="E57" i="123" s="1"/>
  <c r="E60" i="123" s="1"/>
  <c r="D33" i="123"/>
  <c r="C33" i="123"/>
  <c r="W49" i="124"/>
  <c r="W52" i="124" s="1"/>
  <c r="W54" i="124" s="1"/>
  <c r="W57" i="124" s="1"/>
  <c r="W60" i="124" s="1"/>
  <c r="U49" i="124"/>
  <c r="U52" i="124" s="1"/>
  <c r="U54" i="124" s="1"/>
  <c r="U57" i="124" s="1"/>
  <c r="U60" i="124" s="1"/>
  <c r="O49" i="124"/>
  <c r="O52" i="124" s="1"/>
  <c r="O54" i="124" s="1"/>
  <c r="O57" i="124" s="1"/>
  <c r="O60" i="124" s="1"/>
  <c r="M49" i="124"/>
  <c r="M52" i="124" s="1"/>
  <c r="M54" i="124" s="1"/>
  <c r="M57" i="124" s="1"/>
  <c r="M60" i="124" s="1"/>
  <c r="AA48" i="124"/>
  <c r="Y48" i="124"/>
  <c r="X48" i="124"/>
  <c r="Z48" i="124" s="1"/>
  <c r="W48" i="124"/>
  <c r="V48" i="124"/>
  <c r="V49" i="124" s="1"/>
  <c r="V52" i="124" s="1"/>
  <c r="V54" i="124" s="1"/>
  <c r="V57" i="124" s="1"/>
  <c r="V60" i="124" s="1"/>
  <c r="U48" i="124"/>
  <c r="T48" i="124"/>
  <c r="S48" i="124"/>
  <c r="R48" i="124"/>
  <c r="Q48" i="124"/>
  <c r="P48" i="124"/>
  <c r="O48" i="124"/>
  <c r="N48" i="124"/>
  <c r="N49" i="124" s="1"/>
  <c r="N52" i="124" s="1"/>
  <c r="N54" i="124" s="1"/>
  <c r="N57" i="124" s="1"/>
  <c r="N60" i="124" s="1"/>
  <c r="M48" i="124"/>
  <c r="L48" i="124"/>
  <c r="K48" i="124"/>
  <c r="J48" i="124"/>
  <c r="I48" i="124"/>
  <c r="H48" i="124"/>
  <c r="G48" i="124"/>
  <c r="G49" i="124" s="1"/>
  <c r="G52" i="124" s="1"/>
  <c r="G54" i="124" s="1"/>
  <c r="G57" i="124" s="1"/>
  <c r="G60" i="124" s="1"/>
  <c r="F48" i="124"/>
  <c r="F49" i="124" s="1"/>
  <c r="F52" i="124" s="1"/>
  <c r="F54" i="124" s="1"/>
  <c r="F57" i="124" s="1"/>
  <c r="F60" i="124" s="1"/>
  <c r="E48" i="124"/>
  <c r="D48" i="124"/>
  <c r="C48" i="124"/>
  <c r="AA33" i="124"/>
  <c r="AA49" i="124" s="1"/>
  <c r="AA52" i="124" s="1"/>
  <c r="AA54" i="124" s="1"/>
  <c r="AA57" i="124" s="1"/>
  <c r="AA60" i="124" s="1"/>
  <c r="Y33" i="124"/>
  <c r="X33" i="124"/>
  <c r="W33" i="124"/>
  <c r="V33" i="124"/>
  <c r="U33" i="124"/>
  <c r="T33" i="124"/>
  <c r="T49" i="124" s="1"/>
  <c r="T52" i="124" s="1"/>
  <c r="T54" i="124" s="1"/>
  <c r="T57" i="124" s="1"/>
  <c r="T60" i="124" s="1"/>
  <c r="S33" i="124"/>
  <c r="S49" i="124" s="1"/>
  <c r="S52" i="124" s="1"/>
  <c r="S54" i="124" s="1"/>
  <c r="S57" i="124" s="1"/>
  <c r="S60" i="124" s="1"/>
  <c r="R33" i="124"/>
  <c r="Q33" i="124"/>
  <c r="Q49" i="124" s="1"/>
  <c r="Q52" i="124" s="1"/>
  <c r="Q54" i="124" s="1"/>
  <c r="Q57" i="124" s="1"/>
  <c r="Q60" i="124" s="1"/>
  <c r="P33" i="124"/>
  <c r="P49" i="124" s="1"/>
  <c r="P52" i="124" s="1"/>
  <c r="P54" i="124" s="1"/>
  <c r="P57" i="124" s="1"/>
  <c r="P60" i="124" s="1"/>
  <c r="O33" i="124"/>
  <c r="N33" i="124"/>
  <c r="M33" i="124"/>
  <c r="L33" i="124"/>
  <c r="K33" i="124"/>
  <c r="K49" i="124" s="1"/>
  <c r="K52" i="124" s="1"/>
  <c r="K54" i="124" s="1"/>
  <c r="K57" i="124" s="1"/>
  <c r="K60" i="124" s="1"/>
  <c r="J33" i="124"/>
  <c r="J49" i="124" s="1"/>
  <c r="J52" i="124" s="1"/>
  <c r="J54" i="124" s="1"/>
  <c r="J57" i="124" s="1"/>
  <c r="J60" i="124" s="1"/>
  <c r="I33" i="124"/>
  <c r="I49" i="124" s="1"/>
  <c r="I52" i="124" s="1"/>
  <c r="I54" i="124" s="1"/>
  <c r="I57" i="124" s="1"/>
  <c r="I60" i="124" s="1"/>
  <c r="H33" i="124"/>
  <c r="H49" i="124" s="1"/>
  <c r="H52" i="124" s="1"/>
  <c r="H54" i="124" s="1"/>
  <c r="H57" i="124" s="1"/>
  <c r="H60" i="124" s="1"/>
  <c r="G33" i="124"/>
  <c r="F33" i="124"/>
  <c r="E33" i="124"/>
  <c r="E49" i="124" s="1"/>
  <c r="E52" i="124" s="1"/>
  <c r="E54" i="124" s="1"/>
  <c r="E57" i="124" s="1"/>
  <c r="E60" i="124" s="1"/>
  <c r="D33" i="124"/>
  <c r="D49" i="124" s="1"/>
  <c r="D52" i="124" s="1"/>
  <c r="D54" i="124" s="1"/>
  <c r="D57" i="124" s="1"/>
  <c r="D60" i="124" s="1"/>
  <c r="C33" i="124"/>
  <c r="AA48" i="125"/>
  <c r="Y48" i="125"/>
  <c r="X48" i="125"/>
  <c r="Z48" i="125" s="1"/>
  <c r="W48" i="125"/>
  <c r="V48" i="125"/>
  <c r="V49" i="125" s="1"/>
  <c r="V52" i="125" s="1"/>
  <c r="V54" i="125" s="1"/>
  <c r="V57" i="125" s="1"/>
  <c r="V60" i="125" s="1"/>
  <c r="U48" i="125"/>
  <c r="T48" i="125"/>
  <c r="S48" i="125"/>
  <c r="R48" i="125"/>
  <c r="Q48" i="125"/>
  <c r="P48" i="125"/>
  <c r="O48" i="125"/>
  <c r="N48" i="125"/>
  <c r="M48" i="125"/>
  <c r="M49" i="125" s="1"/>
  <c r="M52" i="125" s="1"/>
  <c r="M54" i="125" s="1"/>
  <c r="M57" i="125" s="1"/>
  <c r="M60" i="125" s="1"/>
  <c r="L48" i="125"/>
  <c r="K48" i="125"/>
  <c r="J48" i="125"/>
  <c r="I48" i="125"/>
  <c r="H48" i="125"/>
  <c r="G48" i="125"/>
  <c r="F48" i="125"/>
  <c r="F49" i="125" s="1"/>
  <c r="F52" i="125" s="1"/>
  <c r="F54" i="125" s="1"/>
  <c r="F57" i="125" s="1"/>
  <c r="F60" i="125" s="1"/>
  <c r="E48" i="125"/>
  <c r="D48" i="125"/>
  <c r="C48" i="125"/>
  <c r="AA33" i="125"/>
  <c r="AA49" i="125" s="1"/>
  <c r="AA52" i="125" s="1"/>
  <c r="AA54" i="125" s="1"/>
  <c r="AA57" i="125" s="1"/>
  <c r="AA60" i="125" s="1"/>
  <c r="Y33" i="125"/>
  <c r="Y49" i="125" s="1"/>
  <c r="Y52" i="125" s="1"/>
  <c r="Y54" i="125" s="1"/>
  <c r="Y57" i="125" s="1"/>
  <c r="Y60" i="125" s="1"/>
  <c r="X33" i="125"/>
  <c r="W33" i="125"/>
  <c r="V33" i="125"/>
  <c r="U33" i="125"/>
  <c r="T33" i="125"/>
  <c r="T49" i="125" s="1"/>
  <c r="T52" i="125" s="1"/>
  <c r="T54" i="125" s="1"/>
  <c r="T57" i="125" s="1"/>
  <c r="T60" i="125" s="1"/>
  <c r="S33" i="125"/>
  <c r="R33" i="125"/>
  <c r="R49" i="125" s="1"/>
  <c r="R52" i="125" s="1"/>
  <c r="R54" i="125" s="1"/>
  <c r="R57" i="125" s="1"/>
  <c r="R60" i="125" s="1"/>
  <c r="Q33" i="125"/>
  <c r="P33" i="125"/>
  <c r="O33" i="125"/>
  <c r="O49" i="125" s="1"/>
  <c r="O52" i="125" s="1"/>
  <c r="O54" i="125" s="1"/>
  <c r="O57" i="125" s="1"/>
  <c r="O60" i="125" s="1"/>
  <c r="N33" i="125"/>
  <c r="N49" i="125" s="1"/>
  <c r="N52" i="125" s="1"/>
  <c r="N54" i="125" s="1"/>
  <c r="N57" i="125" s="1"/>
  <c r="N60" i="125" s="1"/>
  <c r="M33" i="125"/>
  <c r="L33" i="125"/>
  <c r="L49" i="125" s="1"/>
  <c r="L52" i="125" s="1"/>
  <c r="L54" i="125" s="1"/>
  <c r="L57" i="125" s="1"/>
  <c r="L60" i="125" s="1"/>
  <c r="K33" i="125"/>
  <c r="J33" i="125"/>
  <c r="I33" i="125"/>
  <c r="H33" i="125"/>
  <c r="H49" i="125" s="1"/>
  <c r="H52" i="125" s="1"/>
  <c r="H54" i="125" s="1"/>
  <c r="H57" i="125" s="1"/>
  <c r="H60" i="125" s="1"/>
  <c r="G33" i="125"/>
  <c r="G49" i="125" s="1"/>
  <c r="G52" i="125" s="1"/>
  <c r="G54" i="125" s="1"/>
  <c r="G57" i="125" s="1"/>
  <c r="G60" i="125" s="1"/>
  <c r="F33" i="125"/>
  <c r="E33" i="125"/>
  <c r="D33" i="125"/>
  <c r="D49" i="125" s="1"/>
  <c r="D52" i="125" s="1"/>
  <c r="D54" i="125" s="1"/>
  <c r="D57" i="125" s="1"/>
  <c r="D60" i="125" s="1"/>
  <c r="C33" i="125"/>
  <c r="C49" i="125" s="1"/>
  <c r="C52" i="125" s="1"/>
  <c r="C54" i="125" s="1"/>
  <c r="C57" i="125" s="1"/>
  <c r="C60" i="125" s="1"/>
  <c r="AA49" i="126"/>
  <c r="AA52" i="126" s="1"/>
  <c r="AA54" i="126" s="1"/>
  <c r="AA57" i="126" s="1"/>
  <c r="AA60" i="126" s="1"/>
  <c r="S49" i="126"/>
  <c r="S52" i="126" s="1"/>
  <c r="S54" i="126" s="1"/>
  <c r="S57" i="126" s="1"/>
  <c r="S60" i="126" s="1"/>
  <c r="M49" i="126"/>
  <c r="M52" i="126" s="1"/>
  <c r="M54" i="126" s="1"/>
  <c r="M57" i="126" s="1"/>
  <c r="M60" i="126" s="1"/>
  <c r="E49" i="126"/>
  <c r="E52" i="126" s="1"/>
  <c r="E54" i="126" s="1"/>
  <c r="E57" i="126" s="1"/>
  <c r="E60" i="126" s="1"/>
  <c r="C49" i="126"/>
  <c r="C52" i="126" s="1"/>
  <c r="C54" i="126" s="1"/>
  <c r="C57" i="126" s="1"/>
  <c r="C60" i="126" s="1"/>
  <c r="AA48" i="126"/>
  <c r="Y48" i="126"/>
  <c r="X48" i="126"/>
  <c r="Z48" i="126" s="1"/>
  <c r="W48" i="126"/>
  <c r="V48" i="126"/>
  <c r="U48" i="126"/>
  <c r="U49" i="126" s="1"/>
  <c r="U52" i="126" s="1"/>
  <c r="U54" i="126" s="1"/>
  <c r="U57" i="126" s="1"/>
  <c r="U60" i="126" s="1"/>
  <c r="T48" i="126"/>
  <c r="S48" i="126"/>
  <c r="R48" i="126"/>
  <c r="Q48" i="126"/>
  <c r="P48" i="126"/>
  <c r="O48" i="126"/>
  <c r="N48" i="126"/>
  <c r="M48" i="126"/>
  <c r="L48" i="126"/>
  <c r="L49" i="126" s="1"/>
  <c r="L52" i="126" s="1"/>
  <c r="L54" i="126" s="1"/>
  <c r="L57" i="126" s="1"/>
  <c r="L60" i="126" s="1"/>
  <c r="K48" i="126"/>
  <c r="J48" i="126"/>
  <c r="I48" i="126"/>
  <c r="H48" i="126"/>
  <c r="G48" i="126"/>
  <c r="F48" i="126"/>
  <c r="E48" i="126"/>
  <c r="D48" i="126"/>
  <c r="C48" i="126"/>
  <c r="AA33" i="126"/>
  <c r="Z33" i="126"/>
  <c r="Y33" i="126"/>
  <c r="X33" i="126"/>
  <c r="X49" i="126" s="1"/>
  <c r="W33" i="126"/>
  <c r="V33" i="126"/>
  <c r="V49" i="126" s="1"/>
  <c r="V52" i="126" s="1"/>
  <c r="V54" i="126" s="1"/>
  <c r="V57" i="126" s="1"/>
  <c r="V60" i="126" s="1"/>
  <c r="U33" i="126"/>
  <c r="T33" i="126"/>
  <c r="S33" i="126"/>
  <c r="R33" i="126"/>
  <c r="R49" i="126" s="1"/>
  <c r="R52" i="126" s="1"/>
  <c r="R54" i="126" s="1"/>
  <c r="R57" i="126" s="1"/>
  <c r="R60" i="126" s="1"/>
  <c r="Q33" i="126"/>
  <c r="P33" i="126"/>
  <c r="P49" i="126" s="1"/>
  <c r="P52" i="126" s="1"/>
  <c r="P54" i="126" s="1"/>
  <c r="P57" i="126" s="1"/>
  <c r="P60" i="126" s="1"/>
  <c r="O33" i="126"/>
  <c r="O49" i="126" s="1"/>
  <c r="O52" i="126" s="1"/>
  <c r="O54" i="126" s="1"/>
  <c r="O57" i="126" s="1"/>
  <c r="O60" i="126" s="1"/>
  <c r="N33" i="126"/>
  <c r="N49" i="126" s="1"/>
  <c r="N52" i="126" s="1"/>
  <c r="N54" i="126" s="1"/>
  <c r="N57" i="126" s="1"/>
  <c r="N60" i="126" s="1"/>
  <c r="M33" i="126"/>
  <c r="L33" i="126"/>
  <c r="K33" i="126"/>
  <c r="K49" i="126" s="1"/>
  <c r="K52" i="126" s="1"/>
  <c r="K54" i="126" s="1"/>
  <c r="K57" i="126" s="1"/>
  <c r="K60" i="126" s="1"/>
  <c r="J33" i="126"/>
  <c r="J49" i="126" s="1"/>
  <c r="J52" i="126" s="1"/>
  <c r="J54" i="126" s="1"/>
  <c r="J57" i="126" s="1"/>
  <c r="J60" i="126" s="1"/>
  <c r="I33" i="126"/>
  <c r="I49" i="126" s="1"/>
  <c r="I52" i="126" s="1"/>
  <c r="I54" i="126" s="1"/>
  <c r="I57" i="126" s="1"/>
  <c r="I60" i="126" s="1"/>
  <c r="H33" i="126"/>
  <c r="G33" i="126"/>
  <c r="F33" i="126"/>
  <c r="E33" i="126"/>
  <c r="D33" i="126"/>
  <c r="C33" i="126"/>
  <c r="D49" i="127"/>
  <c r="D52" i="127" s="1"/>
  <c r="D54" i="127" s="1"/>
  <c r="D57" i="127" s="1"/>
  <c r="D60" i="127" s="1"/>
  <c r="AA48" i="127"/>
  <c r="Y48" i="127"/>
  <c r="X48" i="127"/>
  <c r="W48" i="127"/>
  <c r="V48" i="127"/>
  <c r="U48" i="127"/>
  <c r="T48" i="127"/>
  <c r="S48" i="127"/>
  <c r="R48" i="127"/>
  <c r="Q48" i="127"/>
  <c r="P48" i="127"/>
  <c r="O48" i="127"/>
  <c r="N48" i="127"/>
  <c r="M48" i="127"/>
  <c r="L48" i="127"/>
  <c r="L49" i="127" s="1"/>
  <c r="L52" i="127" s="1"/>
  <c r="L54" i="127" s="1"/>
  <c r="L57" i="127" s="1"/>
  <c r="L60" i="127" s="1"/>
  <c r="K48" i="127"/>
  <c r="J48" i="127"/>
  <c r="I48" i="127"/>
  <c r="H48" i="127"/>
  <c r="G48" i="127"/>
  <c r="F48" i="127"/>
  <c r="E48" i="127"/>
  <c r="D48" i="127"/>
  <c r="C48" i="127"/>
  <c r="AA33" i="127"/>
  <c r="AA49" i="127" s="1"/>
  <c r="AA52" i="127" s="1"/>
  <c r="AA54" i="127" s="1"/>
  <c r="AA57" i="127" s="1"/>
  <c r="AA60" i="127" s="1"/>
  <c r="Y33" i="127"/>
  <c r="Y49" i="127" s="1"/>
  <c r="Y52" i="127" s="1"/>
  <c r="Y54" i="127" s="1"/>
  <c r="Y57" i="127" s="1"/>
  <c r="Y60" i="127" s="1"/>
  <c r="X33" i="127"/>
  <c r="X49" i="127" s="1"/>
  <c r="W33" i="127"/>
  <c r="V33" i="127"/>
  <c r="U33" i="127"/>
  <c r="T33" i="127"/>
  <c r="T49" i="127" s="1"/>
  <c r="T52" i="127" s="1"/>
  <c r="T54" i="127" s="1"/>
  <c r="T57" i="127" s="1"/>
  <c r="T60" i="127" s="1"/>
  <c r="S33" i="127"/>
  <c r="S49" i="127" s="1"/>
  <c r="S52" i="127" s="1"/>
  <c r="S54" i="127" s="1"/>
  <c r="S57" i="127" s="1"/>
  <c r="S60" i="127" s="1"/>
  <c r="R33" i="127"/>
  <c r="R49" i="127" s="1"/>
  <c r="R52" i="127" s="1"/>
  <c r="R54" i="127" s="1"/>
  <c r="R57" i="127" s="1"/>
  <c r="R60" i="127" s="1"/>
  <c r="Q33" i="127"/>
  <c r="Q49" i="127" s="1"/>
  <c r="Q52" i="127" s="1"/>
  <c r="Q54" i="127" s="1"/>
  <c r="Q57" i="127" s="1"/>
  <c r="Q60" i="127" s="1"/>
  <c r="P33" i="127"/>
  <c r="O33" i="127"/>
  <c r="N33" i="127"/>
  <c r="N49" i="127" s="1"/>
  <c r="N52" i="127" s="1"/>
  <c r="N54" i="127" s="1"/>
  <c r="N57" i="127" s="1"/>
  <c r="N60" i="127" s="1"/>
  <c r="M33" i="127"/>
  <c r="M49" i="127" s="1"/>
  <c r="M52" i="127" s="1"/>
  <c r="M54" i="127" s="1"/>
  <c r="M57" i="127" s="1"/>
  <c r="M60" i="127" s="1"/>
  <c r="L33" i="127"/>
  <c r="K33" i="127"/>
  <c r="J33" i="127"/>
  <c r="J49" i="127" s="1"/>
  <c r="J52" i="127" s="1"/>
  <c r="J54" i="127" s="1"/>
  <c r="J57" i="127" s="1"/>
  <c r="J60" i="127" s="1"/>
  <c r="I33" i="127"/>
  <c r="H33" i="127"/>
  <c r="G33" i="127"/>
  <c r="G49" i="127" s="1"/>
  <c r="G52" i="127" s="1"/>
  <c r="G54" i="127" s="1"/>
  <c r="G57" i="127" s="1"/>
  <c r="G60" i="127" s="1"/>
  <c r="F33" i="127"/>
  <c r="F49" i="127" s="1"/>
  <c r="F52" i="127" s="1"/>
  <c r="F54" i="127" s="1"/>
  <c r="F57" i="127" s="1"/>
  <c r="F60" i="127" s="1"/>
  <c r="E33" i="127"/>
  <c r="D33" i="127"/>
  <c r="C33" i="127"/>
  <c r="C49" i="127" s="1"/>
  <c r="C52" i="127" s="1"/>
  <c r="C54" i="127" s="1"/>
  <c r="C57" i="127" s="1"/>
  <c r="C60" i="127" s="1"/>
  <c r="S49" i="128"/>
  <c r="S52" i="128" s="1"/>
  <c r="S54" i="128" s="1"/>
  <c r="S57" i="128" s="1"/>
  <c r="S60" i="128" s="1"/>
  <c r="K49" i="128"/>
  <c r="K52" i="128" s="1"/>
  <c r="K54" i="128" s="1"/>
  <c r="K57" i="128" s="1"/>
  <c r="K60" i="128" s="1"/>
  <c r="C49" i="128"/>
  <c r="C52" i="128" s="1"/>
  <c r="C54" i="128" s="1"/>
  <c r="C57" i="128" s="1"/>
  <c r="C60" i="128" s="1"/>
  <c r="AA48" i="128"/>
  <c r="Y48" i="128"/>
  <c r="X48" i="128"/>
  <c r="Z48" i="128" s="1"/>
  <c r="W48" i="128"/>
  <c r="V48" i="128"/>
  <c r="U48" i="128"/>
  <c r="T48" i="128"/>
  <c r="S48" i="128"/>
  <c r="R48" i="128"/>
  <c r="Q48" i="128"/>
  <c r="Q49" i="128" s="1"/>
  <c r="Q52" i="128" s="1"/>
  <c r="Q54" i="128" s="1"/>
  <c r="Q57" i="128" s="1"/>
  <c r="Q60" i="128" s="1"/>
  <c r="P48" i="128"/>
  <c r="O48" i="128"/>
  <c r="N48" i="128"/>
  <c r="M48" i="128"/>
  <c r="L48" i="128"/>
  <c r="K48" i="128"/>
  <c r="J48" i="128"/>
  <c r="I48" i="128"/>
  <c r="H48" i="128"/>
  <c r="G48" i="128"/>
  <c r="F48" i="128"/>
  <c r="E48" i="128"/>
  <c r="D48" i="128"/>
  <c r="C48" i="128"/>
  <c r="AA33" i="128"/>
  <c r="AA49" i="128" s="1"/>
  <c r="AA52" i="128" s="1"/>
  <c r="AA54" i="128" s="1"/>
  <c r="AA57" i="128" s="1"/>
  <c r="AA60" i="128" s="1"/>
  <c r="Y33" i="128"/>
  <c r="Y49" i="128" s="1"/>
  <c r="Y52" i="128" s="1"/>
  <c r="Y54" i="128" s="1"/>
  <c r="Y57" i="128" s="1"/>
  <c r="Y60" i="128" s="1"/>
  <c r="X33" i="128"/>
  <c r="W33" i="128"/>
  <c r="V33" i="128"/>
  <c r="V49" i="128" s="1"/>
  <c r="V52" i="128" s="1"/>
  <c r="V54" i="128" s="1"/>
  <c r="V57" i="128" s="1"/>
  <c r="V60" i="128" s="1"/>
  <c r="U33" i="128"/>
  <c r="T33" i="128"/>
  <c r="S33" i="128"/>
  <c r="R33" i="128"/>
  <c r="R49" i="128" s="1"/>
  <c r="R52" i="128" s="1"/>
  <c r="R54" i="128" s="1"/>
  <c r="R57" i="128" s="1"/>
  <c r="R60" i="128" s="1"/>
  <c r="Q33" i="128"/>
  <c r="P33" i="128"/>
  <c r="P49" i="128" s="1"/>
  <c r="P52" i="128" s="1"/>
  <c r="P54" i="128" s="1"/>
  <c r="P57" i="128" s="1"/>
  <c r="P60" i="128" s="1"/>
  <c r="O33" i="128"/>
  <c r="O49" i="128" s="1"/>
  <c r="O52" i="128" s="1"/>
  <c r="O54" i="128" s="1"/>
  <c r="O57" i="128" s="1"/>
  <c r="O60" i="128" s="1"/>
  <c r="N33" i="128"/>
  <c r="N49" i="128" s="1"/>
  <c r="N52" i="128" s="1"/>
  <c r="N54" i="128" s="1"/>
  <c r="N57" i="128" s="1"/>
  <c r="N60" i="128" s="1"/>
  <c r="M33" i="128"/>
  <c r="L33" i="128"/>
  <c r="K33" i="128"/>
  <c r="J33" i="128"/>
  <c r="J49" i="128" s="1"/>
  <c r="J52" i="128" s="1"/>
  <c r="J54" i="128" s="1"/>
  <c r="J57" i="128" s="1"/>
  <c r="J60" i="128" s="1"/>
  <c r="I33" i="128"/>
  <c r="I49" i="128" s="1"/>
  <c r="I52" i="128" s="1"/>
  <c r="I54" i="128" s="1"/>
  <c r="I57" i="128" s="1"/>
  <c r="I60" i="128" s="1"/>
  <c r="H33" i="128"/>
  <c r="H49" i="128" s="1"/>
  <c r="H52" i="128" s="1"/>
  <c r="H54" i="128" s="1"/>
  <c r="H57" i="128" s="1"/>
  <c r="H60" i="128" s="1"/>
  <c r="G33" i="128"/>
  <c r="G49" i="128" s="1"/>
  <c r="G52" i="128" s="1"/>
  <c r="G54" i="128" s="1"/>
  <c r="G57" i="128" s="1"/>
  <c r="G60" i="128" s="1"/>
  <c r="F33" i="128"/>
  <c r="E33" i="128"/>
  <c r="D33" i="128"/>
  <c r="D49" i="128" s="1"/>
  <c r="D52" i="128" s="1"/>
  <c r="D54" i="128" s="1"/>
  <c r="D57" i="128" s="1"/>
  <c r="D60" i="128" s="1"/>
  <c r="C33" i="128"/>
  <c r="H49" i="129"/>
  <c r="H52" i="129" s="1"/>
  <c r="H54" i="129" s="1"/>
  <c r="H57" i="129" s="1"/>
  <c r="H60" i="129" s="1"/>
  <c r="AA48" i="129"/>
  <c r="Y48" i="129"/>
  <c r="X48" i="129"/>
  <c r="W48" i="129"/>
  <c r="V48" i="129"/>
  <c r="U48" i="129"/>
  <c r="T48" i="129"/>
  <c r="S48" i="129"/>
  <c r="R48" i="129"/>
  <c r="Q48" i="129"/>
  <c r="P48" i="129"/>
  <c r="O48" i="129"/>
  <c r="N48" i="129"/>
  <c r="M48" i="129"/>
  <c r="L48" i="129"/>
  <c r="K48" i="129"/>
  <c r="J48" i="129"/>
  <c r="I48" i="129"/>
  <c r="H48" i="129"/>
  <c r="G48" i="129"/>
  <c r="F48" i="129"/>
  <c r="E48" i="129"/>
  <c r="D48" i="129"/>
  <c r="C48" i="129"/>
  <c r="AA33" i="129"/>
  <c r="AA49" i="129" s="1"/>
  <c r="AA52" i="129" s="1"/>
  <c r="AA54" i="129" s="1"/>
  <c r="AA57" i="129" s="1"/>
  <c r="AA60" i="129" s="1"/>
  <c r="Z33" i="129"/>
  <c r="Y33" i="129"/>
  <c r="Y49" i="129" s="1"/>
  <c r="Y52" i="129" s="1"/>
  <c r="Y54" i="129" s="1"/>
  <c r="Y57" i="129" s="1"/>
  <c r="Y60" i="129" s="1"/>
  <c r="X33" i="129"/>
  <c r="W33" i="129"/>
  <c r="V33" i="129"/>
  <c r="V49" i="129" s="1"/>
  <c r="V52" i="129" s="1"/>
  <c r="V54" i="129" s="1"/>
  <c r="V57" i="129" s="1"/>
  <c r="V60" i="129" s="1"/>
  <c r="U33" i="129"/>
  <c r="U49" i="129" s="1"/>
  <c r="U52" i="129" s="1"/>
  <c r="U54" i="129" s="1"/>
  <c r="U57" i="129" s="1"/>
  <c r="U60" i="129" s="1"/>
  <c r="T33" i="129"/>
  <c r="T49" i="129" s="1"/>
  <c r="T52" i="129" s="1"/>
  <c r="T54" i="129" s="1"/>
  <c r="T57" i="129" s="1"/>
  <c r="T60" i="129" s="1"/>
  <c r="S33" i="129"/>
  <c r="R33" i="129"/>
  <c r="R49" i="129" s="1"/>
  <c r="R52" i="129" s="1"/>
  <c r="R54" i="129" s="1"/>
  <c r="R57" i="129" s="1"/>
  <c r="R60" i="129" s="1"/>
  <c r="Q33" i="129"/>
  <c r="P33" i="129"/>
  <c r="P49" i="129" s="1"/>
  <c r="P52" i="129" s="1"/>
  <c r="P54" i="129" s="1"/>
  <c r="P57" i="129" s="1"/>
  <c r="P60" i="129" s="1"/>
  <c r="O33" i="129"/>
  <c r="O49" i="129" s="1"/>
  <c r="O52" i="129" s="1"/>
  <c r="O54" i="129" s="1"/>
  <c r="O57" i="129" s="1"/>
  <c r="O60" i="129" s="1"/>
  <c r="N33" i="129"/>
  <c r="M33" i="129"/>
  <c r="M49" i="129" s="1"/>
  <c r="M52" i="129" s="1"/>
  <c r="M54" i="129" s="1"/>
  <c r="M57" i="129" s="1"/>
  <c r="M60" i="129" s="1"/>
  <c r="L33" i="129"/>
  <c r="K33" i="129"/>
  <c r="K49" i="129" s="1"/>
  <c r="K52" i="129" s="1"/>
  <c r="K54" i="129" s="1"/>
  <c r="K57" i="129" s="1"/>
  <c r="K60" i="129" s="1"/>
  <c r="J33" i="129"/>
  <c r="J49" i="129" s="1"/>
  <c r="J52" i="129" s="1"/>
  <c r="J54" i="129" s="1"/>
  <c r="J57" i="129" s="1"/>
  <c r="J60" i="129" s="1"/>
  <c r="I33" i="129"/>
  <c r="I49" i="129" s="1"/>
  <c r="I52" i="129" s="1"/>
  <c r="I54" i="129" s="1"/>
  <c r="I57" i="129" s="1"/>
  <c r="I60" i="129" s="1"/>
  <c r="H33" i="129"/>
  <c r="G33" i="129"/>
  <c r="G49" i="129" s="1"/>
  <c r="G52" i="129" s="1"/>
  <c r="G54" i="129" s="1"/>
  <c r="G57" i="129" s="1"/>
  <c r="G60" i="129" s="1"/>
  <c r="F33" i="129"/>
  <c r="E33" i="129"/>
  <c r="E49" i="129" s="1"/>
  <c r="E52" i="129" s="1"/>
  <c r="E54" i="129" s="1"/>
  <c r="E57" i="129" s="1"/>
  <c r="E60" i="129" s="1"/>
  <c r="D33" i="129"/>
  <c r="D49" i="129" s="1"/>
  <c r="D52" i="129" s="1"/>
  <c r="D54" i="129" s="1"/>
  <c r="D57" i="129" s="1"/>
  <c r="D60" i="129" s="1"/>
  <c r="C33" i="129"/>
  <c r="C49" i="129" s="1"/>
  <c r="C52" i="129" s="1"/>
  <c r="C54" i="129" s="1"/>
  <c r="C57" i="129" s="1"/>
  <c r="C60" i="129" s="1"/>
  <c r="W49" i="130"/>
  <c r="W52" i="130" s="1"/>
  <c r="W54" i="130" s="1"/>
  <c r="W57" i="130" s="1"/>
  <c r="W60" i="130" s="1"/>
  <c r="O49" i="130"/>
  <c r="O52" i="130" s="1"/>
  <c r="O54" i="130" s="1"/>
  <c r="O57" i="130" s="1"/>
  <c r="O60" i="130" s="1"/>
  <c r="AA48" i="130"/>
  <c r="Y48" i="130"/>
  <c r="X48" i="130"/>
  <c r="X49" i="130" s="1"/>
  <c r="W48" i="130"/>
  <c r="V48" i="130"/>
  <c r="U48" i="130"/>
  <c r="T48" i="130"/>
  <c r="S48" i="130"/>
  <c r="R48" i="130"/>
  <c r="Q48" i="130"/>
  <c r="P48" i="130"/>
  <c r="O48" i="130"/>
  <c r="N48" i="130"/>
  <c r="M48" i="130"/>
  <c r="L48" i="130"/>
  <c r="K48" i="130"/>
  <c r="J48" i="130"/>
  <c r="I48" i="130"/>
  <c r="H48" i="130"/>
  <c r="H49" i="130" s="1"/>
  <c r="H52" i="130" s="1"/>
  <c r="H54" i="130" s="1"/>
  <c r="H57" i="130" s="1"/>
  <c r="H60" i="130" s="1"/>
  <c r="G48" i="130"/>
  <c r="G49" i="130" s="1"/>
  <c r="G52" i="130" s="1"/>
  <c r="G54" i="130" s="1"/>
  <c r="G57" i="130" s="1"/>
  <c r="G60" i="130" s="1"/>
  <c r="F48" i="130"/>
  <c r="E48" i="130"/>
  <c r="D48" i="130"/>
  <c r="C48" i="130"/>
  <c r="AA33" i="130"/>
  <c r="AA49" i="130" s="1"/>
  <c r="AA52" i="130" s="1"/>
  <c r="AA54" i="130" s="1"/>
  <c r="AA57" i="130" s="1"/>
  <c r="AA60" i="130" s="1"/>
  <c r="Y33" i="130"/>
  <c r="Y49" i="130" s="1"/>
  <c r="Y52" i="130" s="1"/>
  <c r="Y54" i="130" s="1"/>
  <c r="Y57" i="130" s="1"/>
  <c r="Y60" i="130" s="1"/>
  <c r="X33" i="130"/>
  <c r="Z33" i="130" s="1"/>
  <c r="W33" i="130"/>
  <c r="V33" i="130"/>
  <c r="U33" i="130"/>
  <c r="U49" i="130" s="1"/>
  <c r="U52" i="130" s="1"/>
  <c r="U54" i="130" s="1"/>
  <c r="U57" i="130" s="1"/>
  <c r="U60" i="130" s="1"/>
  <c r="T33" i="130"/>
  <c r="S33" i="130"/>
  <c r="S49" i="130" s="1"/>
  <c r="S52" i="130" s="1"/>
  <c r="S54" i="130" s="1"/>
  <c r="S57" i="130" s="1"/>
  <c r="S60" i="130" s="1"/>
  <c r="R33" i="130"/>
  <c r="Q33" i="130"/>
  <c r="Q49" i="130" s="1"/>
  <c r="Q52" i="130" s="1"/>
  <c r="Q54" i="130" s="1"/>
  <c r="Q57" i="130" s="1"/>
  <c r="Q60" i="130" s="1"/>
  <c r="P33" i="130"/>
  <c r="O33" i="130"/>
  <c r="N33" i="130"/>
  <c r="M33" i="130"/>
  <c r="L33" i="130"/>
  <c r="L49" i="130" s="1"/>
  <c r="L52" i="130" s="1"/>
  <c r="L54" i="130" s="1"/>
  <c r="L57" i="130" s="1"/>
  <c r="L60" i="130" s="1"/>
  <c r="K33" i="130"/>
  <c r="K49" i="130" s="1"/>
  <c r="K52" i="130" s="1"/>
  <c r="K54" i="130" s="1"/>
  <c r="K57" i="130" s="1"/>
  <c r="K60" i="130" s="1"/>
  <c r="J33" i="130"/>
  <c r="J49" i="130" s="1"/>
  <c r="J52" i="130" s="1"/>
  <c r="J54" i="130" s="1"/>
  <c r="J57" i="130" s="1"/>
  <c r="J60" i="130" s="1"/>
  <c r="I33" i="130"/>
  <c r="I49" i="130" s="1"/>
  <c r="I52" i="130" s="1"/>
  <c r="I54" i="130" s="1"/>
  <c r="I57" i="130" s="1"/>
  <c r="I60" i="130" s="1"/>
  <c r="H33" i="130"/>
  <c r="G33" i="130"/>
  <c r="F33" i="130"/>
  <c r="E33" i="130"/>
  <c r="E49" i="130" s="1"/>
  <c r="E52" i="130" s="1"/>
  <c r="E54" i="130" s="1"/>
  <c r="E57" i="130" s="1"/>
  <c r="E60" i="130" s="1"/>
  <c r="D33" i="130"/>
  <c r="C33" i="130"/>
  <c r="C49" i="130" s="1"/>
  <c r="C52" i="130" s="1"/>
  <c r="C54" i="130" s="1"/>
  <c r="C57" i="130" s="1"/>
  <c r="C60" i="130" s="1"/>
  <c r="X49" i="131"/>
  <c r="Z49" i="131" s="1"/>
  <c r="P49" i="131"/>
  <c r="P52" i="131" s="1"/>
  <c r="P54" i="131" s="1"/>
  <c r="P57" i="131" s="1"/>
  <c r="P60" i="131" s="1"/>
  <c r="N49" i="131"/>
  <c r="N52" i="131" s="1"/>
  <c r="N54" i="131" s="1"/>
  <c r="N57" i="131" s="1"/>
  <c r="N60" i="131" s="1"/>
  <c r="AA48" i="131"/>
  <c r="Y48" i="131"/>
  <c r="X48" i="131"/>
  <c r="Z48" i="131" s="1"/>
  <c r="W48" i="131"/>
  <c r="W49" i="131" s="1"/>
  <c r="W52" i="131" s="1"/>
  <c r="W54" i="131" s="1"/>
  <c r="W57" i="131" s="1"/>
  <c r="W60" i="131" s="1"/>
  <c r="V48" i="131"/>
  <c r="U48" i="131"/>
  <c r="T48" i="131"/>
  <c r="S48" i="131"/>
  <c r="R48" i="131"/>
  <c r="Q48" i="131"/>
  <c r="P48" i="131"/>
  <c r="O48" i="131"/>
  <c r="O49" i="131" s="1"/>
  <c r="O52" i="131" s="1"/>
  <c r="O54" i="131" s="1"/>
  <c r="O57" i="131" s="1"/>
  <c r="O60" i="131" s="1"/>
  <c r="N48" i="131"/>
  <c r="M48" i="131"/>
  <c r="L48" i="131"/>
  <c r="K48" i="131"/>
  <c r="J48" i="131"/>
  <c r="I48" i="131"/>
  <c r="H48" i="131"/>
  <c r="H49" i="131" s="1"/>
  <c r="H52" i="131" s="1"/>
  <c r="H54" i="131" s="1"/>
  <c r="H57" i="131" s="1"/>
  <c r="H60" i="131" s="1"/>
  <c r="G48" i="131"/>
  <c r="F48" i="131"/>
  <c r="E48" i="131"/>
  <c r="D48" i="131"/>
  <c r="C48" i="131"/>
  <c r="AA33" i="131"/>
  <c r="Z33" i="131"/>
  <c r="Y33" i="131"/>
  <c r="X33" i="131"/>
  <c r="W33" i="131"/>
  <c r="V33" i="131"/>
  <c r="V49" i="131" s="1"/>
  <c r="V52" i="131" s="1"/>
  <c r="V54" i="131" s="1"/>
  <c r="V57" i="131" s="1"/>
  <c r="V60" i="131" s="1"/>
  <c r="U33" i="131"/>
  <c r="T33" i="131"/>
  <c r="T49" i="131" s="1"/>
  <c r="T52" i="131" s="1"/>
  <c r="T54" i="131" s="1"/>
  <c r="T57" i="131" s="1"/>
  <c r="T60" i="131" s="1"/>
  <c r="S33" i="131"/>
  <c r="R33" i="131"/>
  <c r="R49" i="131" s="1"/>
  <c r="R52" i="131" s="1"/>
  <c r="R54" i="131" s="1"/>
  <c r="R57" i="131" s="1"/>
  <c r="R60" i="131" s="1"/>
  <c r="Q33" i="131"/>
  <c r="Q49" i="131" s="1"/>
  <c r="Q52" i="131" s="1"/>
  <c r="Q54" i="131" s="1"/>
  <c r="Q57" i="131" s="1"/>
  <c r="Q60" i="131" s="1"/>
  <c r="P33" i="131"/>
  <c r="O33" i="131"/>
  <c r="N33" i="131"/>
  <c r="M33" i="131"/>
  <c r="M49" i="131" s="1"/>
  <c r="M52" i="131" s="1"/>
  <c r="M54" i="131" s="1"/>
  <c r="M57" i="131" s="1"/>
  <c r="M60" i="131" s="1"/>
  <c r="L33" i="131"/>
  <c r="L49" i="131" s="1"/>
  <c r="L52" i="131" s="1"/>
  <c r="L54" i="131" s="1"/>
  <c r="L57" i="131" s="1"/>
  <c r="L60" i="131" s="1"/>
  <c r="K33" i="131"/>
  <c r="K49" i="131" s="1"/>
  <c r="K52" i="131" s="1"/>
  <c r="K54" i="131" s="1"/>
  <c r="K57" i="131" s="1"/>
  <c r="K60" i="131" s="1"/>
  <c r="J33" i="131"/>
  <c r="I33" i="131"/>
  <c r="H33" i="131"/>
  <c r="G33" i="131"/>
  <c r="F33" i="131"/>
  <c r="F49" i="131" s="1"/>
  <c r="F52" i="131" s="1"/>
  <c r="F54" i="131" s="1"/>
  <c r="F57" i="131" s="1"/>
  <c r="F60" i="131" s="1"/>
  <c r="E33" i="131"/>
  <c r="D33" i="131"/>
  <c r="D49" i="131" s="1"/>
  <c r="D52" i="131" s="1"/>
  <c r="D54" i="131" s="1"/>
  <c r="D57" i="131" s="1"/>
  <c r="D60" i="131" s="1"/>
  <c r="C33" i="131"/>
  <c r="M52" i="132"/>
  <c r="M54" i="132" s="1"/>
  <c r="M57" i="132" s="1"/>
  <c r="M60" i="132" s="1"/>
  <c r="W49" i="132"/>
  <c r="W52" i="132" s="1"/>
  <c r="W54" i="132" s="1"/>
  <c r="W57" i="132" s="1"/>
  <c r="W60" i="132" s="1"/>
  <c r="U49" i="132"/>
  <c r="U52" i="132" s="1"/>
  <c r="U54" i="132" s="1"/>
  <c r="U57" i="132" s="1"/>
  <c r="U60" i="132" s="1"/>
  <c r="O49" i="132"/>
  <c r="O52" i="132" s="1"/>
  <c r="O54" i="132" s="1"/>
  <c r="O57" i="132" s="1"/>
  <c r="O60" i="132" s="1"/>
  <c r="M49" i="132"/>
  <c r="AA48" i="132"/>
  <c r="Y48" i="132"/>
  <c r="X48" i="132"/>
  <c r="Z48" i="132" s="1"/>
  <c r="W48" i="132"/>
  <c r="V48" i="132"/>
  <c r="U48" i="132"/>
  <c r="T48" i="132"/>
  <c r="S48" i="132"/>
  <c r="R48" i="132"/>
  <c r="Q48" i="132"/>
  <c r="P48" i="132"/>
  <c r="O48" i="132"/>
  <c r="N48" i="132"/>
  <c r="N49" i="132" s="1"/>
  <c r="N52" i="132" s="1"/>
  <c r="N54" i="132" s="1"/>
  <c r="N57" i="132" s="1"/>
  <c r="N60" i="132" s="1"/>
  <c r="M48" i="132"/>
  <c r="L48" i="132"/>
  <c r="K48" i="132"/>
  <c r="J48" i="132"/>
  <c r="I48" i="132"/>
  <c r="H48" i="132"/>
  <c r="G48" i="132"/>
  <c r="F48" i="132"/>
  <c r="E48" i="132"/>
  <c r="E49" i="132" s="1"/>
  <c r="E52" i="132" s="1"/>
  <c r="E54" i="132" s="1"/>
  <c r="E57" i="132" s="1"/>
  <c r="E60" i="132" s="1"/>
  <c r="D48" i="132"/>
  <c r="C48" i="132"/>
  <c r="AA33" i="132"/>
  <c r="Y33" i="132"/>
  <c r="Y49" i="132" s="1"/>
  <c r="Y52" i="132" s="1"/>
  <c r="Y54" i="132" s="1"/>
  <c r="Y57" i="132" s="1"/>
  <c r="Y60" i="132" s="1"/>
  <c r="X33" i="132"/>
  <c r="W33" i="132"/>
  <c r="V33" i="132"/>
  <c r="V49" i="132" s="1"/>
  <c r="V52" i="132" s="1"/>
  <c r="V54" i="132" s="1"/>
  <c r="V57" i="132" s="1"/>
  <c r="V60" i="132" s="1"/>
  <c r="U33" i="132"/>
  <c r="T33" i="132"/>
  <c r="S33" i="132"/>
  <c r="S49" i="132" s="1"/>
  <c r="S52" i="132" s="1"/>
  <c r="S54" i="132" s="1"/>
  <c r="S57" i="132" s="1"/>
  <c r="S60" i="132" s="1"/>
  <c r="R33" i="132"/>
  <c r="R49" i="132" s="1"/>
  <c r="R52" i="132" s="1"/>
  <c r="R54" i="132" s="1"/>
  <c r="R57" i="132" s="1"/>
  <c r="R60" i="132" s="1"/>
  <c r="Q33" i="132"/>
  <c r="Q49" i="132" s="1"/>
  <c r="Q52" i="132" s="1"/>
  <c r="Q54" i="132" s="1"/>
  <c r="Q57" i="132" s="1"/>
  <c r="Q60" i="132" s="1"/>
  <c r="P33" i="132"/>
  <c r="P49" i="132" s="1"/>
  <c r="P52" i="132" s="1"/>
  <c r="P54" i="132" s="1"/>
  <c r="P57" i="132" s="1"/>
  <c r="P60" i="132" s="1"/>
  <c r="O33" i="132"/>
  <c r="N33" i="132"/>
  <c r="M33" i="132"/>
  <c r="L33" i="132"/>
  <c r="L49" i="132" s="1"/>
  <c r="L52" i="132" s="1"/>
  <c r="L54" i="132" s="1"/>
  <c r="L57" i="132" s="1"/>
  <c r="L60" i="132" s="1"/>
  <c r="K33" i="132"/>
  <c r="K49" i="132" s="1"/>
  <c r="K52" i="132" s="1"/>
  <c r="K54" i="132" s="1"/>
  <c r="K57" i="132" s="1"/>
  <c r="K60" i="132" s="1"/>
  <c r="J33" i="132"/>
  <c r="J49" i="132" s="1"/>
  <c r="J52" i="132" s="1"/>
  <c r="J54" i="132" s="1"/>
  <c r="J57" i="132" s="1"/>
  <c r="J60" i="132" s="1"/>
  <c r="I33" i="132"/>
  <c r="H33" i="132"/>
  <c r="G33" i="132"/>
  <c r="G49" i="132" s="1"/>
  <c r="G52" i="132" s="1"/>
  <c r="G54" i="132" s="1"/>
  <c r="G57" i="132" s="1"/>
  <c r="G60" i="132" s="1"/>
  <c r="F33" i="132"/>
  <c r="F49" i="132" s="1"/>
  <c r="F52" i="132" s="1"/>
  <c r="F54" i="132" s="1"/>
  <c r="F57" i="132" s="1"/>
  <c r="F60" i="132" s="1"/>
  <c r="E33" i="132"/>
  <c r="D33" i="132"/>
  <c r="C33" i="132"/>
  <c r="C49" i="132" s="1"/>
  <c r="C52" i="132" s="1"/>
  <c r="C54" i="132" s="1"/>
  <c r="C57" i="132" s="1"/>
  <c r="C60" i="132" s="1"/>
  <c r="L52" i="133"/>
  <c r="L54" i="133" s="1"/>
  <c r="L57" i="133" s="1"/>
  <c r="L60" i="133" s="1"/>
  <c r="U49" i="133"/>
  <c r="U52" i="133" s="1"/>
  <c r="U54" i="133" s="1"/>
  <c r="U57" i="133" s="1"/>
  <c r="U60" i="133" s="1"/>
  <c r="T49" i="133"/>
  <c r="T52" i="133" s="1"/>
  <c r="T54" i="133" s="1"/>
  <c r="T57" i="133" s="1"/>
  <c r="T60" i="133" s="1"/>
  <c r="L49" i="133"/>
  <c r="E49" i="133"/>
  <c r="E52" i="133" s="1"/>
  <c r="E54" i="133" s="1"/>
  <c r="E57" i="133" s="1"/>
  <c r="E60" i="133" s="1"/>
  <c r="AA48" i="133"/>
  <c r="Y48" i="133"/>
  <c r="X48" i="133"/>
  <c r="W48" i="133"/>
  <c r="V48" i="133"/>
  <c r="U48" i="133"/>
  <c r="T48" i="133"/>
  <c r="S48" i="133"/>
  <c r="R48" i="133"/>
  <c r="Q48" i="133"/>
  <c r="P48" i="133"/>
  <c r="O48" i="133"/>
  <c r="N48" i="133"/>
  <c r="N49" i="133" s="1"/>
  <c r="N52" i="133" s="1"/>
  <c r="N54" i="133" s="1"/>
  <c r="N57" i="133" s="1"/>
  <c r="N60" i="133" s="1"/>
  <c r="M48" i="133"/>
  <c r="L48" i="133"/>
  <c r="K48" i="133"/>
  <c r="J48" i="133"/>
  <c r="I48" i="133"/>
  <c r="I49" i="133" s="1"/>
  <c r="I52" i="133" s="1"/>
  <c r="I54" i="133" s="1"/>
  <c r="I57" i="133" s="1"/>
  <c r="I60" i="133" s="1"/>
  <c r="H48" i="133"/>
  <c r="G48" i="133"/>
  <c r="F48" i="133"/>
  <c r="E48" i="133"/>
  <c r="D48" i="133"/>
  <c r="C48" i="133"/>
  <c r="AA33" i="133"/>
  <c r="Y33" i="133"/>
  <c r="X33" i="133"/>
  <c r="W33" i="133"/>
  <c r="V33" i="133"/>
  <c r="V49" i="133" s="1"/>
  <c r="V52" i="133" s="1"/>
  <c r="V54" i="133" s="1"/>
  <c r="V57" i="133" s="1"/>
  <c r="V60" i="133" s="1"/>
  <c r="U33" i="133"/>
  <c r="T33" i="133"/>
  <c r="S33" i="133"/>
  <c r="S49" i="133" s="1"/>
  <c r="S52" i="133" s="1"/>
  <c r="S54" i="133" s="1"/>
  <c r="S57" i="133" s="1"/>
  <c r="S60" i="133" s="1"/>
  <c r="R33" i="133"/>
  <c r="R49" i="133" s="1"/>
  <c r="R52" i="133" s="1"/>
  <c r="R54" i="133" s="1"/>
  <c r="R57" i="133" s="1"/>
  <c r="R60" i="133" s="1"/>
  <c r="Q33" i="133"/>
  <c r="P33" i="133"/>
  <c r="O33" i="133"/>
  <c r="N33" i="133"/>
  <c r="M33" i="133"/>
  <c r="M49" i="133" s="1"/>
  <c r="M52" i="133" s="1"/>
  <c r="M54" i="133" s="1"/>
  <c r="M57" i="133" s="1"/>
  <c r="M60" i="133" s="1"/>
  <c r="L33" i="133"/>
  <c r="K33" i="133"/>
  <c r="J33" i="133"/>
  <c r="J49" i="133" s="1"/>
  <c r="J52" i="133" s="1"/>
  <c r="J54" i="133" s="1"/>
  <c r="J57" i="133" s="1"/>
  <c r="J60" i="133" s="1"/>
  <c r="I33" i="133"/>
  <c r="H33" i="133"/>
  <c r="G33" i="133"/>
  <c r="G49" i="133" s="1"/>
  <c r="G52" i="133" s="1"/>
  <c r="G54" i="133" s="1"/>
  <c r="G57" i="133" s="1"/>
  <c r="G60" i="133" s="1"/>
  <c r="F33" i="133"/>
  <c r="F49" i="133" s="1"/>
  <c r="F52" i="133" s="1"/>
  <c r="F54" i="133" s="1"/>
  <c r="F57" i="133" s="1"/>
  <c r="F60" i="133" s="1"/>
  <c r="E33" i="133"/>
  <c r="D33" i="133"/>
  <c r="D49" i="133" s="1"/>
  <c r="D52" i="133" s="1"/>
  <c r="D54" i="133" s="1"/>
  <c r="D57" i="133" s="1"/>
  <c r="D60" i="133" s="1"/>
  <c r="C33" i="133"/>
  <c r="C49" i="133" s="1"/>
  <c r="C52" i="133" s="1"/>
  <c r="C54" i="133" s="1"/>
  <c r="C57" i="133" s="1"/>
  <c r="C60" i="133" s="1"/>
  <c r="AA49" i="134"/>
  <c r="AA52" i="134" s="1"/>
  <c r="AA54" i="134" s="1"/>
  <c r="AA57" i="134" s="1"/>
  <c r="AA60" i="134" s="1"/>
  <c r="U49" i="134"/>
  <c r="U52" i="134" s="1"/>
  <c r="U54" i="134" s="1"/>
  <c r="U57" i="134" s="1"/>
  <c r="U60" i="134" s="1"/>
  <c r="T49" i="134"/>
  <c r="T52" i="134" s="1"/>
  <c r="T54" i="134" s="1"/>
  <c r="T57" i="134" s="1"/>
  <c r="T60" i="134" s="1"/>
  <c r="E49" i="134"/>
  <c r="E52" i="134" s="1"/>
  <c r="E54" i="134" s="1"/>
  <c r="E57" i="134" s="1"/>
  <c r="E60" i="134" s="1"/>
  <c r="C49" i="134"/>
  <c r="C52" i="134" s="1"/>
  <c r="C54" i="134" s="1"/>
  <c r="C57" i="134" s="1"/>
  <c r="C60" i="134" s="1"/>
  <c r="AA48" i="134"/>
  <c r="Y48" i="134"/>
  <c r="X48" i="134"/>
  <c r="Z48" i="134" s="1"/>
  <c r="W48" i="134"/>
  <c r="V48" i="134"/>
  <c r="U48" i="134"/>
  <c r="T48" i="134"/>
  <c r="S48" i="134"/>
  <c r="S49" i="134" s="1"/>
  <c r="S52" i="134" s="1"/>
  <c r="S54" i="134" s="1"/>
  <c r="S57" i="134" s="1"/>
  <c r="S60" i="134" s="1"/>
  <c r="R48" i="134"/>
  <c r="Q48" i="134"/>
  <c r="P48" i="134"/>
  <c r="O48" i="134"/>
  <c r="N48" i="134"/>
  <c r="M48" i="134"/>
  <c r="L48" i="134"/>
  <c r="K48" i="134"/>
  <c r="J48" i="134"/>
  <c r="I48" i="134"/>
  <c r="H48" i="134"/>
  <c r="G48" i="134"/>
  <c r="F48" i="134"/>
  <c r="E48" i="134"/>
  <c r="D48" i="134"/>
  <c r="C48" i="134"/>
  <c r="AA33" i="134"/>
  <c r="Z33" i="134"/>
  <c r="Y33" i="134"/>
  <c r="X33" i="134"/>
  <c r="W33" i="134"/>
  <c r="V33" i="134"/>
  <c r="V49" i="134" s="1"/>
  <c r="V52" i="134" s="1"/>
  <c r="V54" i="134" s="1"/>
  <c r="V57" i="134" s="1"/>
  <c r="V60" i="134" s="1"/>
  <c r="U33" i="134"/>
  <c r="T33" i="134"/>
  <c r="S33" i="134"/>
  <c r="R33" i="134"/>
  <c r="Q33" i="134"/>
  <c r="Q49" i="134" s="1"/>
  <c r="Q52" i="134" s="1"/>
  <c r="Q54" i="134" s="1"/>
  <c r="Q57" i="134" s="1"/>
  <c r="Q60" i="134" s="1"/>
  <c r="P33" i="134"/>
  <c r="O33" i="134"/>
  <c r="O49" i="134" s="1"/>
  <c r="O52" i="134" s="1"/>
  <c r="O54" i="134" s="1"/>
  <c r="O57" i="134" s="1"/>
  <c r="O60" i="134" s="1"/>
  <c r="N33" i="134"/>
  <c r="N49" i="134" s="1"/>
  <c r="N52" i="134" s="1"/>
  <c r="N54" i="134" s="1"/>
  <c r="N57" i="134" s="1"/>
  <c r="N60" i="134" s="1"/>
  <c r="M33" i="134"/>
  <c r="M49" i="134" s="1"/>
  <c r="M52" i="134" s="1"/>
  <c r="M54" i="134" s="1"/>
  <c r="M57" i="134" s="1"/>
  <c r="M60" i="134" s="1"/>
  <c r="L33" i="134"/>
  <c r="L49" i="134" s="1"/>
  <c r="L52" i="134" s="1"/>
  <c r="L54" i="134" s="1"/>
  <c r="L57" i="134" s="1"/>
  <c r="L60" i="134" s="1"/>
  <c r="K33" i="134"/>
  <c r="J33" i="134"/>
  <c r="J49" i="134" s="1"/>
  <c r="J52" i="134" s="1"/>
  <c r="J54" i="134" s="1"/>
  <c r="J57" i="134" s="1"/>
  <c r="J60" i="134" s="1"/>
  <c r="I33" i="134"/>
  <c r="H33" i="134"/>
  <c r="G33" i="134"/>
  <c r="F33" i="134"/>
  <c r="F49" i="134" s="1"/>
  <c r="F52" i="134" s="1"/>
  <c r="F54" i="134" s="1"/>
  <c r="F57" i="134" s="1"/>
  <c r="F60" i="134" s="1"/>
  <c r="E33" i="134"/>
  <c r="D33" i="134"/>
  <c r="D49" i="134" s="1"/>
  <c r="D52" i="134" s="1"/>
  <c r="D54" i="134" s="1"/>
  <c r="D57" i="134" s="1"/>
  <c r="D60" i="134" s="1"/>
  <c r="C33" i="134"/>
  <c r="AA52" i="135"/>
  <c r="AA54" i="135" s="1"/>
  <c r="AA57" i="135" s="1"/>
  <c r="AA60" i="135" s="1"/>
  <c r="R52" i="135"/>
  <c r="R54" i="135" s="1"/>
  <c r="R57" i="135" s="1"/>
  <c r="R60" i="135" s="1"/>
  <c r="C52" i="135"/>
  <c r="C54" i="135" s="1"/>
  <c r="C57" i="135" s="1"/>
  <c r="C60" i="135" s="1"/>
  <c r="AA49" i="135"/>
  <c r="T49" i="135"/>
  <c r="T52" i="135" s="1"/>
  <c r="T54" i="135" s="1"/>
  <c r="T57" i="135" s="1"/>
  <c r="T60" i="135" s="1"/>
  <c r="J49" i="135"/>
  <c r="J52" i="135" s="1"/>
  <c r="J54" i="135" s="1"/>
  <c r="J57" i="135" s="1"/>
  <c r="J60" i="135" s="1"/>
  <c r="C49" i="135"/>
  <c r="AA48" i="135"/>
  <c r="Y48" i="135"/>
  <c r="X48" i="135"/>
  <c r="Z48" i="135" s="1"/>
  <c r="W48" i="135"/>
  <c r="W49" i="135" s="1"/>
  <c r="W52" i="135" s="1"/>
  <c r="W54" i="135" s="1"/>
  <c r="W57" i="135" s="1"/>
  <c r="W60" i="135" s="1"/>
  <c r="V48" i="135"/>
  <c r="U48" i="135"/>
  <c r="T48" i="135"/>
  <c r="S48" i="135"/>
  <c r="R48" i="135"/>
  <c r="Q48" i="135"/>
  <c r="P48" i="135"/>
  <c r="O48" i="135"/>
  <c r="N48" i="135"/>
  <c r="M48" i="135"/>
  <c r="L48" i="135"/>
  <c r="L49" i="135" s="1"/>
  <c r="L52" i="135" s="1"/>
  <c r="L54" i="135" s="1"/>
  <c r="L57" i="135" s="1"/>
  <c r="L60" i="135" s="1"/>
  <c r="K48" i="135"/>
  <c r="J48" i="135"/>
  <c r="I48" i="135"/>
  <c r="H48" i="135"/>
  <c r="G48" i="135"/>
  <c r="F48" i="135"/>
  <c r="E48" i="135"/>
  <c r="D48" i="135"/>
  <c r="D49" i="135" s="1"/>
  <c r="D52" i="135" s="1"/>
  <c r="D54" i="135" s="1"/>
  <c r="D57" i="135" s="1"/>
  <c r="D60" i="135" s="1"/>
  <c r="C48" i="135"/>
  <c r="AA33" i="135"/>
  <c r="Y33" i="135"/>
  <c r="Y49" i="135" s="1"/>
  <c r="Y52" i="135" s="1"/>
  <c r="Y54" i="135" s="1"/>
  <c r="Y57" i="135" s="1"/>
  <c r="Y60" i="135" s="1"/>
  <c r="X33" i="135"/>
  <c r="X49" i="135" s="1"/>
  <c r="W33" i="135"/>
  <c r="V33" i="135"/>
  <c r="V49" i="135" s="1"/>
  <c r="V52" i="135" s="1"/>
  <c r="V54" i="135" s="1"/>
  <c r="V57" i="135" s="1"/>
  <c r="V60" i="135" s="1"/>
  <c r="U33" i="135"/>
  <c r="U49" i="135" s="1"/>
  <c r="U52" i="135" s="1"/>
  <c r="U54" i="135" s="1"/>
  <c r="U57" i="135" s="1"/>
  <c r="U60" i="135" s="1"/>
  <c r="T33" i="135"/>
  <c r="S33" i="135"/>
  <c r="S49" i="135" s="1"/>
  <c r="S52" i="135" s="1"/>
  <c r="S54" i="135" s="1"/>
  <c r="S57" i="135" s="1"/>
  <c r="S60" i="135" s="1"/>
  <c r="R33" i="135"/>
  <c r="R49" i="135" s="1"/>
  <c r="Q33" i="135"/>
  <c r="P33" i="135"/>
  <c r="P49" i="135" s="1"/>
  <c r="P52" i="135" s="1"/>
  <c r="P54" i="135" s="1"/>
  <c r="P57" i="135" s="1"/>
  <c r="P60" i="135" s="1"/>
  <c r="O33" i="135"/>
  <c r="O49" i="135" s="1"/>
  <c r="O52" i="135" s="1"/>
  <c r="O54" i="135" s="1"/>
  <c r="O57" i="135" s="1"/>
  <c r="O60" i="135" s="1"/>
  <c r="N33" i="135"/>
  <c r="M33" i="135"/>
  <c r="M49" i="135" s="1"/>
  <c r="M52" i="135" s="1"/>
  <c r="M54" i="135" s="1"/>
  <c r="M57" i="135" s="1"/>
  <c r="M60" i="135" s="1"/>
  <c r="L33" i="135"/>
  <c r="K33" i="135"/>
  <c r="J33" i="135"/>
  <c r="I33" i="135"/>
  <c r="I49" i="135" s="1"/>
  <c r="I52" i="135" s="1"/>
  <c r="I54" i="135" s="1"/>
  <c r="I57" i="135" s="1"/>
  <c r="I60" i="135" s="1"/>
  <c r="H33" i="135"/>
  <c r="G33" i="135"/>
  <c r="F33" i="135"/>
  <c r="F49" i="135" s="1"/>
  <c r="F52" i="135" s="1"/>
  <c r="F54" i="135" s="1"/>
  <c r="F57" i="135" s="1"/>
  <c r="F60" i="135" s="1"/>
  <c r="E33" i="135"/>
  <c r="D33" i="135"/>
  <c r="C33" i="135"/>
  <c r="Y52" i="136"/>
  <c r="Y54" i="136" s="1"/>
  <c r="Y57" i="136" s="1"/>
  <c r="Y60" i="136" s="1"/>
  <c r="Q52" i="136"/>
  <c r="Q54" i="136" s="1"/>
  <c r="Q57" i="136" s="1"/>
  <c r="Q60" i="136" s="1"/>
  <c r="R49" i="136"/>
  <c r="R52" i="136" s="1"/>
  <c r="R54" i="136" s="1"/>
  <c r="R57" i="136" s="1"/>
  <c r="R60" i="136" s="1"/>
  <c r="Q49" i="136"/>
  <c r="J49" i="136"/>
  <c r="J52" i="136" s="1"/>
  <c r="J54" i="136" s="1"/>
  <c r="J57" i="136" s="1"/>
  <c r="J60" i="136" s="1"/>
  <c r="AA48" i="136"/>
  <c r="Y48" i="136"/>
  <c r="Y49" i="136" s="1"/>
  <c r="X48" i="136"/>
  <c r="Z48" i="136" s="1"/>
  <c r="W48" i="136"/>
  <c r="V48" i="136"/>
  <c r="V49" i="136" s="1"/>
  <c r="V52" i="136" s="1"/>
  <c r="V54" i="136" s="1"/>
  <c r="V57" i="136" s="1"/>
  <c r="V60" i="136" s="1"/>
  <c r="U48" i="136"/>
  <c r="T48" i="136"/>
  <c r="S48" i="136"/>
  <c r="R48" i="136"/>
  <c r="Q48" i="136"/>
  <c r="P48" i="136"/>
  <c r="O48" i="136"/>
  <c r="N48" i="136"/>
  <c r="M48" i="136"/>
  <c r="L48" i="136"/>
  <c r="K48" i="136"/>
  <c r="J48" i="136"/>
  <c r="I48" i="136"/>
  <c r="H48" i="136"/>
  <c r="G48" i="136"/>
  <c r="F48" i="136"/>
  <c r="F49" i="136" s="1"/>
  <c r="F52" i="136" s="1"/>
  <c r="F54" i="136" s="1"/>
  <c r="F57" i="136" s="1"/>
  <c r="F60" i="136" s="1"/>
  <c r="E48" i="136"/>
  <c r="D48" i="136"/>
  <c r="C48" i="136"/>
  <c r="C49" i="136" s="1"/>
  <c r="C52" i="136" s="1"/>
  <c r="C54" i="136" s="1"/>
  <c r="C57" i="136" s="1"/>
  <c r="C60" i="136" s="1"/>
  <c r="AA33" i="136"/>
  <c r="Y33" i="136"/>
  <c r="X33" i="136"/>
  <c r="W33" i="136"/>
  <c r="W49" i="136" s="1"/>
  <c r="W52" i="136" s="1"/>
  <c r="W54" i="136" s="1"/>
  <c r="W57" i="136" s="1"/>
  <c r="W60" i="136" s="1"/>
  <c r="V33" i="136"/>
  <c r="U33" i="136"/>
  <c r="T33" i="136"/>
  <c r="T49" i="136" s="1"/>
  <c r="T52" i="136" s="1"/>
  <c r="T54" i="136" s="1"/>
  <c r="T57" i="136" s="1"/>
  <c r="T60" i="136" s="1"/>
  <c r="S33" i="136"/>
  <c r="R33" i="136"/>
  <c r="Q33" i="136"/>
  <c r="P33" i="136"/>
  <c r="P49" i="136" s="1"/>
  <c r="P52" i="136" s="1"/>
  <c r="P54" i="136" s="1"/>
  <c r="P57" i="136" s="1"/>
  <c r="P60" i="136" s="1"/>
  <c r="O33" i="136"/>
  <c r="O49" i="136" s="1"/>
  <c r="O52" i="136" s="1"/>
  <c r="O54" i="136" s="1"/>
  <c r="O57" i="136" s="1"/>
  <c r="O60" i="136" s="1"/>
  <c r="N33" i="136"/>
  <c r="M33" i="136"/>
  <c r="M49" i="136" s="1"/>
  <c r="M52" i="136" s="1"/>
  <c r="M54" i="136" s="1"/>
  <c r="M57" i="136" s="1"/>
  <c r="M60" i="136" s="1"/>
  <c r="L33" i="136"/>
  <c r="K33" i="136"/>
  <c r="J33" i="136"/>
  <c r="I33" i="136"/>
  <c r="I49" i="136" s="1"/>
  <c r="I52" i="136" s="1"/>
  <c r="I54" i="136" s="1"/>
  <c r="I57" i="136" s="1"/>
  <c r="I60" i="136" s="1"/>
  <c r="H33" i="136"/>
  <c r="H49" i="136" s="1"/>
  <c r="H52" i="136" s="1"/>
  <c r="H54" i="136" s="1"/>
  <c r="H57" i="136" s="1"/>
  <c r="H60" i="136" s="1"/>
  <c r="G33" i="136"/>
  <c r="F33" i="136"/>
  <c r="E33" i="136"/>
  <c r="E49" i="136" s="1"/>
  <c r="E52" i="136" s="1"/>
  <c r="E54" i="136" s="1"/>
  <c r="E57" i="136" s="1"/>
  <c r="E60" i="136" s="1"/>
  <c r="D33" i="136"/>
  <c r="D49" i="136" s="1"/>
  <c r="D52" i="136" s="1"/>
  <c r="D54" i="136" s="1"/>
  <c r="D57" i="136" s="1"/>
  <c r="D60" i="136" s="1"/>
  <c r="C33" i="136"/>
  <c r="AA48" i="137"/>
  <c r="Y48" i="137"/>
  <c r="X48" i="137"/>
  <c r="Z48" i="137" s="1"/>
  <c r="W48" i="137"/>
  <c r="V48" i="137"/>
  <c r="U48" i="137"/>
  <c r="U49" i="137" s="1"/>
  <c r="U52" i="137" s="1"/>
  <c r="U54" i="137" s="1"/>
  <c r="U57" i="137" s="1"/>
  <c r="U60" i="137" s="1"/>
  <c r="T48" i="137"/>
  <c r="S48" i="137"/>
  <c r="R48" i="137"/>
  <c r="Q48" i="137"/>
  <c r="Q49" i="137" s="1"/>
  <c r="Q52" i="137" s="1"/>
  <c r="Q54" i="137" s="1"/>
  <c r="Q57" i="137" s="1"/>
  <c r="Q60" i="137" s="1"/>
  <c r="P48" i="137"/>
  <c r="O48" i="137"/>
  <c r="N48" i="137"/>
  <c r="M48" i="137"/>
  <c r="M49" i="137" s="1"/>
  <c r="M52" i="137" s="1"/>
  <c r="M54" i="137" s="1"/>
  <c r="M57" i="137" s="1"/>
  <c r="M60" i="137" s="1"/>
  <c r="L48" i="137"/>
  <c r="K48" i="137"/>
  <c r="J48" i="137"/>
  <c r="I48" i="137"/>
  <c r="H48" i="137"/>
  <c r="G48" i="137"/>
  <c r="F48" i="137"/>
  <c r="E48" i="137"/>
  <c r="D48" i="137"/>
  <c r="C48" i="137"/>
  <c r="AA33" i="137"/>
  <c r="Y33" i="137"/>
  <c r="X33" i="137"/>
  <c r="W33" i="137"/>
  <c r="W49" i="137" s="1"/>
  <c r="W52" i="137" s="1"/>
  <c r="W54" i="137" s="1"/>
  <c r="W57" i="137" s="1"/>
  <c r="W60" i="137" s="1"/>
  <c r="V33" i="137"/>
  <c r="V49" i="137" s="1"/>
  <c r="V52" i="137" s="1"/>
  <c r="V54" i="137" s="1"/>
  <c r="V57" i="137" s="1"/>
  <c r="V60" i="137" s="1"/>
  <c r="U33" i="137"/>
  <c r="T33" i="137"/>
  <c r="S33" i="137"/>
  <c r="R33" i="137"/>
  <c r="Q33" i="137"/>
  <c r="P33" i="137"/>
  <c r="P49" i="137" s="1"/>
  <c r="P52" i="137" s="1"/>
  <c r="P54" i="137" s="1"/>
  <c r="P57" i="137" s="1"/>
  <c r="P60" i="137" s="1"/>
  <c r="O33" i="137"/>
  <c r="N33" i="137"/>
  <c r="N49" i="137" s="1"/>
  <c r="N52" i="137" s="1"/>
  <c r="N54" i="137" s="1"/>
  <c r="N57" i="137" s="1"/>
  <c r="N60" i="137" s="1"/>
  <c r="M33" i="137"/>
  <c r="L33" i="137"/>
  <c r="L49" i="137" s="1"/>
  <c r="L52" i="137" s="1"/>
  <c r="L54" i="137" s="1"/>
  <c r="L57" i="137" s="1"/>
  <c r="L60" i="137" s="1"/>
  <c r="K33" i="137"/>
  <c r="J33" i="137"/>
  <c r="I33" i="137"/>
  <c r="I49" i="137" s="1"/>
  <c r="I52" i="137" s="1"/>
  <c r="I54" i="137" s="1"/>
  <c r="I57" i="137" s="1"/>
  <c r="I60" i="137" s="1"/>
  <c r="H33" i="137"/>
  <c r="H49" i="137" s="1"/>
  <c r="H52" i="137" s="1"/>
  <c r="H54" i="137" s="1"/>
  <c r="H57" i="137" s="1"/>
  <c r="H60" i="137" s="1"/>
  <c r="G33" i="137"/>
  <c r="G49" i="137" s="1"/>
  <c r="G52" i="137" s="1"/>
  <c r="G54" i="137" s="1"/>
  <c r="G57" i="137" s="1"/>
  <c r="G60" i="137" s="1"/>
  <c r="F33" i="137"/>
  <c r="F49" i="137" s="1"/>
  <c r="F52" i="137" s="1"/>
  <c r="F54" i="137" s="1"/>
  <c r="F57" i="137" s="1"/>
  <c r="F60" i="137" s="1"/>
  <c r="E33" i="137"/>
  <c r="D33" i="137"/>
  <c r="C33" i="137"/>
  <c r="X49" i="138"/>
  <c r="AA48" i="138"/>
  <c r="Y48" i="138"/>
  <c r="Y49" i="138" s="1"/>
  <c r="Y52" i="138" s="1"/>
  <c r="Y54" i="138" s="1"/>
  <c r="Y57" i="138" s="1"/>
  <c r="Y60" i="138" s="1"/>
  <c r="X48" i="138"/>
  <c r="W48" i="138"/>
  <c r="V48" i="138"/>
  <c r="U48" i="138"/>
  <c r="T48" i="138"/>
  <c r="S48" i="138"/>
  <c r="R48" i="138"/>
  <c r="Q48" i="138"/>
  <c r="Q49" i="138" s="1"/>
  <c r="Q52" i="138" s="1"/>
  <c r="Q54" i="138" s="1"/>
  <c r="Q57" i="138" s="1"/>
  <c r="Q60" i="138" s="1"/>
  <c r="P48" i="138"/>
  <c r="O48" i="138"/>
  <c r="N48" i="138"/>
  <c r="M48" i="138"/>
  <c r="L48" i="138"/>
  <c r="L49" i="138" s="1"/>
  <c r="L52" i="138" s="1"/>
  <c r="L54" i="138" s="1"/>
  <c r="L57" i="138" s="1"/>
  <c r="L60" i="138" s="1"/>
  <c r="K48" i="138"/>
  <c r="J48" i="138"/>
  <c r="I48" i="138"/>
  <c r="H48" i="138"/>
  <c r="G48" i="138"/>
  <c r="F48" i="138"/>
  <c r="E48" i="138"/>
  <c r="D48" i="138"/>
  <c r="C48" i="138"/>
  <c r="AA33" i="138"/>
  <c r="AA49" i="138" s="1"/>
  <c r="AA52" i="138" s="1"/>
  <c r="AA54" i="138" s="1"/>
  <c r="AA57" i="138" s="1"/>
  <c r="AA60" i="138" s="1"/>
  <c r="Z33" i="138"/>
  <c r="Y33" i="138"/>
  <c r="X33" i="138"/>
  <c r="W33" i="138"/>
  <c r="V33" i="138"/>
  <c r="V49" i="138" s="1"/>
  <c r="V52" i="138" s="1"/>
  <c r="V54" i="138" s="1"/>
  <c r="V57" i="138" s="1"/>
  <c r="V60" i="138" s="1"/>
  <c r="U33" i="138"/>
  <c r="T33" i="138"/>
  <c r="S33" i="138"/>
  <c r="R33" i="138"/>
  <c r="R49" i="138" s="1"/>
  <c r="R52" i="138" s="1"/>
  <c r="R54" i="138" s="1"/>
  <c r="R57" i="138" s="1"/>
  <c r="R60" i="138" s="1"/>
  <c r="Q33" i="138"/>
  <c r="P33" i="138"/>
  <c r="P49" i="138" s="1"/>
  <c r="P52" i="138" s="1"/>
  <c r="P54" i="138" s="1"/>
  <c r="P57" i="138" s="1"/>
  <c r="P60" i="138" s="1"/>
  <c r="O33" i="138"/>
  <c r="O49" i="138" s="1"/>
  <c r="O52" i="138" s="1"/>
  <c r="O54" i="138" s="1"/>
  <c r="O57" i="138" s="1"/>
  <c r="O60" i="138" s="1"/>
  <c r="N33" i="138"/>
  <c r="N49" i="138" s="1"/>
  <c r="N52" i="138" s="1"/>
  <c r="N54" i="138" s="1"/>
  <c r="N57" i="138" s="1"/>
  <c r="N60" i="138" s="1"/>
  <c r="M33" i="138"/>
  <c r="L33" i="138"/>
  <c r="K33" i="138"/>
  <c r="J33" i="138"/>
  <c r="J49" i="138" s="1"/>
  <c r="J52" i="138" s="1"/>
  <c r="J54" i="138" s="1"/>
  <c r="J57" i="138" s="1"/>
  <c r="J60" i="138" s="1"/>
  <c r="I33" i="138"/>
  <c r="H33" i="138"/>
  <c r="H49" i="138" s="1"/>
  <c r="H52" i="138" s="1"/>
  <c r="H54" i="138" s="1"/>
  <c r="H57" i="138" s="1"/>
  <c r="H60" i="138" s="1"/>
  <c r="G33" i="138"/>
  <c r="F33" i="138"/>
  <c r="F49" i="138" s="1"/>
  <c r="F52" i="138" s="1"/>
  <c r="F54" i="138" s="1"/>
  <c r="F57" i="138" s="1"/>
  <c r="F60" i="138" s="1"/>
  <c r="E33" i="138"/>
  <c r="D33" i="138"/>
  <c r="C33" i="138"/>
  <c r="W49" i="139"/>
  <c r="W52" i="139" s="1"/>
  <c r="W54" i="139" s="1"/>
  <c r="W57" i="139" s="1"/>
  <c r="W60" i="139" s="1"/>
  <c r="AA48" i="139"/>
  <c r="Y48" i="139"/>
  <c r="X48" i="139"/>
  <c r="Z48" i="139" s="1"/>
  <c r="W48" i="139"/>
  <c r="V48" i="139"/>
  <c r="U48" i="139"/>
  <c r="T48" i="139"/>
  <c r="S48" i="139"/>
  <c r="S49" i="139" s="1"/>
  <c r="S52" i="139" s="1"/>
  <c r="S54" i="139" s="1"/>
  <c r="S57" i="139" s="1"/>
  <c r="S60" i="139" s="1"/>
  <c r="R48" i="139"/>
  <c r="Q48" i="139"/>
  <c r="P48" i="139"/>
  <c r="P49" i="139" s="1"/>
  <c r="P52" i="139" s="1"/>
  <c r="P54" i="139" s="1"/>
  <c r="P57" i="139" s="1"/>
  <c r="P60" i="139" s="1"/>
  <c r="O48" i="139"/>
  <c r="N48" i="139"/>
  <c r="M48" i="139"/>
  <c r="L48" i="139"/>
  <c r="K48" i="139"/>
  <c r="K49" i="139" s="1"/>
  <c r="K52" i="139" s="1"/>
  <c r="K54" i="139" s="1"/>
  <c r="K57" i="139" s="1"/>
  <c r="K60" i="139" s="1"/>
  <c r="J48" i="139"/>
  <c r="I48" i="139"/>
  <c r="H48" i="139"/>
  <c r="G48" i="139"/>
  <c r="G49" i="139" s="1"/>
  <c r="G52" i="139" s="1"/>
  <c r="G54" i="139" s="1"/>
  <c r="G57" i="139" s="1"/>
  <c r="G60" i="139" s="1"/>
  <c r="F48" i="139"/>
  <c r="E48" i="139"/>
  <c r="D48" i="139"/>
  <c r="C48" i="139"/>
  <c r="C49" i="139" s="1"/>
  <c r="C52" i="139" s="1"/>
  <c r="C54" i="139" s="1"/>
  <c r="C57" i="139" s="1"/>
  <c r="C60" i="139" s="1"/>
  <c r="AA33" i="139"/>
  <c r="Y33" i="139"/>
  <c r="X33" i="139"/>
  <c r="Z33" i="139" s="1"/>
  <c r="W33" i="139"/>
  <c r="V33" i="139"/>
  <c r="V49" i="139" s="1"/>
  <c r="V52" i="139" s="1"/>
  <c r="V54" i="139" s="1"/>
  <c r="V57" i="139" s="1"/>
  <c r="V60" i="139" s="1"/>
  <c r="U33" i="139"/>
  <c r="T33" i="139"/>
  <c r="S33" i="139"/>
  <c r="R33" i="139"/>
  <c r="R49" i="139" s="1"/>
  <c r="R52" i="139" s="1"/>
  <c r="R54" i="139" s="1"/>
  <c r="R57" i="139" s="1"/>
  <c r="R60" i="139" s="1"/>
  <c r="Q33" i="139"/>
  <c r="Q49" i="139" s="1"/>
  <c r="Q52" i="139" s="1"/>
  <c r="Q54" i="139" s="1"/>
  <c r="Q57" i="139" s="1"/>
  <c r="Q60" i="139" s="1"/>
  <c r="P33" i="139"/>
  <c r="O33" i="139"/>
  <c r="N33" i="139"/>
  <c r="N49" i="139" s="1"/>
  <c r="N52" i="139" s="1"/>
  <c r="N54" i="139" s="1"/>
  <c r="N57" i="139" s="1"/>
  <c r="N60" i="139" s="1"/>
  <c r="M33" i="139"/>
  <c r="L33" i="139"/>
  <c r="L49" i="139" s="1"/>
  <c r="L52" i="139" s="1"/>
  <c r="L54" i="139" s="1"/>
  <c r="L57" i="139" s="1"/>
  <c r="L60" i="139" s="1"/>
  <c r="K33" i="139"/>
  <c r="J33" i="139"/>
  <c r="I33" i="139"/>
  <c r="H33" i="139"/>
  <c r="G33" i="139"/>
  <c r="F33" i="139"/>
  <c r="F49" i="139" s="1"/>
  <c r="F52" i="139" s="1"/>
  <c r="F54" i="139" s="1"/>
  <c r="F57" i="139" s="1"/>
  <c r="F60" i="139" s="1"/>
  <c r="E33" i="139"/>
  <c r="D33" i="139"/>
  <c r="D49" i="139" s="1"/>
  <c r="D52" i="139" s="1"/>
  <c r="D54" i="139" s="1"/>
  <c r="D57" i="139" s="1"/>
  <c r="D60" i="139" s="1"/>
  <c r="C33" i="139"/>
  <c r="V49" i="140"/>
  <c r="V52" i="140" s="1"/>
  <c r="V54" i="140" s="1"/>
  <c r="V57" i="140" s="1"/>
  <c r="V60" i="140" s="1"/>
  <c r="N49" i="140"/>
  <c r="N52" i="140" s="1"/>
  <c r="N54" i="140" s="1"/>
  <c r="N57" i="140" s="1"/>
  <c r="N60" i="140" s="1"/>
  <c r="F49" i="140"/>
  <c r="F52" i="140" s="1"/>
  <c r="F54" i="140" s="1"/>
  <c r="F57" i="140" s="1"/>
  <c r="F60" i="140" s="1"/>
  <c r="AA48" i="140"/>
  <c r="Y48" i="140"/>
  <c r="X48" i="140"/>
  <c r="Z48" i="140" s="1"/>
  <c r="W48" i="140"/>
  <c r="W49" i="140" s="1"/>
  <c r="W52" i="140" s="1"/>
  <c r="W54" i="140" s="1"/>
  <c r="W57" i="140" s="1"/>
  <c r="W60" i="140" s="1"/>
  <c r="V48" i="140"/>
  <c r="U48" i="140"/>
  <c r="T48" i="140"/>
  <c r="S48" i="140"/>
  <c r="R48" i="140"/>
  <c r="R49" i="140" s="1"/>
  <c r="R52" i="140" s="1"/>
  <c r="R54" i="140" s="1"/>
  <c r="R57" i="140" s="1"/>
  <c r="R60" i="140" s="1"/>
  <c r="Q48" i="140"/>
  <c r="P48" i="140"/>
  <c r="O48" i="140"/>
  <c r="O49" i="140" s="1"/>
  <c r="O52" i="140" s="1"/>
  <c r="O54" i="140" s="1"/>
  <c r="O57" i="140" s="1"/>
  <c r="O60" i="140" s="1"/>
  <c r="N48" i="140"/>
  <c r="M48" i="140"/>
  <c r="L48" i="140"/>
  <c r="K48" i="140"/>
  <c r="J48" i="140"/>
  <c r="I48" i="140"/>
  <c r="H48" i="140"/>
  <c r="G48" i="140"/>
  <c r="F48" i="140"/>
  <c r="E48" i="140"/>
  <c r="D48" i="140"/>
  <c r="C48" i="140"/>
  <c r="AA33" i="140"/>
  <c r="AA49" i="140" s="1"/>
  <c r="AA52" i="140" s="1"/>
  <c r="AA54" i="140" s="1"/>
  <c r="AA57" i="140" s="1"/>
  <c r="AA60" i="140" s="1"/>
  <c r="Y33" i="140"/>
  <c r="Y49" i="140" s="1"/>
  <c r="Y52" i="140" s="1"/>
  <c r="Y54" i="140" s="1"/>
  <c r="Y57" i="140" s="1"/>
  <c r="Y60" i="140" s="1"/>
  <c r="X33" i="140"/>
  <c r="W33" i="140"/>
  <c r="V33" i="140"/>
  <c r="U33" i="140"/>
  <c r="U49" i="140" s="1"/>
  <c r="U52" i="140" s="1"/>
  <c r="U54" i="140" s="1"/>
  <c r="U57" i="140" s="1"/>
  <c r="U60" i="140" s="1"/>
  <c r="T33" i="140"/>
  <c r="T49" i="140" s="1"/>
  <c r="T52" i="140" s="1"/>
  <c r="T54" i="140" s="1"/>
  <c r="T57" i="140" s="1"/>
  <c r="T60" i="140" s="1"/>
  <c r="S33" i="140"/>
  <c r="S49" i="140" s="1"/>
  <c r="S52" i="140" s="1"/>
  <c r="S54" i="140" s="1"/>
  <c r="S57" i="140" s="1"/>
  <c r="S60" i="140" s="1"/>
  <c r="R33" i="140"/>
  <c r="Q33" i="140"/>
  <c r="P33" i="140"/>
  <c r="P49" i="140" s="1"/>
  <c r="P52" i="140" s="1"/>
  <c r="P54" i="140" s="1"/>
  <c r="P57" i="140" s="1"/>
  <c r="P60" i="140" s="1"/>
  <c r="O33" i="140"/>
  <c r="N33" i="140"/>
  <c r="M33" i="140"/>
  <c r="M49" i="140" s="1"/>
  <c r="M52" i="140" s="1"/>
  <c r="M54" i="140" s="1"/>
  <c r="M57" i="140" s="1"/>
  <c r="M60" i="140" s="1"/>
  <c r="L33" i="140"/>
  <c r="L49" i="140" s="1"/>
  <c r="L52" i="140" s="1"/>
  <c r="L54" i="140" s="1"/>
  <c r="L57" i="140" s="1"/>
  <c r="L60" i="140" s="1"/>
  <c r="K33" i="140"/>
  <c r="J33" i="140"/>
  <c r="I33" i="140"/>
  <c r="I49" i="140" s="1"/>
  <c r="I52" i="140" s="1"/>
  <c r="I54" i="140" s="1"/>
  <c r="I57" i="140" s="1"/>
  <c r="I60" i="140" s="1"/>
  <c r="H33" i="140"/>
  <c r="H49" i="140" s="1"/>
  <c r="H52" i="140" s="1"/>
  <c r="H54" i="140" s="1"/>
  <c r="H57" i="140" s="1"/>
  <c r="H60" i="140" s="1"/>
  <c r="G33" i="140"/>
  <c r="F33" i="140"/>
  <c r="E33" i="140"/>
  <c r="D33" i="140"/>
  <c r="D49" i="140" s="1"/>
  <c r="D52" i="140" s="1"/>
  <c r="D54" i="140" s="1"/>
  <c r="D57" i="140" s="1"/>
  <c r="D60" i="140" s="1"/>
  <c r="C33" i="140"/>
  <c r="C49" i="140" s="1"/>
  <c r="C52" i="140" s="1"/>
  <c r="C54" i="140" s="1"/>
  <c r="C57" i="140" s="1"/>
  <c r="C60" i="140" s="1"/>
  <c r="U49" i="141"/>
  <c r="U52" i="141" s="1"/>
  <c r="U54" i="141" s="1"/>
  <c r="U57" i="141" s="1"/>
  <c r="U60" i="141" s="1"/>
  <c r="M49" i="141"/>
  <c r="M52" i="141" s="1"/>
  <c r="M54" i="141" s="1"/>
  <c r="M57" i="141" s="1"/>
  <c r="M60" i="141" s="1"/>
  <c r="AA48" i="141"/>
  <c r="Y48" i="141"/>
  <c r="Y49" i="141" s="1"/>
  <c r="Y52" i="141" s="1"/>
  <c r="Y54" i="141" s="1"/>
  <c r="Y57" i="141" s="1"/>
  <c r="Y60" i="141" s="1"/>
  <c r="X48" i="141"/>
  <c r="W48" i="141"/>
  <c r="V48" i="141"/>
  <c r="V49" i="141" s="1"/>
  <c r="V52" i="141" s="1"/>
  <c r="V54" i="141" s="1"/>
  <c r="V57" i="141" s="1"/>
  <c r="V60" i="141" s="1"/>
  <c r="U48" i="141"/>
  <c r="T48" i="141"/>
  <c r="S48" i="141"/>
  <c r="R48" i="141"/>
  <c r="Q48" i="141"/>
  <c r="P48" i="141"/>
  <c r="O48" i="141"/>
  <c r="N48" i="141"/>
  <c r="M48" i="141"/>
  <c r="L48" i="141"/>
  <c r="K48" i="141"/>
  <c r="J48" i="141"/>
  <c r="I48" i="141"/>
  <c r="H48" i="141"/>
  <c r="G48" i="141"/>
  <c r="F48" i="141"/>
  <c r="F49" i="141" s="1"/>
  <c r="F52" i="141" s="1"/>
  <c r="F54" i="141" s="1"/>
  <c r="F57" i="141" s="1"/>
  <c r="F60" i="141" s="1"/>
  <c r="E48" i="141"/>
  <c r="D48" i="141"/>
  <c r="C48" i="141"/>
  <c r="AA33" i="141"/>
  <c r="AA49" i="141" s="1"/>
  <c r="AA52" i="141" s="1"/>
  <c r="AA54" i="141" s="1"/>
  <c r="AA57" i="141" s="1"/>
  <c r="AA60" i="141" s="1"/>
  <c r="Y33" i="141"/>
  <c r="X33" i="141"/>
  <c r="W33" i="141"/>
  <c r="W49" i="141" s="1"/>
  <c r="W52" i="141" s="1"/>
  <c r="W54" i="141" s="1"/>
  <c r="W57" i="141" s="1"/>
  <c r="W60" i="141" s="1"/>
  <c r="V33" i="141"/>
  <c r="U33" i="141"/>
  <c r="T33" i="141"/>
  <c r="T49" i="141" s="1"/>
  <c r="T52" i="141" s="1"/>
  <c r="T54" i="141" s="1"/>
  <c r="T57" i="141" s="1"/>
  <c r="T60" i="141" s="1"/>
  <c r="S33" i="141"/>
  <c r="S49" i="141" s="1"/>
  <c r="S52" i="141" s="1"/>
  <c r="S54" i="141" s="1"/>
  <c r="S57" i="141" s="1"/>
  <c r="S60" i="141" s="1"/>
  <c r="R33" i="141"/>
  <c r="Q33" i="141"/>
  <c r="P33" i="141"/>
  <c r="P49" i="141" s="1"/>
  <c r="P52" i="141" s="1"/>
  <c r="P54" i="141" s="1"/>
  <c r="P57" i="141" s="1"/>
  <c r="P60" i="141" s="1"/>
  <c r="O33" i="141"/>
  <c r="O49" i="141" s="1"/>
  <c r="O52" i="141" s="1"/>
  <c r="O54" i="141" s="1"/>
  <c r="O57" i="141" s="1"/>
  <c r="O60" i="141" s="1"/>
  <c r="N33" i="141"/>
  <c r="M33" i="141"/>
  <c r="L33" i="141"/>
  <c r="K33" i="141"/>
  <c r="K49" i="141" s="1"/>
  <c r="K52" i="141" s="1"/>
  <c r="K54" i="141" s="1"/>
  <c r="K57" i="141" s="1"/>
  <c r="K60" i="141" s="1"/>
  <c r="J33" i="141"/>
  <c r="J49" i="141" s="1"/>
  <c r="J52" i="141" s="1"/>
  <c r="J54" i="141" s="1"/>
  <c r="J57" i="141" s="1"/>
  <c r="J60" i="141" s="1"/>
  <c r="I33" i="141"/>
  <c r="H33" i="141"/>
  <c r="G33" i="141"/>
  <c r="F33" i="141"/>
  <c r="E33" i="141"/>
  <c r="E49" i="141" s="1"/>
  <c r="E52" i="141" s="1"/>
  <c r="E54" i="141" s="1"/>
  <c r="E57" i="141" s="1"/>
  <c r="E60" i="141" s="1"/>
  <c r="D33" i="141"/>
  <c r="D49" i="141" s="1"/>
  <c r="D52" i="141" s="1"/>
  <c r="D54" i="141" s="1"/>
  <c r="D57" i="141" s="1"/>
  <c r="D60" i="141" s="1"/>
  <c r="C33" i="141"/>
  <c r="AA48" i="142"/>
  <c r="Y48" i="142"/>
  <c r="X48" i="142"/>
  <c r="Z48" i="142" s="1"/>
  <c r="W48" i="142"/>
  <c r="V48" i="142"/>
  <c r="U48" i="142"/>
  <c r="T48" i="142"/>
  <c r="S48" i="142"/>
  <c r="R48" i="142"/>
  <c r="Q48" i="142"/>
  <c r="P48" i="142"/>
  <c r="P49" i="142" s="1"/>
  <c r="P52" i="142" s="1"/>
  <c r="P54" i="142" s="1"/>
  <c r="P57" i="142" s="1"/>
  <c r="P60" i="142" s="1"/>
  <c r="O48" i="142"/>
  <c r="N48" i="142"/>
  <c r="M48" i="142"/>
  <c r="M49" i="142" s="1"/>
  <c r="M52" i="142" s="1"/>
  <c r="M54" i="142" s="1"/>
  <c r="M57" i="142" s="1"/>
  <c r="M60" i="142" s="1"/>
  <c r="L48" i="142"/>
  <c r="L49" i="142" s="1"/>
  <c r="L52" i="142" s="1"/>
  <c r="L54" i="142" s="1"/>
  <c r="L57" i="142" s="1"/>
  <c r="L60" i="142" s="1"/>
  <c r="K48" i="142"/>
  <c r="J48" i="142"/>
  <c r="I48" i="142"/>
  <c r="H48" i="142"/>
  <c r="G48" i="142"/>
  <c r="F48" i="142"/>
  <c r="E48" i="142"/>
  <c r="D48" i="142"/>
  <c r="C48" i="142"/>
  <c r="AA33" i="142"/>
  <c r="AA49" i="142" s="1"/>
  <c r="AA52" i="142" s="1"/>
  <c r="AA54" i="142" s="1"/>
  <c r="AA57" i="142" s="1"/>
  <c r="AA60" i="142" s="1"/>
  <c r="Y33" i="142"/>
  <c r="Y49" i="142" s="1"/>
  <c r="Y52" i="142" s="1"/>
  <c r="Y54" i="142" s="1"/>
  <c r="Y57" i="142" s="1"/>
  <c r="Y60" i="142" s="1"/>
  <c r="X33" i="142"/>
  <c r="Z33" i="142" s="1"/>
  <c r="W33" i="142"/>
  <c r="V33" i="142"/>
  <c r="U33" i="142"/>
  <c r="T33" i="142"/>
  <c r="T49" i="142" s="1"/>
  <c r="T52" i="142" s="1"/>
  <c r="T54" i="142" s="1"/>
  <c r="T57" i="142" s="1"/>
  <c r="T60" i="142" s="1"/>
  <c r="S33" i="142"/>
  <c r="S49" i="142" s="1"/>
  <c r="S52" i="142" s="1"/>
  <c r="S54" i="142" s="1"/>
  <c r="S57" i="142" s="1"/>
  <c r="S60" i="142" s="1"/>
  <c r="R33" i="142"/>
  <c r="Q33" i="142"/>
  <c r="P33" i="142"/>
  <c r="O33" i="142"/>
  <c r="O49" i="142" s="1"/>
  <c r="O52" i="142" s="1"/>
  <c r="O54" i="142" s="1"/>
  <c r="O57" i="142" s="1"/>
  <c r="O60" i="142" s="1"/>
  <c r="N33" i="142"/>
  <c r="M33" i="142"/>
  <c r="L33" i="142"/>
  <c r="K33" i="142"/>
  <c r="J33" i="142"/>
  <c r="I33" i="142"/>
  <c r="I49" i="142" s="1"/>
  <c r="I52" i="142" s="1"/>
  <c r="I54" i="142" s="1"/>
  <c r="I57" i="142" s="1"/>
  <c r="I60" i="142" s="1"/>
  <c r="H33" i="142"/>
  <c r="G33" i="142"/>
  <c r="G49" i="142" s="1"/>
  <c r="G52" i="142" s="1"/>
  <c r="G54" i="142" s="1"/>
  <c r="G57" i="142" s="1"/>
  <c r="G60" i="142" s="1"/>
  <c r="F33" i="142"/>
  <c r="E33" i="142"/>
  <c r="D33" i="142"/>
  <c r="D49" i="142" s="1"/>
  <c r="D52" i="142" s="1"/>
  <c r="D54" i="142" s="1"/>
  <c r="D57" i="142" s="1"/>
  <c r="D60" i="142" s="1"/>
  <c r="C33" i="142"/>
  <c r="C49" i="142" s="1"/>
  <c r="C52" i="142" s="1"/>
  <c r="C54" i="142" s="1"/>
  <c r="C57" i="142" s="1"/>
  <c r="C60" i="142" s="1"/>
  <c r="W60" i="143"/>
  <c r="S49" i="143"/>
  <c r="S52" i="143" s="1"/>
  <c r="S54" i="143" s="1"/>
  <c r="S57" i="143" s="1"/>
  <c r="S60" i="143" s="1"/>
  <c r="C49" i="143"/>
  <c r="C52" i="143" s="1"/>
  <c r="C54" i="143" s="1"/>
  <c r="C57" i="143" s="1"/>
  <c r="C60" i="143" s="1"/>
  <c r="AA48" i="143"/>
  <c r="AA49" i="143" s="1"/>
  <c r="AA52" i="143" s="1"/>
  <c r="AA54" i="143" s="1"/>
  <c r="AA57" i="143" s="1"/>
  <c r="AA60" i="143" s="1"/>
  <c r="Y48" i="143"/>
  <c r="X48" i="143"/>
  <c r="Z48" i="143" s="1"/>
  <c r="W48" i="143"/>
  <c r="W49" i="143" s="1"/>
  <c r="W52" i="143" s="1"/>
  <c r="W54" i="143" s="1"/>
  <c r="W57" i="143" s="1"/>
  <c r="V48" i="143"/>
  <c r="U48" i="143"/>
  <c r="T48" i="143"/>
  <c r="T49" i="143" s="1"/>
  <c r="T52" i="143" s="1"/>
  <c r="T54" i="143" s="1"/>
  <c r="T57" i="143" s="1"/>
  <c r="T60" i="143" s="1"/>
  <c r="S48" i="143"/>
  <c r="R48" i="143"/>
  <c r="Q48" i="143"/>
  <c r="P48" i="143"/>
  <c r="O48" i="143"/>
  <c r="N48" i="143"/>
  <c r="M48" i="143"/>
  <c r="L48" i="143"/>
  <c r="K48" i="143"/>
  <c r="J48" i="143"/>
  <c r="I48" i="143"/>
  <c r="H48" i="143"/>
  <c r="G48" i="143"/>
  <c r="F48" i="143"/>
  <c r="E48" i="143"/>
  <c r="D48" i="143"/>
  <c r="D49" i="143" s="1"/>
  <c r="D52" i="143" s="1"/>
  <c r="D54" i="143" s="1"/>
  <c r="D57" i="143" s="1"/>
  <c r="D60" i="143" s="1"/>
  <c r="C48" i="143"/>
  <c r="AA33" i="143"/>
  <c r="Y33" i="143"/>
  <c r="Y49" i="143" s="1"/>
  <c r="Y52" i="143" s="1"/>
  <c r="Y54" i="143" s="1"/>
  <c r="Y57" i="143" s="1"/>
  <c r="Y60" i="143" s="1"/>
  <c r="X33" i="143"/>
  <c r="W33" i="143"/>
  <c r="V33" i="143"/>
  <c r="V49" i="143" s="1"/>
  <c r="V52" i="143" s="1"/>
  <c r="V54" i="143" s="1"/>
  <c r="V57" i="143" s="1"/>
  <c r="V60" i="143" s="1"/>
  <c r="U33" i="143"/>
  <c r="U49" i="143" s="1"/>
  <c r="U52" i="143" s="1"/>
  <c r="U54" i="143" s="1"/>
  <c r="U57" i="143" s="1"/>
  <c r="U60" i="143" s="1"/>
  <c r="T33" i="143"/>
  <c r="S33" i="143"/>
  <c r="R33" i="143"/>
  <c r="R49" i="143" s="1"/>
  <c r="R52" i="143" s="1"/>
  <c r="R54" i="143" s="1"/>
  <c r="R57" i="143" s="1"/>
  <c r="R60" i="143" s="1"/>
  <c r="Q33" i="143"/>
  <c r="Q49" i="143" s="1"/>
  <c r="Q52" i="143" s="1"/>
  <c r="Q54" i="143" s="1"/>
  <c r="Q57" i="143" s="1"/>
  <c r="Q60" i="143" s="1"/>
  <c r="P33" i="143"/>
  <c r="P49" i="143" s="1"/>
  <c r="P52" i="143" s="1"/>
  <c r="P54" i="143" s="1"/>
  <c r="P57" i="143" s="1"/>
  <c r="P60" i="143" s="1"/>
  <c r="O33" i="143"/>
  <c r="N33" i="143"/>
  <c r="M33" i="143"/>
  <c r="M49" i="143" s="1"/>
  <c r="M52" i="143" s="1"/>
  <c r="M54" i="143" s="1"/>
  <c r="M57" i="143" s="1"/>
  <c r="M60" i="143" s="1"/>
  <c r="L33" i="143"/>
  <c r="K33" i="143"/>
  <c r="K49" i="143" s="1"/>
  <c r="K52" i="143" s="1"/>
  <c r="K54" i="143" s="1"/>
  <c r="K57" i="143" s="1"/>
  <c r="K60" i="143" s="1"/>
  <c r="J33" i="143"/>
  <c r="J49" i="143" s="1"/>
  <c r="J52" i="143" s="1"/>
  <c r="J54" i="143" s="1"/>
  <c r="J57" i="143" s="1"/>
  <c r="J60" i="143" s="1"/>
  <c r="I33" i="143"/>
  <c r="H33" i="143"/>
  <c r="H49" i="143" s="1"/>
  <c r="H52" i="143" s="1"/>
  <c r="H54" i="143" s="1"/>
  <c r="H57" i="143" s="1"/>
  <c r="H60" i="143" s="1"/>
  <c r="G33" i="143"/>
  <c r="F33" i="143"/>
  <c r="F49" i="143" s="1"/>
  <c r="F52" i="143" s="1"/>
  <c r="F54" i="143" s="1"/>
  <c r="F57" i="143" s="1"/>
  <c r="F60" i="143" s="1"/>
  <c r="E33" i="143"/>
  <c r="D33" i="143"/>
  <c r="C33" i="143"/>
  <c r="AA48" i="144"/>
  <c r="Y48" i="144"/>
  <c r="X48" i="144"/>
  <c r="W48" i="144"/>
  <c r="V48" i="144"/>
  <c r="U48" i="144"/>
  <c r="T48" i="144"/>
  <c r="S48" i="144"/>
  <c r="R48" i="144"/>
  <c r="Q48" i="144"/>
  <c r="P48" i="144"/>
  <c r="O48" i="144"/>
  <c r="N48" i="144"/>
  <c r="M48" i="144"/>
  <c r="L48" i="144"/>
  <c r="K48" i="144"/>
  <c r="J48" i="144"/>
  <c r="I48" i="144"/>
  <c r="H48" i="144"/>
  <c r="G48" i="144"/>
  <c r="G49" i="144" s="1"/>
  <c r="G52" i="144" s="1"/>
  <c r="G54" i="144" s="1"/>
  <c r="G57" i="144" s="1"/>
  <c r="G60" i="144" s="1"/>
  <c r="F48" i="144"/>
  <c r="E48" i="144"/>
  <c r="D48" i="144"/>
  <c r="C48" i="144"/>
  <c r="AA33" i="144"/>
  <c r="AA49" i="144" s="1"/>
  <c r="AA52" i="144" s="1"/>
  <c r="AA54" i="144" s="1"/>
  <c r="AA57" i="144" s="1"/>
  <c r="AA60" i="144" s="1"/>
  <c r="Y33" i="144"/>
  <c r="Y49" i="144" s="1"/>
  <c r="Y52" i="144" s="1"/>
  <c r="Y54" i="144" s="1"/>
  <c r="Y57" i="144" s="1"/>
  <c r="Y60" i="144" s="1"/>
  <c r="X33" i="144"/>
  <c r="W33" i="144"/>
  <c r="V33" i="144"/>
  <c r="V49" i="144" s="1"/>
  <c r="V52" i="144" s="1"/>
  <c r="V54" i="144" s="1"/>
  <c r="V57" i="144" s="1"/>
  <c r="V60" i="144" s="1"/>
  <c r="U33" i="144"/>
  <c r="U49" i="144" s="1"/>
  <c r="U52" i="144" s="1"/>
  <c r="U54" i="144" s="1"/>
  <c r="U57" i="144" s="1"/>
  <c r="U60" i="144" s="1"/>
  <c r="T33" i="144"/>
  <c r="S33" i="144"/>
  <c r="R33" i="144"/>
  <c r="Q33" i="144"/>
  <c r="P33" i="144"/>
  <c r="O33" i="144"/>
  <c r="N33" i="144"/>
  <c r="M33" i="144"/>
  <c r="L33" i="144"/>
  <c r="K33" i="144"/>
  <c r="K49" i="144" s="1"/>
  <c r="K52" i="144" s="1"/>
  <c r="K54" i="144" s="1"/>
  <c r="K57" i="144" s="1"/>
  <c r="K60" i="144" s="1"/>
  <c r="J33" i="144"/>
  <c r="J49" i="144" s="1"/>
  <c r="J52" i="144" s="1"/>
  <c r="J54" i="144" s="1"/>
  <c r="J57" i="144" s="1"/>
  <c r="J60" i="144" s="1"/>
  <c r="I33" i="144"/>
  <c r="I49" i="144" s="1"/>
  <c r="I52" i="144" s="1"/>
  <c r="I54" i="144" s="1"/>
  <c r="I57" i="144" s="1"/>
  <c r="I60" i="144" s="1"/>
  <c r="H33" i="144"/>
  <c r="H49" i="144" s="1"/>
  <c r="H52" i="144" s="1"/>
  <c r="H54" i="144" s="1"/>
  <c r="H57" i="144" s="1"/>
  <c r="H60" i="144" s="1"/>
  <c r="G33" i="144"/>
  <c r="F33" i="144"/>
  <c r="F49" i="144" s="1"/>
  <c r="F52" i="144" s="1"/>
  <c r="F54" i="144" s="1"/>
  <c r="F57" i="144" s="1"/>
  <c r="F60" i="144" s="1"/>
  <c r="E33" i="144"/>
  <c r="E49" i="144" s="1"/>
  <c r="E52" i="144" s="1"/>
  <c r="E54" i="144" s="1"/>
  <c r="E57" i="144" s="1"/>
  <c r="E60" i="144" s="1"/>
  <c r="D33" i="144"/>
  <c r="D49" i="144" s="1"/>
  <c r="D52" i="144" s="1"/>
  <c r="D54" i="144" s="1"/>
  <c r="D57" i="144" s="1"/>
  <c r="D60" i="144" s="1"/>
  <c r="C33" i="144"/>
  <c r="C49" i="144" s="1"/>
  <c r="C52" i="144" s="1"/>
  <c r="C54" i="144" s="1"/>
  <c r="C57" i="144" s="1"/>
  <c r="C60" i="144" s="1"/>
  <c r="M52" i="145"/>
  <c r="M54" i="145" s="1"/>
  <c r="M57" i="145" s="1"/>
  <c r="M60" i="145" s="1"/>
  <c r="E52" i="145"/>
  <c r="E54" i="145" s="1"/>
  <c r="E57" i="145" s="1"/>
  <c r="E60" i="145" s="1"/>
  <c r="V49" i="145"/>
  <c r="V52" i="145" s="1"/>
  <c r="V54" i="145" s="1"/>
  <c r="V57" i="145" s="1"/>
  <c r="V60" i="145" s="1"/>
  <c r="R49" i="145"/>
  <c r="R52" i="145" s="1"/>
  <c r="R54" i="145" s="1"/>
  <c r="R57" i="145" s="1"/>
  <c r="R60" i="145" s="1"/>
  <c r="F49" i="145"/>
  <c r="F52" i="145" s="1"/>
  <c r="F54" i="145" s="1"/>
  <c r="F57" i="145" s="1"/>
  <c r="F60" i="145" s="1"/>
  <c r="AA48" i="145"/>
  <c r="Y48" i="145"/>
  <c r="X48" i="145"/>
  <c r="Z48" i="145" s="1"/>
  <c r="W48" i="145"/>
  <c r="V48" i="145"/>
  <c r="U48" i="145"/>
  <c r="T48" i="145"/>
  <c r="S48" i="145"/>
  <c r="R48" i="145"/>
  <c r="Q48" i="145"/>
  <c r="P48" i="145"/>
  <c r="O48" i="145"/>
  <c r="N48" i="145"/>
  <c r="N49" i="145" s="1"/>
  <c r="N52" i="145" s="1"/>
  <c r="N54" i="145" s="1"/>
  <c r="N57" i="145" s="1"/>
  <c r="N60" i="145" s="1"/>
  <c r="M48" i="145"/>
  <c r="L48" i="145"/>
  <c r="K48" i="145"/>
  <c r="J48" i="145"/>
  <c r="J49" i="145" s="1"/>
  <c r="J52" i="145" s="1"/>
  <c r="J54" i="145" s="1"/>
  <c r="J57" i="145" s="1"/>
  <c r="J60" i="145" s="1"/>
  <c r="I48" i="145"/>
  <c r="H48" i="145"/>
  <c r="G48" i="145"/>
  <c r="F48" i="145"/>
  <c r="E48" i="145"/>
  <c r="D48" i="145"/>
  <c r="C48" i="145"/>
  <c r="AA33" i="145"/>
  <c r="AA49" i="145" s="1"/>
  <c r="AA52" i="145" s="1"/>
  <c r="AA54" i="145" s="1"/>
  <c r="AA57" i="145" s="1"/>
  <c r="AA60" i="145" s="1"/>
  <c r="Y33" i="145"/>
  <c r="Y49" i="145" s="1"/>
  <c r="Y52" i="145" s="1"/>
  <c r="Y54" i="145" s="1"/>
  <c r="Y57" i="145" s="1"/>
  <c r="Y60" i="145" s="1"/>
  <c r="X33" i="145"/>
  <c r="X49" i="145" s="1"/>
  <c r="W33" i="145"/>
  <c r="V33" i="145"/>
  <c r="U33" i="145"/>
  <c r="U49" i="145" s="1"/>
  <c r="U52" i="145" s="1"/>
  <c r="U54" i="145" s="1"/>
  <c r="U57" i="145" s="1"/>
  <c r="U60" i="145" s="1"/>
  <c r="T33" i="145"/>
  <c r="T49" i="145" s="1"/>
  <c r="T52" i="145" s="1"/>
  <c r="T54" i="145" s="1"/>
  <c r="T57" i="145" s="1"/>
  <c r="T60" i="145" s="1"/>
  <c r="S33" i="145"/>
  <c r="R33" i="145"/>
  <c r="Q33" i="145"/>
  <c r="P33" i="145"/>
  <c r="P49" i="145" s="1"/>
  <c r="P52" i="145" s="1"/>
  <c r="P54" i="145" s="1"/>
  <c r="P57" i="145" s="1"/>
  <c r="P60" i="145" s="1"/>
  <c r="O33" i="145"/>
  <c r="N33" i="145"/>
  <c r="M33" i="145"/>
  <c r="M49" i="145" s="1"/>
  <c r="L33" i="145"/>
  <c r="L49" i="145" s="1"/>
  <c r="L52" i="145" s="1"/>
  <c r="L54" i="145" s="1"/>
  <c r="L57" i="145" s="1"/>
  <c r="L60" i="145" s="1"/>
  <c r="K33" i="145"/>
  <c r="J33" i="145"/>
  <c r="I33" i="145"/>
  <c r="I49" i="145" s="1"/>
  <c r="I52" i="145" s="1"/>
  <c r="I54" i="145" s="1"/>
  <c r="I57" i="145" s="1"/>
  <c r="I60" i="145" s="1"/>
  <c r="H33" i="145"/>
  <c r="H49" i="145" s="1"/>
  <c r="H52" i="145" s="1"/>
  <c r="H54" i="145" s="1"/>
  <c r="H57" i="145" s="1"/>
  <c r="H60" i="145" s="1"/>
  <c r="G33" i="145"/>
  <c r="F33" i="145"/>
  <c r="E33" i="145"/>
  <c r="E49" i="145" s="1"/>
  <c r="D33" i="145"/>
  <c r="D49" i="145" s="1"/>
  <c r="D52" i="145" s="1"/>
  <c r="D54" i="145" s="1"/>
  <c r="D57" i="145" s="1"/>
  <c r="D60" i="145" s="1"/>
  <c r="C33" i="145"/>
  <c r="C49" i="145" s="1"/>
  <c r="C52" i="145" s="1"/>
  <c r="C54" i="145" s="1"/>
  <c r="C57" i="145" s="1"/>
  <c r="C60" i="145" s="1"/>
  <c r="P52" i="146"/>
  <c r="P54" i="146" s="1"/>
  <c r="P57" i="146" s="1"/>
  <c r="P60" i="146" s="1"/>
  <c r="H52" i="146"/>
  <c r="H54" i="146" s="1"/>
  <c r="H57" i="146" s="1"/>
  <c r="H60" i="146" s="1"/>
  <c r="D52" i="146"/>
  <c r="D54" i="146" s="1"/>
  <c r="D57" i="146" s="1"/>
  <c r="D60" i="146" s="1"/>
  <c r="X49" i="146"/>
  <c r="M49" i="146"/>
  <c r="M52" i="146" s="1"/>
  <c r="M54" i="146" s="1"/>
  <c r="M57" i="146" s="1"/>
  <c r="M60" i="146" s="1"/>
  <c r="AA48" i="146"/>
  <c r="Y48" i="146"/>
  <c r="Y49" i="146" s="1"/>
  <c r="Y52" i="146" s="1"/>
  <c r="Y54" i="146" s="1"/>
  <c r="Y57" i="146" s="1"/>
  <c r="Y60" i="146" s="1"/>
  <c r="X48" i="146"/>
  <c r="Z48" i="146" s="1"/>
  <c r="W48" i="146"/>
  <c r="V48" i="146"/>
  <c r="U48" i="146"/>
  <c r="T48" i="146"/>
  <c r="T49" i="146" s="1"/>
  <c r="T52" i="146" s="1"/>
  <c r="T54" i="146" s="1"/>
  <c r="T57" i="146" s="1"/>
  <c r="T60" i="146" s="1"/>
  <c r="S48" i="146"/>
  <c r="R48" i="146"/>
  <c r="Q48" i="146"/>
  <c r="P48" i="146"/>
  <c r="P49" i="146" s="1"/>
  <c r="O48" i="146"/>
  <c r="N48" i="146"/>
  <c r="M48" i="146"/>
  <c r="L48" i="146"/>
  <c r="L49" i="146" s="1"/>
  <c r="L52" i="146" s="1"/>
  <c r="L54" i="146" s="1"/>
  <c r="L57" i="146" s="1"/>
  <c r="L60" i="146" s="1"/>
  <c r="K48" i="146"/>
  <c r="J48" i="146"/>
  <c r="I48" i="146"/>
  <c r="H48" i="146"/>
  <c r="H49" i="146" s="1"/>
  <c r="G48" i="146"/>
  <c r="F48" i="146"/>
  <c r="E48" i="146"/>
  <c r="D48" i="146"/>
  <c r="C48" i="146"/>
  <c r="AA33" i="146"/>
  <c r="AA49" i="146" s="1"/>
  <c r="AA52" i="146" s="1"/>
  <c r="AA54" i="146" s="1"/>
  <c r="AA57" i="146" s="1"/>
  <c r="AA60" i="146" s="1"/>
  <c r="Y33" i="146"/>
  <c r="X33" i="146"/>
  <c r="Z33" i="146" s="1"/>
  <c r="W33" i="146"/>
  <c r="W49" i="146" s="1"/>
  <c r="W52" i="146" s="1"/>
  <c r="W54" i="146" s="1"/>
  <c r="W57" i="146" s="1"/>
  <c r="W60" i="146" s="1"/>
  <c r="V33" i="146"/>
  <c r="V49" i="146" s="1"/>
  <c r="V52" i="146" s="1"/>
  <c r="V54" i="146" s="1"/>
  <c r="V57" i="146" s="1"/>
  <c r="V60" i="146" s="1"/>
  <c r="U33" i="146"/>
  <c r="U49" i="146" s="1"/>
  <c r="U52" i="146" s="1"/>
  <c r="U54" i="146" s="1"/>
  <c r="U57" i="146" s="1"/>
  <c r="U60" i="146" s="1"/>
  <c r="T33" i="146"/>
  <c r="S33" i="146"/>
  <c r="R33" i="146"/>
  <c r="Q33" i="146"/>
  <c r="Q49" i="146" s="1"/>
  <c r="Q52" i="146" s="1"/>
  <c r="Q54" i="146" s="1"/>
  <c r="Q57" i="146" s="1"/>
  <c r="Q60" i="146" s="1"/>
  <c r="P33" i="146"/>
  <c r="O33" i="146"/>
  <c r="N33" i="146"/>
  <c r="M33" i="146"/>
  <c r="L33" i="146"/>
  <c r="K33" i="146"/>
  <c r="K49" i="146" s="1"/>
  <c r="K52" i="146" s="1"/>
  <c r="K54" i="146" s="1"/>
  <c r="K57" i="146" s="1"/>
  <c r="K60" i="146" s="1"/>
  <c r="J33" i="146"/>
  <c r="J49" i="146" s="1"/>
  <c r="J52" i="146" s="1"/>
  <c r="J54" i="146" s="1"/>
  <c r="J57" i="146" s="1"/>
  <c r="J60" i="146" s="1"/>
  <c r="I33" i="146"/>
  <c r="I49" i="146" s="1"/>
  <c r="I52" i="146" s="1"/>
  <c r="I54" i="146" s="1"/>
  <c r="I57" i="146" s="1"/>
  <c r="I60" i="146" s="1"/>
  <c r="H33" i="146"/>
  <c r="G33" i="146"/>
  <c r="G49" i="146" s="1"/>
  <c r="G52" i="146" s="1"/>
  <c r="G54" i="146" s="1"/>
  <c r="G57" i="146" s="1"/>
  <c r="G60" i="146" s="1"/>
  <c r="F33" i="146"/>
  <c r="F49" i="146" s="1"/>
  <c r="F52" i="146" s="1"/>
  <c r="F54" i="146" s="1"/>
  <c r="F57" i="146" s="1"/>
  <c r="F60" i="146" s="1"/>
  <c r="E33" i="146"/>
  <c r="E49" i="146" s="1"/>
  <c r="E52" i="146" s="1"/>
  <c r="E54" i="146" s="1"/>
  <c r="E57" i="146" s="1"/>
  <c r="E60" i="146" s="1"/>
  <c r="D33" i="146"/>
  <c r="D49" i="146" s="1"/>
  <c r="C33" i="146"/>
  <c r="S52" i="147"/>
  <c r="S54" i="147" s="1"/>
  <c r="S57" i="147" s="1"/>
  <c r="S60" i="147" s="1"/>
  <c r="O52" i="147"/>
  <c r="O54" i="147" s="1"/>
  <c r="O57" i="147" s="1"/>
  <c r="O60" i="147" s="1"/>
  <c r="AA48" i="147"/>
  <c r="Y48" i="147"/>
  <c r="X48" i="147"/>
  <c r="Z48" i="147" s="1"/>
  <c r="W48" i="147"/>
  <c r="W49" i="147" s="1"/>
  <c r="W52" i="147" s="1"/>
  <c r="W54" i="147" s="1"/>
  <c r="W57" i="147" s="1"/>
  <c r="W60" i="147" s="1"/>
  <c r="V48" i="147"/>
  <c r="U48" i="147"/>
  <c r="T48" i="147"/>
  <c r="S48" i="147"/>
  <c r="R48" i="147"/>
  <c r="Q48" i="147"/>
  <c r="P48" i="147"/>
  <c r="O48" i="147"/>
  <c r="O49" i="147" s="1"/>
  <c r="N48" i="147"/>
  <c r="M48" i="147"/>
  <c r="L48" i="147"/>
  <c r="K48" i="147"/>
  <c r="K49" i="147" s="1"/>
  <c r="K52" i="147" s="1"/>
  <c r="K54" i="147" s="1"/>
  <c r="K57" i="147" s="1"/>
  <c r="K60" i="147" s="1"/>
  <c r="J48" i="147"/>
  <c r="I48" i="147"/>
  <c r="H48" i="147"/>
  <c r="G48" i="147"/>
  <c r="G49" i="147" s="1"/>
  <c r="G52" i="147" s="1"/>
  <c r="G54" i="147" s="1"/>
  <c r="G57" i="147" s="1"/>
  <c r="G60" i="147" s="1"/>
  <c r="F48" i="147"/>
  <c r="E48" i="147"/>
  <c r="D48" i="147"/>
  <c r="C48" i="147"/>
  <c r="AA33" i="147"/>
  <c r="AA49" i="147" s="1"/>
  <c r="AA52" i="147" s="1"/>
  <c r="AA54" i="147" s="1"/>
  <c r="AA57" i="147" s="1"/>
  <c r="AA60" i="147" s="1"/>
  <c r="Z33" i="147"/>
  <c r="Y33" i="147"/>
  <c r="Y49" i="147" s="1"/>
  <c r="Y52" i="147" s="1"/>
  <c r="Y54" i="147" s="1"/>
  <c r="Y57" i="147" s="1"/>
  <c r="Y60" i="147" s="1"/>
  <c r="X33" i="147"/>
  <c r="X49" i="147" s="1"/>
  <c r="W33" i="147"/>
  <c r="V33" i="147"/>
  <c r="U33" i="147"/>
  <c r="T33" i="147"/>
  <c r="T49" i="147" s="1"/>
  <c r="T52" i="147" s="1"/>
  <c r="T54" i="147" s="1"/>
  <c r="T57" i="147" s="1"/>
  <c r="T60" i="147" s="1"/>
  <c r="S33" i="147"/>
  <c r="S49" i="147" s="1"/>
  <c r="R33" i="147"/>
  <c r="R49" i="147" s="1"/>
  <c r="R52" i="147" s="1"/>
  <c r="R54" i="147" s="1"/>
  <c r="R57" i="147" s="1"/>
  <c r="R60" i="147" s="1"/>
  <c r="Q33" i="147"/>
  <c r="P33" i="147"/>
  <c r="P49" i="147" s="1"/>
  <c r="P52" i="147" s="1"/>
  <c r="P54" i="147" s="1"/>
  <c r="P57" i="147" s="1"/>
  <c r="P60" i="147" s="1"/>
  <c r="O33" i="147"/>
  <c r="N33" i="147"/>
  <c r="N49" i="147" s="1"/>
  <c r="N52" i="147" s="1"/>
  <c r="N54" i="147" s="1"/>
  <c r="N57" i="147" s="1"/>
  <c r="N60" i="147" s="1"/>
  <c r="M33" i="147"/>
  <c r="M49" i="147" s="1"/>
  <c r="M52" i="147" s="1"/>
  <c r="M54" i="147" s="1"/>
  <c r="M57" i="147" s="1"/>
  <c r="M60" i="147" s="1"/>
  <c r="L33" i="147"/>
  <c r="L49" i="147" s="1"/>
  <c r="L52" i="147" s="1"/>
  <c r="L54" i="147" s="1"/>
  <c r="L57" i="147" s="1"/>
  <c r="L60" i="147" s="1"/>
  <c r="K33" i="147"/>
  <c r="J33" i="147"/>
  <c r="J49" i="147" s="1"/>
  <c r="J52" i="147" s="1"/>
  <c r="J54" i="147" s="1"/>
  <c r="J57" i="147" s="1"/>
  <c r="J60" i="147" s="1"/>
  <c r="I33" i="147"/>
  <c r="I49" i="147" s="1"/>
  <c r="I52" i="147" s="1"/>
  <c r="I54" i="147" s="1"/>
  <c r="I57" i="147" s="1"/>
  <c r="I60" i="147" s="1"/>
  <c r="H33" i="147"/>
  <c r="H49" i="147" s="1"/>
  <c r="H52" i="147" s="1"/>
  <c r="H54" i="147" s="1"/>
  <c r="H57" i="147" s="1"/>
  <c r="H60" i="147" s="1"/>
  <c r="G33" i="147"/>
  <c r="F33" i="147"/>
  <c r="E33" i="147"/>
  <c r="E49" i="147" s="1"/>
  <c r="E52" i="147" s="1"/>
  <c r="E54" i="147" s="1"/>
  <c r="E57" i="147" s="1"/>
  <c r="E60" i="147" s="1"/>
  <c r="D33" i="147"/>
  <c r="D49" i="147" s="1"/>
  <c r="D52" i="147" s="1"/>
  <c r="D54" i="147" s="1"/>
  <c r="D57" i="147" s="1"/>
  <c r="D60" i="147" s="1"/>
  <c r="C33" i="147"/>
  <c r="C49" i="147" s="1"/>
  <c r="C52" i="147" s="1"/>
  <c r="C54" i="147" s="1"/>
  <c r="C57" i="147" s="1"/>
  <c r="C60" i="147" s="1"/>
  <c r="V52" i="148"/>
  <c r="V54" i="148" s="1"/>
  <c r="V57" i="148" s="1"/>
  <c r="V60" i="148" s="1"/>
  <c r="AA48" i="148"/>
  <c r="Y48" i="148"/>
  <c r="X48" i="148"/>
  <c r="Z48" i="148" s="1"/>
  <c r="W48" i="148"/>
  <c r="W49" i="148" s="1"/>
  <c r="W52" i="148" s="1"/>
  <c r="W54" i="148" s="1"/>
  <c r="W57" i="148" s="1"/>
  <c r="W60" i="148" s="1"/>
  <c r="V48" i="148"/>
  <c r="U48" i="148"/>
  <c r="T48" i="148"/>
  <c r="S48" i="148"/>
  <c r="R48" i="148"/>
  <c r="Q48" i="148"/>
  <c r="P48" i="148"/>
  <c r="O48" i="148"/>
  <c r="O49" i="148" s="1"/>
  <c r="O52" i="148" s="1"/>
  <c r="O54" i="148" s="1"/>
  <c r="O57" i="148" s="1"/>
  <c r="O60" i="148" s="1"/>
  <c r="N48" i="148"/>
  <c r="N49" i="148" s="1"/>
  <c r="N52" i="148" s="1"/>
  <c r="N54" i="148" s="1"/>
  <c r="N57" i="148" s="1"/>
  <c r="N60" i="148" s="1"/>
  <c r="M48" i="148"/>
  <c r="L48" i="148"/>
  <c r="K48" i="148"/>
  <c r="J48" i="148"/>
  <c r="I48" i="148"/>
  <c r="H48" i="148"/>
  <c r="G48" i="148"/>
  <c r="F48" i="148"/>
  <c r="F49" i="148" s="1"/>
  <c r="F52" i="148" s="1"/>
  <c r="F54" i="148" s="1"/>
  <c r="F57" i="148" s="1"/>
  <c r="F60" i="148" s="1"/>
  <c r="E48" i="148"/>
  <c r="D48" i="148"/>
  <c r="C48" i="148"/>
  <c r="AA33" i="148"/>
  <c r="AA49" i="148" s="1"/>
  <c r="AA52" i="148" s="1"/>
  <c r="AA54" i="148" s="1"/>
  <c r="AA57" i="148" s="1"/>
  <c r="AA60" i="148" s="1"/>
  <c r="Y33" i="148"/>
  <c r="Y49" i="148" s="1"/>
  <c r="Y52" i="148" s="1"/>
  <c r="Y54" i="148" s="1"/>
  <c r="Y57" i="148" s="1"/>
  <c r="Y60" i="148" s="1"/>
  <c r="X33" i="148"/>
  <c r="W33" i="148"/>
  <c r="V33" i="148"/>
  <c r="V49" i="148" s="1"/>
  <c r="U33" i="148"/>
  <c r="U49" i="148" s="1"/>
  <c r="U52" i="148" s="1"/>
  <c r="U54" i="148" s="1"/>
  <c r="U57" i="148" s="1"/>
  <c r="U60" i="148" s="1"/>
  <c r="T33" i="148"/>
  <c r="T49" i="148" s="1"/>
  <c r="T52" i="148" s="1"/>
  <c r="T54" i="148" s="1"/>
  <c r="T57" i="148" s="1"/>
  <c r="T60" i="148" s="1"/>
  <c r="S33" i="148"/>
  <c r="R33" i="148"/>
  <c r="R49" i="148" s="1"/>
  <c r="R52" i="148" s="1"/>
  <c r="R54" i="148" s="1"/>
  <c r="R57" i="148" s="1"/>
  <c r="R60" i="148" s="1"/>
  <c r="Q33" i="148"/>
  <c r="Q49" i="148" s="1"/>
  <c r="Q52" i="148" s="1"/>
  <c r="Q54" i="148" s="1"/>
  <c r="Q57" i="148" s="1"/>
  <c r="Q60" i="148" s="1"/>
  <c r="P33" i="148"/>
  <c r="P49" i="148" s="1"/>
  <c r="P52" i="148" s="1"/>
  <c r="P54" i="148" s="1"/>
  <c r="P57" i="148" s="1"/>
  <c r="P60" i="148" s="1"/>
  <c r="O33" i="148"/>
  <c r="N33" i="148"/>
  <c r="M33" i="148"/>
  <c r="M49" i="148" s="1"/>
  <c r="M52" i="148" s="1"/>
  <c r="M54" i="148" s="1"/>
  <c r="M57" i="148" s="1"/>
  <c r="M60" i="148" s="1"/>
  <c r="L33" i="148"/>
  <c r="L49" i="148" s="1"/>
  <c r="L52" i="148" s="1"/>
  <c r="L54" i="148" s="1"/>
  <c r="L57" i="148" s="1"/>
  <c r="L60" i="148" s="1"/>
  <c r="K33" i="148"/>
  <c r="K49" i="148" s="1"/>
  <c r="K52" i="148" s="1"/>
  <c r="K54" i="148" s="1"/>
  <c r="K57" i="148" s="1"/>
  <c r="K60" i="148" s="1"/>
  <c r="J33" i="148"/>
  <c r="J49" i="148" s="1"/>
  <c r="J52" i="148" s="1"/>
  <c r="J54" i="148" s="1"/>
  <c r="J57" i="148" s="1"/>
  <c r="J60" i="148" s="1"/>
  <c r="I33" i="148"/>
  <c r="I49" i="148" s="1"/>
  <c r="I52" i="148" s="1"/>
  <c r="I54" i="148" s="1"/>
  <c r="I57" i="148" s="1"/>
  <c r="I60" i="148" s="1"/>
  <c r="H33" i="148"/>
  <c r="H49" i="148" s="1"/>
  <c r="H52" i="148" s="1"/>
  <c r="H54" i="148" s="1"/>
  <c r="H57" i="148" s="1"/>
  <c r="H60" i="148" s="1"/>
  <c r="G33" i="148"/>
  <c r="G49" i="148" s="1"/>
  <c r="G52" i="148" s="1"/>
  <c r="G54" i="148" s="1"/>
  <c r="G57" i="148" s="1"/>
  <c r="G60" i="148" s="1"/>
  <c r="F33" i="148"/>
  <c r="E33" i="148"/>
  <c r="D33" i="148"/>
  <c r="D49" i="148" s="1"/>
  <c r="D52" i="148" s="1"/>
  <c r="D54" i="148" s="1"/>
  <c r="D57" i="148" s="1"/>
  <c r="D60" i="148" s="1"/>
  <c r="C33" i="148"/>
  <c r="C49" i="148" s="1"/>
  <c r="C52" i="148" s="1"/>
  <c r="C54" i="148" s="1"/>
  <c r="C57" i="148" s="1"/>
  <c r="C60" i="148" s="1"/>
  <c r="M52" i="149"/>
  <c r="M54" i="149" s="1"/>
  <c r="M57" i="149" s="1"/>
  <c r="M60" i="149" s="1"/>
  <c r="N49" i="149"/>
  <c r="N52" i="149" s="1"/>
  <c r="N54" i="149" s="1"/>
  <c r="N57" i="149" s="1"/>
  <c r="N60" i="149" s="1"/>
  <c r="J49" i="149"/>
  <c r="J52" i="149" s="1"/>
  <c r="J54" i="149" s="1"/>
  <c r="J57" i="149" s="1"/>
  <c r="J60" i="149" s="1"/>
  <c r="AA48" i="149"/>
  <c r="Y48" i="149"/>
  <c r="X48" i="149"/>
  <c r="Z48" i="149" s="1"/>
  <c r="W48" i="149"/>
  <c r="V48" i="149"/>
  <c r="V49" i="149" s="1"/>
  <c r="V52" i="149" s="1"/>
  <c r="V54" i="149" s="1"/>
  <c r="V57" i="149" s="1"/>
  <c r="V60" i="149" s="1"/>
  <c r="U48" i="149"/>
  <c r="T48" i="149"/>
  <c r="S48" i="149"/>
  <c r="R48" i="149"/>
  <c r="R49" i="149" s="1"/>
  <c r="R52" i="149" s="1"/>
  <c r="R54" i="149" s="1"/>
  <c r="R57" i="149" s="1"/>
  <c r="R60" i="149" s="1"/>
  <c r="Q48" i="149"/>
  <c r="P48" i="149"/>
  <c r="O48" i="149"/>
  <c r="N48" i="149"/>
  <c r="M48" i="149"/>
  <c r="L48" i="149"/>
  <c r="K48" i="149"/>
  <c r="J48" i="149"/>
  <c r="I48" i="149"/>
  <c r="H48" i="149"/>
  <c r="G48" i="149"/>
  <c r="F48" i="149"/>
  <c r="E48" i="149"/>
  <c r="E49" i="149" s="1"/>
  <c r="E52" i="149" s="1"/>
  <c r="E54" i="149" s="1"/>
  <c r="E57" i="149" s="1"/>
  <c r="E60" i="149" s="1"/>
  <c r="D48" i="149"/>
  <c r="C48" i="149"/>
  <c r="AA33" i="149"/>
  <c r="Y33" i="149"/>
  <c r="Y49" i="149" s="1"/>
  <c r="Y52" i="149" s="1"/>
  <c r="Y54" i="149" s="1"/>
  <c r="Y57" i="149" s="1"/>
  <c r="Y60" i="149" s="1"/>
  <c r="X33" i="149"/>
  <c r="X49" i="149" s="1"/>
  <c r="W33" i="149"/>
  <c r="W49" i="149" s="1"/>
  <c r="W52" i="149" s="1"/>
  <c r="W54" i="149" s="1"/>
  <c r="W57" i="149" s="1"/>
  <c r="W60" i="149" s="1"/>
  <c r="V33" i="149"/>
  <c r="U33" i="149"/>
  <c r="U49" i="149" s="1"/>
  <c r="U52" i="149" s="1"/>
  <c r="U54" i="149" s="1"/>
  <c r="U57" i="149" s="1"/>
  <c r="U60" i="149" s="1"/>
  <c r="T33" i="149"/>
  <c r="T49" i="149" s="1"/>
  <c r="T52" i="149" s="1"/>
  <c r="T54" i="149" s="1"/>
  <c r="T57" i="149" s="1"/>
  <c r="T60" i="149" s="1"/>
  <c r="S33" i="149"/>
  <c r="S49" i="149" s="1"/>
  <c r="S52" i="149" s="1"/>
  <c r="S54" i="149" s="1"/>
  <c r="S57" i="149" s="1"/>
  <c r="S60" i="149" s="1"/>
  <c r="R33" i="149"/>
  <c r="Q33" i="149"/>
  <c r="P33" i="149"/>
  <c r="P49" i="149" s="1"/>
  <c r="P52" i="149" s="1"/>
  <c r="P54" i="149" s="1"/>
  <c r="P57" i="149" s="1"/>
  <c r="P60" i="149" s="1"/>
  <c r="O33" i="149"/>
  <c r="N33" i="149"/>
  <c r="M33" i="149"/>
  <c r="M49" i="149" s="1"/>
  <c r="L33" i="149"/>
  <c r="L49" i="149" s="1"/>
  <c r="L52" i="149" s="1"/>
  <c r="L54" i="149" s="1"/>
  <c r="L57" i="149" s="1"/>
  <c r="L60" i="149" s="1"/>
  <c r="K33" i="149"/>
  <c r="J33" i="149"/>
  <c r="I33" i="149"/>
  <c r="I49" i="149" s="1"/>
  <c r="I52" i="149" s="1"/>
  <c r="I54" i="149" s="1"/>
  <c r="I57" i="149" s="1"/>
  <c r="I60" i="149" s="1"/>
  <c r="H33" i="149"/>
  <c r="H49" i="149" s="1"/>
  <c r="H52" i="149" s="1"/>
  <c r="H54" i="149" s="1"/>
  <c r="H57" i="149" s="1"/>
  <c r="H60" i="149" s="1"/>
  <c r="G33" i="149"/>
  <c r="F33" i="149"/>
  <c r="F49" i="149" s="1"/>
  <c r="F52" i="149" s="1"/>
  <c r="F54" i="149" s="1"/>
  <c r="F57" i="149" s="1"/>
  <c r="F60" i="149" s="1"/>
  <c r="E33" i="149"/>
  <c r="D33" i="149"/>
  <c r="C33" i="149"/>
  <c r="C49" i="149" s="1"/>
  <c r="C52" i="149" s="1"/>
  <c r="C54" i="149" s="1"/>
  <c r="C57" i="149" s="1"/>
  <c r="C60" i="149" s="1"/>
  <c r="L52" i="150"/>
  <c r="L54" i="150" s="1"/>
  <c r="L57" i="150" s="1"/>
  <c r="L60" i="150" s="1"/>
  <c r="X49" i="150"/>
  <c r="Z49" i="150" s="1"/>
  <c r="E49" i="150"/>
  <c r="E52" i="150" s="1"/>
  <c r="E54" i="150" s="1"/>
  <c r="E57" i="150" s="1"/>
  <c r="E60" i="150" s="1"/>
  <c r="AA48" i="150"/>
  <c r="Y48" i="150"/>
  <c r="X48" i="150"/>
  <c r="Z48" i="150" s="1"/>
  <c r="W48" i="150"/>
  <c r="V48" i="150"/>
  <c r="U48" i="150"/>
  <c r="T48" i="150"/>
  <c r="S48" i="150"/>
  <c r="R48" i="150"/>
  <c r="Q48" i="150"/>
  <c r="P48" i="150"/>
  <c r="P49" i="150" s="1"/>
  <c r="P52" i="150" s="1"/>
  <c r="P54" i="150" s="1"/>
  <c r="P57" i="150" s="1"/>
  <c r="P60" i="150" s="1"/>
  <c r="O48" i="150"/>
  <c r="N48" i="150"/>
  <c r="M48" i="150"/>
  <c r="L48" i="150"/>
  <c r="L49" i="150" s="1"/>
  <c r="K48" i="150"/>
  <c r="J48" i="150"/>
  <c r="I48" i="150"/>
  <c r="H48" i="150"/>
  <c r="H49" i="150" s="1"/>
  <c r="H52" i="150" s="1"/>
  <c r="H54" i="150" s="1"/>
  <c r="H57" i="150" s="1"/>
  <c r="H60" i="150" s="1"/>
  <c r="G48" i="150"/>
  <c r="F48" i="150"/>
  <c r="E48" i="150"/>
  <c r="D48" i="150"/>
  <c r="C48" i="150"/>
  <c r="AA33" i="150"/>
  <c r="AA49" i="150" s="1"/>
  <c r="AA52" i="150" s="1"/>
  <c r="AA54" i="150" s="1"/>
  <c r="AA57" i="150" s="1"/>
  <c r="AA60" i="150" s="1"/>
  <c r="Y33" i="150"/>
  <c r="X33" i="150"/>
  <c r="Z33" i="150" s="1"/>
  <c r="W33" i="150"/>
  <c r="W49" i="150" s="1"/>
  <c r="W52" i="150" s="1"/>
  <c r="W54" i="150" s="1"/>
  <c r="W57" i="150" s="1"/>
  <c r="W60" i="150" s="1"/>
  <c r="V33" i="150"/>
  <c r="V49" i="150" s="1"/>
  <c r="V52" i="150" s="1"/>
  <c r="V54" i="150" s="1"/>
  <c r="V57" i="150" s="1"/>
  <c r="V60" i="150" s="1"/>
  <c r="U33" i="150"/>
  <c r="T33" i="150"/>
  <c r="T49" i="150" s="1"/>
  <c r="T52" i="150" s="1"/>
  <c r="T54" i="150" s="1"/>
  <c r="T57" i="150" s="1"/>
  <c r="T60" i="150" s="1"/>
  <c r="S33" i="150"/>
  <c r="R33" i="150"/>
  <c r="Q33" i="150"/>
  <c r="Q49" i="150" s="1"/>
  <c r="Q52" i="150" s="1"/>
  <c r="Q54" i="150" s="1"/>
  <c r="Q57" i="150" s="1"/>
  <c r="Q60" i="150" s="1"/>
  <c r="P33" i="150"/>
  <c r="O33" i="150"/>
  <c r="O49" i="150" s="1"/>
  <c r="O52" i="150" s="1"/>
  <c r="O54" i="150" s="1"/>
  <c r="O57" i="150" s="1"/>
  <c r="O60" i="150" s="1"/>
  <c r="N33" i="150"/>
  <c r="N49" i="150" s="1"/>
  <c r="N52" i="150" s="1"/>
  <c r="N54" i="150" s="1"/>
  <c r="N57" i="150" s="1"/>
  <c r="N60" i="150" s="1"/>
  <c r="M33" i="150"/>
  <c r="M49" i="150" s="1"/>
  <c r="M52" i="150" s="1"/>
  <c r="M54" i="150" s="1"/>
  <c r="M57" i="150" s="1"/>
  <c r="M60" i="150" s="1"/>
  <c r="L33" i="150"/>
  <c r="K33" i="150"/>
  <c r="K49" i="150" s="1"/>
  <c r="K52" i="150" s="1"/>
  <c r="K54" i="150" s="1"/>
  <c r="K57" i="150" s="1"/>
  <c r="K60" i="150" s="1"/>
  <c r="J33" i="150"/>
  <c r="J49" i="150" s="1"/>
  <c r="J52" i="150" s="1"/>
  <c r="J54" i="150" s="1"/>
  <c r="J57" i="150" s="1"/>
  <c r="J60" i="150" s="1"/>
  <c r="I33" i="150"/>
  <c r="I49" i="150" s="1"/>
  <c r="I52" i="150" s="1"/>
  <c r="I54" i="150" s="1"/>
  <c r="I57" i="150" s="1"/>
  <c r="I60" i="150" s="1"/>
  <c r="H33" i="150"/>
  <c r="G33" i="150"/>
  <c r="F33" i="150"/>
  <c r="E33" i="150"/>
  <c r="D33" i="150"/>
  <c r="D49" i="150" s="1"/>
  <c r="D52" i="150" s="1"/>
  <c r="D54" i="150" s="1"/>
  <c r="D57" i="150" s="1"/>
  <c r="D60" i="150" s="1"/>
  <c r="C33" i="150"/>
  <c r="W52" i="151"/>
  <c r="W54" i="151" s="1"/>
  <c r="W57" i="151" s="1"/>
  <c r="W60" i="151" s="1"/>
  <c r="S52" i="151"/>
  <c r="S54" i="151" s="1"/>
  <c r="S57" i="151" s="1"/>
  <c r="S60" i="151" s="1"/>
  <c r="W49" i="151"/>
  <c r="T49" i="151"/>
  <c r="T52" i="151" s="1"/>
  <c r="T54" i="151" s="1"/>
  <c r="T57" i="151" s="1"/>
  <c r="T60" i="151" s="1"/>
  <c r="H49" i="151"/>
  <c r="H52" i="151" s="1"/>
  <c r="H54" i="151" s="1"/>
  <c r="H57" i="151" s="1"/>
  <c r="H60" i="151" s="1"/>
  <c r="AA48" i="151"/>
  <c r="Y48" i="151"/>
  <c r="X48" i="151"/>
  <c r="Z48" i="151" s="1"/>
  <c r="W48" i="151"/>
  <c r="V48" i="151"/>
  <c r="U48" i="151"/>
  <c r="T48" i="151"/>
  <c r="S48" i="151"/>
  <c r="S49" i="151" s="1"/>
  <c r="R48" i="151"/>
  <c r="Q48" i="151"/>
  <c r="P48" i="151"/>
  <c r="O48" i="151"/>
  <c r="O49" i="151" s="1"/>
  <c r="O52" i="151" s="1"/>
  <c r="O54" i="151" s="1"/>
  <c r="O57" i="151" s="1"/>
  <c r="O60" i="151" s="1"/>
  <c r="N48" i="151"/>
  <c r="M48" i="151"/>
  <c r="L48" i="151"/>
  <c r="K48" i="151"/>
  <c r="J48" i="151"/>
  <c r="I48" i="151"/>
  <c r="H48" i="151"/>
  <c r="G48" i="151"/>
  <c r="F48" i="151"/>
  <c r="E48" i="151"/>
  <c r="D48" i="151"/>
  <c r="D49" i="151" s="1"/>
  <c r="D52" i="151" s="1"/>
  <c r="D54" i="151" s="1"/>
  <c r="D57" i="151" s="1"/>
  <c r="D60" i="151" s="1"/>
  <c r="C48" i="151"/>
  <c r="C49" i="151" s="1"/>
  <c r="C52" i="151" s="1"/>
  <c r="C54" i="151" s="1"/>
  <c r="C57" i="151" s="1"/>
  <c r="C60" i="151" s="1"/>
  <c r="AA33" i="151"/>
  <c r="Y33" i="151"/>
  <c r="X33" i="151"/>
  <c r="W33" i="151"/>
  <c r="V33" i="151"/>
  <c r="V49" i="151" s="1"/>
  <c r="V52" i="151" s="1"/>
  <c r="V54" i="151" s="1"/>
  <c r="V57" i="151" s="1"/>
  <c r="V60" i="151" s="1"/>
  <c r="U33" i="151"/>
  <c r="T33" i="151"/>
  <c r="S33" i="151"/>
  <c r="R33" i="151"/>
  <c r="R49" i="151" s="1"/>
  <c r="R52" i="151" s="1"/>
  <c r="R54" i="151" s="1"/>
  <c r="R57" i="151" s="1"/>
  <c r="R60" i="151" s="1"/>
  <c r="Q33" i="151"/>
  <c r="Q49" i="151" s="1"/>
  <c r="Q52" i="151" s="1"/>
  <c r="Q54" i="151" s="1"/>
  <c r="Q57" i="151" s="1"/>
  <c r="Q60" i="151" s="1"/>
  <c r="P33" i="151"/>
  <c r="P49" i="151" s="1"/>
  <c r="P52" i="151" s="1"/>
  <c r="P54" i="151" s="1"/>
  <c r="P57" i="151" s="1"/>
  <c r="P60" i="151" s="1"/>
  <c r="O33" i="151"/>
  <c r="N33" i="151"/>
  <c r="N49" i="151" s="1"/>
  <c r="N52" i="151" s="1"/>
  <c r="N54" i="151" s="1"/>
  <c r="N57" i="151" s="1"/>
  <c r="N60" i="151" s="1"/>
  <c r="M33" i="151"/>
  <c r="M49" i="151" s="1"/>
  <c r="M52" i="151" s="1"/>
  <c r="M54" i="151" s="1"/>
  <c r="M57" i="151" s="1"/>
  <c r="M60" i="151" s="1"/>
  <c r="L33" i="151"/>
  <c r="L49" i="151" s="1"/>
  <c r="L52" i="151" s="1"/>
  <c r="L54" i="151" s="1"/>
  <c r="L57" i="151" s="1"/>
  <c r="L60" i="151" s="1"/>
  <c r="K33" i="151"/>
  <c r="K49" i="151" s="1"/>
  <c r="K52" i="151" s="1"/>
  <c r="K54" i="151" s="1"/>
  <c r="K57" i="151" s="1"/>
  <c r="K60" i="151" s="1"/>
  <c r="J33" i="151"/>
  <c r="I33" i="151"/>
  <c r="I49" i="151" s="1"/>
  <c r="I52" i="151" s="1"/>
  <c r="I54" i="151" s="1"/>
  <c r="I57" i="151" s="1"/>
  <c r="I60" i="151" s="1"/>
  <c r="H33" i="151"/>
  <c r="G33" i="151"/>
  <c r="G49" i="151" s="1"/>
  <c r="G52" i="151" s="1"/>
  <c r="G54" i="151" s="1"/>
  <c r="G57" i="151" s="1"/>
  <c r="G60" i="151" s="1"/>
  <c r="F33" i="151"/>
  <c r="F49" i="151" s="1"/>
  <c r="F52" i="151" s="1"/>
  <c r="F54" i="151" s="1"/>
  <c r="F57" i="151" s="1"/>
  <c r="F60" i="151" s="1"/>
  <c r="E33" i="151"/>
  <c r="E49" i="151" s="1"/>
  <c r="E52" i="151" s="1"/>
  <c r="E54" i="151" s="1"/>
  <c r="E57" i="151" s="1"/>
  <c r="E60" i="151" s="1"/>
  <c r="D33" i="151"/>
  <c r="C33" i="151"/>
  <c r="O49" i="152"/>
  <c r="O52" i="152" s="1"/>
  <c r="O54" i="152" s="1"/>
  <c r="O57" i="152" s="1"/>
  <c r="O60" i="152" s="1"/>
  <c r="N49" i="152"/>
  <c r="N52" i="152" s="1"/>
  <c r="N54" i="152" s="1"/>
  <c r="N57" i="152" s="1"/>
  <c r="N60" i="152" s="1"/>
  <c r="J49" i="152"/>
  <c r="J52" i="152" s="1"/>
  <c r="J54" i="152" s="1"/>
  <c r="J57" i="152" s="1"/>
  <c r="J60" i="152" s="1"/>
  <c r="C49" i="152"/>
  <c r="C52" i="152" s="1"/>
  <c r="C54" i="152" s="1"/>
  <c r="C57" i="152" s="1"/>
  <c r="C60" i="152" s="1"/>
  <c r="AA48" i="152"/>
  <c r="Y48" i="152"/>
  <c r="X48" i="152"/>
  <c r="Z48" i="152" s="1"/>
  <c r="W48" i="152"/>
  <c r="V48" i="152"/>
  <c r="V49" i="152" s="1"/>
  <c r="V52" i="152" s="1"/>
  <c r="V54" i="152" s="1"/>
  <c r="V57" i="152" s="1"/>
  <c r="V60" i="152" s="1"/>
  <c r="U48" i="152"/>
  <c r="T48" i="152"/>
  <c r="S48" i="152"/>
  <c r="S49" i="152" s="1"/>
  <c r="S52" i="152" s="1"/>
  <c r="S54" i="152" s="1"/>
  <c r="S57" i="152" s="1"/>
  <c r="S60" i="152" s="1"/>
  <c r="R48" i="152"/>
  <c r="R49" i="152" s="1"/>
  <c r="R52" i="152" s="1"/>
  <c r="R54" i="152" s="1"/>
  <c r="R57" i="152" s="1"/>
  <c r="R60" i="152" s="1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F49" i="152" s="1"/>
  <c r="F52" i="152" s="1"/>
  <c r="F54" i="152" s="1"/>
  <c r="F57" i="152" s="1"/>
  <c r="F60" i="152" s="1"/>
  <c r="E48" i="152"/>
  <c r="D48" i="152"/>
  <c r="C48" i="152"/>
  <c r="AA33" i="152"/>
  <c r="AA49" i="152" s="1"/>
  <c r="AA52" i="152" s="1"/>
  <c r="AA54" i="152" s="1"/>
  <c r="AA57" i="152" s="1"/>
  <c r="AA60" i="152" s="1"/>
  <c r="Y33" i="152"/>
  <c r="Y49" i="152" s="1"/>
  <c r="Y52" i="152" s="1"/>
  <c r="Y54" i="152" s="1"/>
  <c r="Y57" i="152" s="1"/>
  <c r="Y60" i="152" s="1"/>
  <c r="X33" i="152"/>
  <c r="X49" i="152" s="1"/>
  <c r="W33" i="152"/>
  <c r="W49" i="152" s="1"/>
  <c r="W52" i="152" s="1"/>
  <c r="W54" i="152" s="1"/>
  <c r="W57" i="152" s="1"/>
  <c r="W60" i="152" s="1"/>
  <c r="V33" i="152"/>
  <c r="U33" i="152"/>
  <c r="T33" i="152"/>
  <c r="T49" i="152" s="1"/>
  <c r="T52" i="152" s="1"/>
  <c r="T54" i="152" s="1"/>
  <c r="T57" i="152" s="1"/>
  <c r="T60" i="152" s="1"/>
  <c r="S33" i="152"/>
  <c r="R33" i="152"/>
  <c r="Q33" i="152"/>
  <c r="Q49" i="152" s="1"/>
  <c r="Q52" i="152" s="1"/>
  <c r="Q54" i="152" s="1"/>
  <c r="Q57" i="152" s="1"/>
  <c r="Q60" i="152" s="1"/>
  <c r="P33" i="152"/>
  <c r="P49" i="152" s="1"/>
  <c r="P52" i="152" s="1"/>
  <c r="P54" i="152" s="1"/>
  <c r="P57" i="152" s="1"/>
  <c r="P60" i="152" s="1"/>
  <c r="O33" i="152"/>
  <c r="N33" i="152"/>
  <c r="M33" i="152"/>
  <c r="M49" i="152" s="1"/>
  <c r="M52" i="152" s="1"/>
  <c r="M54" i="152" s="1"/>
  <c r="M57" i="152" s="1"/>
  <c r="M60" i="152" s="1"/>
  <c r="L33" i="152"/>
  <c r="L49" i="152" s="1"/>
  <c r="L52" i="152" s="1"/>
  <c r="L54" i="152" s="1"/>
  <c r="L57" i="152" s="1"/>
  <c r="L60" i="152" s="1"/>
  <c r="K33" i="152"/>
  <c r="K49" i="152" s="1"/>
  <c r="K52" i="152" s="1"/>
  <c r="K54" i="152" s="1"/>
  <c r="K57" i="152" s="1"/>
  <c r="K60" i="152" s="1"/>
  <c r="J33" i="152"/>
  <c r="I33" i="152"/>
  <c r="H33" i="152"/>
  <c r="G33" i="152"/>
  <c r="G49" i="152" s="1"/>
  <c r="G52" i="152" s="1"/>
  <c r="G54" i="152" s="1"/>
  <c r="G57" i="152" s="1"/>
  <c r="G60" i="152" s="1"/>
  <c r="F33" i="152"/>
  <c r="E33" i="152"/>
  <c r="D33" i="152"/>
  <c r="D49" i="152" s="1"/>
  <c r="D52" i="152" s="1"/>
  <c r="D54" i="152" s="1"/>
  <c r="D57" i="152" s="1"/>
  <c r="D60" i="152" s="1"/>
  <c r="C33" i="152"/>
  <c r="N49" i="153"/>
  <c r="N52" i="153" s="1"/>
  <c r="N54" i="153" s="1"/>
  <c r="N57" i="153" s="1"/>
  <c r="N60" i="153" s="1"/>
  <c r="M49" i="153"/>
  <c r="M52" i="153" s="1"/>
  <c r="M54" i="153" s="1"/>
  <c r="M57" i="153" s="1"/>
  <c r="M60" i="153" s="1"/>
  <c r="AA48" i="153"/>
  <c r="Y48" i="153"/>
  <c r="X48" i="153"/>
  <c r="Z48" i="153" s="1"/>
  <c r="W48" i="153"/>
  <c r="V48" i="153"/>
  <c r="V49" i="153" s="1"/>
  <c r="V52" i="153" s="1"/>
  <c r="V54" i="153" s="1"/>
  <c r="V57" i="153" s="1"/>
  <c r="V60" i="153" s="1"/>
  <c r="U48" i="153"/>
  <c r="T48" i="153"/>
  <c r="S48" i="153"/>
  <c r="R48" i="153"/>
  <c r="R49" i="153" s="1"/>
  <c r="R52" i="153" s="1"/>
  <c r="R54" i="153" s="1"/>
  <c r="R57" i="153" s="1"/>
  <c r="R60" i="153" s="1"/>
  <c r="Q48" i="153"/>
  <c r="P48" i="153"/>
  <c r="O48" i="153"/>
  <c r="N48" i="153"/>
  <c r="M48" i="153"/>
  <c r="L48" i="153"/>
  <c r="K48" i="153"/>
  <c r="J48" i="153"/>
  <c r="I48" i="153"/>
  <c r="I49" i="153" s="1"/>
  <c r="I52" i="153" s="1"/>
  <c r="I54" i="153" s="1"/>
  <c r="I57" i="153" s="1"/>
  <c r="I60" i="153" s="1"/>
  <c r="H48" i="153"/>
  <c r="G48" i="153"/>
  <c r="F48" i="153"/>
  <c r="E48" i="153"/>
  <c r="D48" i="153"/>
  <c r="C48" i="153"/>
  <c r="AA33" i="153"/>
  <c r="Y33" i="153"/>
  <c r="Y49" i="153" s="1"/>
  <c r="Y52" i="153" s="1"/>
  <c r="Y54" i="153" s="1"/>
  <c r="Y57" i="153" s="1"/>
  <c r="Y60" i="153" s="1"/>
  <c r="X33" i="153"/>
  <c r="X49" i="153" s="1"/>
  <c r="W33" i="153"/>
  <c r="W49" i="153" s="1"/>
  <c r="W52" i="153" s="1"/>
  <c r="W54" i="153" s="1"/>
  <c r="W57" i="153" s="1"/>
  <c r="W60" i="153" s="1"/>
  <c r="V33" i="153"/>
  <c r="U33" i="153"/>
  <c r="U49" i="153" s="1"/>
  <c r="U52" i="153" s="1"/>
  <c r="U54" i="153" s="1"/>
  <c r="U57" i="153" s="1"/>
  <c r="U60" i="153" s="1"/>
  <c r="T33" i="153"/>
  <c r="T49" i="153" s="1"/>
  <c r="T52" i="153" s="1"/>
  <c r="T54" i="153" s="1"/>
  <c r="T57" i="153" s="1"/>
  <c r="T60" i="153" s="1"/>
  <c r="S33" i="153"/>
  <c r="R33" i="153"/>
  <c r="Q33" i="153"/>
  <c r="Q49" i="153" s="1"/>
  <c r="Q52" i="153" s="1"/>
  <c r="Q54" i="153" s="1"/>
  <c r="Q57" i="153" s="1"/>
  <c r="Q60" i="153" s="1"/>
  <c r="P33" i="153"/>
  <c r="P49" i="153" s="1"/>
  <c r="P52" i="153" s="1"/>
  <c r="P54" i="153" s="1"/>
  <c r="P57" i="153" s="1"/>
  <c r="P60" i="153" s="1"/>
  <c r="O33" i="153"/>
  <c r="N33" i="153"/>
  <c r="M33" i="153"/>
  <c r="L33" i="153"/>
  <c r="L49" i="153" s="1"/>
  <c r="L52" i="153" s="1"/>
  <c r="L54" i="153" s="1"/>
  <c r="L57" i="153" s="1"/>
  <c r="L60" i="153" s="1"/>
  <c r="K33" i="153"/>
  <c r="K49" i="153" s="1"/>
  <c r="K52" i="153" s="1"/>
  <c r="K54" i="153" s="1"/>
  <c r="K57" i="153" s="1"/>
  <c r="K60" i="153" s="1"/>
  <c r="J33" i="153"/>
  <c r="J49" i="153" s="1"/>
  <c r="J52" i="153" s="1"/>
  <c r="J54" i="153" s="1"/>
  <c r="J57" i="153" s="1"/>
  <c r="J60" i="153" s="1"/>
  <c r="I33" i="153"/>
  <c r="H33" i="153"/>
  <c r="G33" i="153"/>
  <c r="G49" i="153" s="1"/>
  <c r="G52" i="153" s="1"/>
  <c r="G54" i="153" s="1"/>
  <c r="G57" i="153" s="1"/>
  <c r="G60" i="153" s="1"/>
  <c r="F33" i="153"/>
  <c r="F49" i="153" s="1"/>
  <c r="F52" i="153" s="1"/>
  <c r="F54" i="153" s="1"/>
  <c r="F57" i="153" s="1"/>
  <c r="F60" i="153" s="1"/>
  <c r="E33" i="153"/>
  <c r="E49" i="153" s="1"/>
  <c r="E52" i="153" s="1"/>
  <c r="E54" i="153" s="1"/>
  <c r="E57" i="153" s="1"/>
  <c r="E60" i="153" s="1"/>
  <c r="D33" i="153"/>
  <c r="D49" i="153" s="1"/>
  <c r="D52" i="153" s="1"/>
  <c r="D54" i="153" s="1"/>
  <c r="D57" i="153" s="1"/>
  <c r="D60" i="153" s="1"/>
  <c r="C33" i="153"/>
  <c r="C49" i="153" s="1"/>
  <c r="C52" i="153" s="1"/>
  <c r="C54" i="153" s="1"/>
  <c r="C57" i="153" s="1"/>
  <c r="C60" i="153" s="1"/>
  <c r="T52" i="154"/>
  <c r="T54" i="154" s="1"/>
  <c r="T57" i="154" s="1"/>
  <c r="T60" i="154" s="1"/>
  <c r="U49" i="154"/>
  <c r="U52" i="154" s="1"/>
  <c r="U54" i="154" s="1"/>
  <c r="U57" i="154" s="1"/>
  <c r="U60" i="154" s="1"/>
  <c r="AA48" i="154"/>
  <c r="Z48" i="154"/>
  <c r="Y48" i="154"/>
  <c r="X48" i="154"/>
  <c r="X49" i="154" s="1"/>
  <c r="W48" i="154"/>
  <c r="V48" i="154"/>
  <c r="U48" i="154"/>
  <c r="T48" i="154"/>
  <c r="T49" i="154" s="1"/>
  <c r="S48" i="154"/>
  <c r="R48" i="154"/>
  <c r="Q48" i="154"/>
  <c r="P48" i="154"/>
  <c r="P49" i="154" s="1"/>
  <c r="P52" i="154" s="1"/>
  <c r="P54" i="154" s="1"/>
  <c r="P57" i="154" s="1"/>
  <c r="P60" i="154" s="1"/>
  <c r="O48" i="154"/>
  <c r="N48" i="154"/>
  <c r="M48" i="154"/>
  <c r="L48" i="154"/>
  <c r="K48" i="154"/>
  <c r="J48" i="154"/>
  <c r="I48" i="154"/>
  <c r="H48" i="154"/>
  <c r="G48" i="154"/>
  <c r="F48" i="154"/>
  <c r="E48" i="154"/>
  <c r="D48" i="154"/>
  <c r="D49" i="154" s="1"/>
  <c r="D52" i="154" s="1"/>
  <c r="D54" i="154" s="1"/>
  <c r="D57" i="154" s="1"/>
  <c r="D60" i="154" s="1"/>
  <c r="C48" i="154"/>
  <c r="AA33" i="154"/>
  <c r="AA49" i="154" s="1"/>
  <c r="AA52" i="154" s="1"/>
  <c r="AA54" i="154" s="1"/>
  <c r="AA57" i="154" s="1"/>
  <c r="AA60" i="154" s="1"/>
  <c r="Z33" i="154"/>
  <c r="Y33" i="154"/>
  <c r="X33" i="154"/>
  <c r="W33" i="154"/>
  <c r="W49" i="154" s="1"/>
  <c r="W52" i="154" s="1"/>
  <c r="W54" i="154" s="1"/>
  <c r="W57" i="154" s="1"/>
  <c r="W60" i="154" s="1"/>
  <c r="V33" i="154"/>
  <c r="U33" i="154"/>
  <c r="T33" i="154"/>
  <c r="S33" i="154"/>
  <c r="S49" i="154" s="1"/>
  <c r="S52" i="154" s="1"/>
  <c r="S54" i="154" s="1"/>
  <c r="S57" i="154" s="1"/>
  <c r="S60" i="154" s="1"/>
  <c r="R33" i="154"/>
  <c r="R49" i="154" s="1"/>
  <c r="R52" i="154" s="1"/>
  <c r="R54" i="154" s="1"/>
  <c r="R57" i="154" s="1"/>
  <c r="R60" i="154" s="1"/>
  <c r="Q33" i="154"/>
  <c r="Q49" i="154" s="1"/>
  <c r="Q52" i="154" s="1"/>
  <c r="Q54" i="154" s="1"/>
  <c r="Q57" i="154" s="1"/>
  <c r="Q60" i="154" s="1"/>
  <c r="P33" i="154"/>
  <c r="O33" i="154"/>
  <c r="O49" i="154" s="1"/>
  <c r="O52" i="154" s="1"/>
  <c r="O54" i="154" s="1"/>
  <c r="O57" i="154" s="1"/>
  <c r="O60" i="154" s="1"/>
  <c r="N33" i="154"/>
  <c r="N49" i="154" s="1"/>
  <c r="N52" i="154" s="1"/>
  <c r="N54" i="154" s="1"/>
  <c r="N57" i="154" s="1"/>
  <c r="N60" i="154" s="1"/>
  <c r="M33" i="154"/>
  <c r="M49" i="154" s="1"/>
  <c r="M52" i="154" s="1"/>
  <c r="M54" i="154" s="1"/>
  <c r="M57" i="154" s="1"/>
  <c r="M60" i="154" s="1"/>
  <c r="L33" i="154"/>
  <c r="L49" i="154" s="1"/>
  <c r="L52" i="154" s="1"/>
  <c r="L54" i="154" s="1"/>
  <c r="L57" i="154" s="1"/>
  <c r="L60" i="154" s="1"/>
  <c r="K33" i="154"/>
  <c r="J33" i="154"/>
  <c r="J49" i="154" s="1"/>
  <c r="J52" i="154" s="1"/>
  <c r="J54" i="154" s="1"/>
  <c r="J57" i="154" s="1"/>
  <c r="J60" i="154" s="1"/>
  <c r="I33" i="154"/>
  <c r="I49" i="154" s="1"/>
  <c r="I52" i="154" s="1"/>
  <c r="I54" i="154" s="1"/>
  <c r="I57" i="154" s="1"/>
  <c r="I60" i="154" s="1"/>
  <c r="H33" i="154"/>
  <c r="H49" i="154" s="1"/>
  <c r="H52" i="154" s="1"/>
  <c r="H54" i="154" s="1"/>
  <c r="H57" i="154" s="1"/>
  <c r="H60" i="154" s="1"/>
  <c r="G33" i="154"/>
  <c r="G49" i="154" s="1"/>
  <c r="G52" i="154" s="1"/>
  <c r="G54" i="154" s="1"/>
  <c r="G57" i="154" s="1"/>
  <c r="G60" i="154" s="1"/>
  <c r="F33" i="154"/>
  <c r="F49" i="154" s="1"/>
  <c r="F52" i="154" s="1"/>
  <c r="F54" i="154" s="1"/>
  <c r="F57" i="154" s="1"/>
  <c r="F60" i="154" s="1"/>
  <c r="E33" i="154"/>
  <c r="E49" i="154" s="1"/>
  <c r="E52" i="154" s="1"/>
  <c r="E54" i="154" s="1"/>
  <c r="E57" i="154" s="1"/>
  <c r="E60" i="154" s="1"/>
  <c r="D33" i="154"/>
  <c r="C33" i="154"/>
  <c r="T49" i="155"/>
  <c r="T52" i="155" s="1"/>
  <c r="T54" i="155" s="1"/>
  <c r="T57" i="155" s="1"/>
  <c r="T60" i="155" s="1"/>
  <c r="P49" i="155"/>
  <c r="P52" i="155" s="1"/>
  <c r="P54" i="155" s="1"/>
  <c r="P57" i="155" s="1"/>
  <c r="P60" i="155" s="1"/>
  <c r="L49" i="155"/>
  <c r="L52" i="155" s="1"/>
  <c r="L54" i="155" s="1"/>
  <c r="L57" i="155" s="1"/>
  <c r="L60" i="155" s="1"/>
  <c r="C49" i="155"/>
  <c r="C52" i="155" s="1"/>
  <c r="C54" i="155" s="1"/>
  <c r="C57" i="155" s="1"/>
  <c r="C60" i="155" s="1"/>
  <c r="AA48" i="155"/>
  <c r="AA49" i="155" s="1"/>
  <c r="AA52" i="155" s="1"/>
  <c r="AA54" i="155" s="1"/>
  <c r="AA57" i="155" s="1"/>
  <c r="AA60" i="155" s="1"/>
  <c r="Y48" i="155"/>
  <c r="X48" i="155"/>
  <c r="X49" i="155" s="1"/>
  <c r="W48" i="155"/>
  <c r="W49" i="155" s="1"/>
  <c r="W52" i="155" s="1"/>
  <c r="W54" i="155" s="1"/>
  <c r="W57" i="155" s="1"/>
  <c r="W60" i="155" s="1"/>
  <c r="V48" i="155"/>
  <c r="U48" i="155"/>
  <c r="T48" i="155"/>
  <c r="S48" i="155"/>
  <c r="S49" i="155" s="1"/>
  <c r="S52" i="155" s="1"/>
  <c r="S54" i="155" s="1"/>
  <c r="S57" i="155" s="1"/>
  <c r="S60" i="155" s="1"/>
  <c r="R48" i="155"/>
  <c r="Q48" i="155"/>
  <c r="P48" i="155"/>
  <c r="O48" i="155"/>
  <c r="N48" i="155"/>
  <c r="M48" i="155"/>
  <c r="L48" i="155"/>
  <c r="K48" i="155"/>
  <c r="J48" i="155"/>
  <c r="I48" i="155"/>
  <c r="H48" i="155"/>
  <c r="H49" i="155" s="1"/>
  <c r="H52" i="155" s="1"/>
  <c r="H54" i="155" s="1"/>
  <c r="H57" i="155" s="1"/>
  <c r="H60" i="155" s="1"/>
  <c r="G48" i="155"/>
  <c r="G49" i="155" s="1"/>
  <c r="G52" i="155" s="1"/>
  <c r="G54" i="155" s="1"/>
  <c r="G57" i="155" s="1"/>
  <c r="G60" i="155" s="1"/>
  <c r="F48" i="155"/>
  <c r="E48" i="155"/>
  <c r="D48" i="155"/>
  <c r="C48" i="155"/>
  <c r="AA33" i="155"/>
  <c r="Z33" i="155"/>
  <c r="Y33" i="155"/>
  <c r="X33" i="155"/>
  <c r="W33" i="155"/>
  <c r="V33" i="155"/>
  <c r="V49" i="155" s="1"/>
  <c r="V52" i="155" s="1"/>
  <c r="V54" i="155" s="1"/>
  <c r="V57" i="155" s="1"/>
  <c r="V60" i="155" s="1"/>
  <c r="U33" i="155"/>
  <c r="U49" i="155" s="1"/>
  <c r="U52" i="155" s="1"/>
  <c r="U54" i="155" s="1"/>
  <c r="U57" i="155" s="1"/>
  <c r="U60" i="155" s="1"/>
  <c r="T33" i="155"/>
  <c r="S33" i="155"/>
  <c r="R33" i="155"/>
  <c r="R49" i="155" s="1"/>
  <c r="R52" i="155" s="1"/>
  <c r="R54" i="155" s="1"/>
  <c r="R57" i="155" s="1"/>
  <c r="R60" i="155" s="1"/>
  <c r="Q33" i="155"/>
  <c r="Q49" i="155" s="1"/>
  <c r="Q52" i="155" s="1"/>
  <c r="Q54" i="155" s="1"/>
  <c r="Q57" i="155" s="1"/>
  <c r="Q60" i="155" s="1"/>
  <c r="P33" i="155"/>
  <c r="O33" i="155"/>
  <c r="O49" i="155" s="1"/>
  <c r="O52" i="155" s="1"/>
  <c r="O54" i="155" s="1"/>
  <c r="O57" i="155" s="1"/>
  <c r="O60" i="155" s="1"/>
  <c r="N33" i="155"/>
  <c r="M33" i="155"/>
  <c r="M49" i="155" s="1"/>
  <c r="M52" i="155" s="1"/>
  <c r="M54" i="155" s="1"/>
  <c r="M57" i="155" s="1"/>
  <c r="M60" i="155" s="1"/>
  <c r="L33" i="155"/>
  <c r="K33" i="155"/>
  <c r="K49" i="155" s="1"/>
  <c r="K52" i="155" s="1"/>
  <c r="K54" i="155" s="1"/>
  <c r="K57" i="155" s="1"/>
  <c r="K60" i="155" s="1"/>
  <c r="J33" i="155"/>
  <c r="I33" i="155"/>
  <c r="H33" i="155"/>
  <c r="G33" i="155"/>
  <c r="F33" i="155"/>
  <c r="F49" i="155" s="1"/>
  <c r="F52" i="155" s="1"/>
  <c r="F54" i="155" s="1"/>
  <c r="F57" i="155" s="1"/>
  <c r="F60" i="155" s="1"/>
  <c r="E33" i="155"/>
  <c r="D33" i="155"/>
  <c r="D49" i="155" s="1"/>
  <c r="D52" i="155" s="1"/>
  <c r="D54" i="155" s="1"/>
  <c r="D57" i="155" s="1"/>
  <c r="D60" i="155" s="1"/>
  <c r="C33" i="155"/>
  <c r="W49" i="156"/>
  <c r="W52" i="156" s="1"/>
  <c r="W54" i="156" s="1"/>
  <c r="W57" i="156" s="1"/>
  <c r="W60" i="156" s="1"/>
  <c r="V49" i="156"/>
  <c r="V52" i="156" s="1"/>
  <c r="V54" i="156" s="1"/>
  <c r="V57" i="156" s="1"/>
  <c r="V60" i="156" s="1"/>
  <c r="R49" i="156"/>
  <c r="R52" i="156" s="1"/>
  <c r="R54" i="156" s="1"/>
  <c r="R57" i="156" s="1"/>
  <c r="R60" i="156" s="1"/>
  <c r="AA48" i="156"/>
  <c r="Y48" i="156"/>
  <c r="X48" i="156"/>
  <c r="W48" i="156"/>
  <c r="V48" i="156"/>
  <c r="U48" i="156"/>
  <c r="T48" i="156"/>
  <c r="S48" i="156"/>
  <c r="S49" i="156" s="1"/>
  <c r="S52" i="156" s="1"/>
  <c r="S54" i="156" s="1"/>
  <c r="S57" i="156" s="1"/>
  <c r="S60" i="156" s="1"/>
  <c r="R48" i="156"/>
  <c r="Q48" i="156"/>
  <c r="P48" i="156"/>
  <c r="O48" i="156"/>
  <c r="N48" i="156"/>
  <c r="N49" i="156" s="1"/>
  <c r="N52" i="156" s="1"/>
  <c r="N54" i="156" s="1"/>
  <c r="N57" i="156" s="1"/>
  <c r="N60" i="156" s="1"/>
  <c r="M48" i="156"/>
  <c r="L48" i="156"/>
  <c r="K48" i="156"/>
  <c r="J48" i="156"/>
  <c r="I48" i="156"/>
  <c r="H48" i="156"/>
  <c r="G48" i="156"/>
  <c r="F48" i="156"/>
  <c r="E48" i="156"/>
  <c r="D48" i="156"/>
  <c r="C48" i="156"/>
  <c r="C49" i="156" s="1"/>
  <c r="C52" i="156" s="1"/>
  <c r="C54" i="156" s="1"/>
  <c r="C57" i="156" s="1"/>
  <c r="C60" i="156" s="1"/>
  <c r="AA33" i="156"/>
  <c r="AA49" i="156" s="1"/>
  <c r="AA52" i="156" s="1"/>
  <c r="AA54" i="156" s="1"/>
  <c r="AA57" i="156" s="1"/>
  <c r="AA60" i="156" s="1"/>
  <c r="Y33" i="156"/>
  <c r="X33" i="156"/>
  <c r="X49" i="156" s="1"/>
  <c r="W33" i="156"/>
  <c r="V33" i="156"/>
  <c r="U33" i="156"/>
  <c r="U49" i="156" s="1"/>
  <c r="U52" i="156" s="1"/>
  <c r="U54" i="156" s="1"/>
  <c r="U57" i="156" s="1"/>
  <c r="U60" i="156" s="1"/>
  <c r="T33" i="156"/>
  <c r="T49" i="156" s="1"/>
  <c r="T52" i="156" s="1"/>
  <c r="T54" i="156" s="1"/>
  <c r="T57" i="156" s="1"/>
  <c r="T60" i="156" s="1"/>
  <c r="S33" i="156"/>
  <c r="R33" i="156"/>
  <c r="Q33" i="156"/>
  <c r="Q49" i="156" s="1"/>
  <c r="Q52" i="156" s="1"/>
  <c r="Q54" i="156" s="1"/>
  <c r="Q57" i="156" s="1"/>
  <c r="Q60" i="156" s="1"/>
  <c r="P33" i="156"/>
  <c r="P49" i="156" s="1"/>
  <c r="P52" i="156" s="1"/>
  <c r="P54" i="156" s="1"/>
  <c r="P57" i="156" s="1"/>
  <c r="P60" i="156" s="1"/>
  <c r="O33" i="156"/>
  <c r="N33" i="156"/>
  <c r="M33" i="156"/>
  <c r="L33" i="156"/>
  <c r="L49" i="156" s="1"/>
  <c r="L52" i="156" s="1"/>
  <c r="L54" i="156" s="1"/>
  <c r="L57" i="156" s="1"/>
  <c r="L60" i="156" s="1"/>
  <c r="K33" i="156"/>
  <c r="K49" i="156" s="1"/>
  <c r="K52" i="156" s="1"/>
  <c r="K54" i="156" s="1"/>
  <c r="K57" i="156" s="1"/>
  <c r="K60" i="156" s="1"/>
  <c r="J33" i="156"/>
  <c r="J49" i="156" s="1"/>
  <c r="J52" i="156" s="1"/>
  <c r="J54" i="156" s="1"/>
  <c r="J57" i="156" s="1"/>
  <c r="J60" i="156" s="1"/>
  <c r="I33" i="156"/>
  <c r="I49" i="156" s="1"/>
  <c r="I52" i="156" s="1"/>
  <c r="I54" i="156" s="1"/>
  <c r="I57" i="156" s="1"/>
  <c r="I60" i="156" s="1"/>
  <c r="H33" i="156"/>
  <c r="H49" i="156" s="1"/>
  <c r="H52" i="156" s="1"/>
  <c r="H54" i="156" s="1"/>
  <c r="H57" i="156" s="1"/>
  <c r="H60" i="156" s="1"/>
  <c r="G33" i="156"/>
  <c r="G49" i="156" s="1"/>
  <c r="G52" i="156" s="1"/>
  <c r="G54" i="156" s="1"/>
  <c r="G57" i="156" s="1"/>
  <c r="G60" i="156" s="1"/>
  <c r="F33" i="156"/>
  <c r="F49" i="156" s="1"/>
  <c r="F52" i="156" s="1"/>
  <c r="F54" i="156" s="1"/>
  <c r="F57" i="156" s="1"/>
  <c r="F60" i="156" s="1"/>
  <c r="E33" i="156"/>
  <c r="E49" i="156" s="1"/>
  <c r="E52" i="156" s="1"/>
  <c r="E54" i="156" s="1"/>
  <c r="E57" i="156" s="1"/>
  <c r="E60" i="156" s="1"/>
  <c r="D33" i="156"/>
  <c r="C33" i="156"/>
  <c r="M49" i="157"/>
  <c r="M52" i="157" s="1"/>
  <c r="M54" i="157" s="1"/>
  <c r="M57" i="157" s="1"/>
  <c r="M60" i="157" s="1"/>
  <c r="F49" i="157"/>
  <c r="F52" i="157" s="1"/>
  <c r="F54" i="157" s="1"/>
  <c r="F57" i="157" s="1"/>
  <c r="F60" i="157" s="1"/>
  <c r="AA48" i="157"/>
  <c r="Y48" i="157"/>
  <c r="X48" i="157"/>
  <c r="Z48" i="157" s="1"/>
  <c r="W48" i="157"/>
  <c r="V48" i="157"/>
  <c r="U48" i="157"/>
  <c r="T48" i="157"/>
  <c r="S48" i="157"/>
  <c r="R48" i="157"/>
  <c r="R49" i="157" s="1"/>
  <c r="R52" i="157" s="1"/>
  <c r="R54" i="157" s="1"/>
  <c r="R57" i="157" s="1"/>
  <c r="R60" i="157" s="1"/>
  <c r="Q48" i="157"/>
  <c r="Q49" i="157" s="1"/>
  <c r="Q52" i="157" s="1"/>
  <c r="Q54" i="157" s="1"/>
  <c r="Q57" i="157" s="1"/>
  <c r="Q60" i="157" s="1"/>
  <c r="P48" i="157"/>
  <c r="O48" i="157"/>
  <c r="N48" i="157"/>
  <c r="N49" i="157" s="1"/>
  <c r="N52" i="157" s="1"/>
  <c r="N54" i="157" s="1"/>
  <c r="N57" i="157" s="1"/>
  <c r="N60" i="157" s="1"/>
  <c r="M48" i="157"/>
  <c r="L48" i="157"/>
  <c r="K48" i="157"/>
  <c r="J48" i="157"/>
  <c r="I48" i="157"/>
  <c r="H48" i="157"/>
  <c r="G48" i="157"/>
  <c r="F48" i="157"/>
  <c r="E48" i="157"/>
  <c r="D48" i="157"/>
  <c r="C48" i="157"/>
  <c r="AA33" i="157"/>
  <c r="AA49" i="157" s="1"/>
  <c r="AA52" i="157" s="1"/>
  <c r="AA54" i="157" s="1"/>
  <c r="AA57" i="157" s="1"/>
  <c r="AA60" i="157" s="1"/>
  <c r="Y33" i="157"/>
  <c r="Y49" i="157" s="1"/>
  <c r="Y52" i="157" s="1"/>
  <c r="Y54" i="157" s="1"/>
  <c r="Y57" i="157" s="1"/>
  <c r="Y60" i="157" s="1"/>
  <c r="X33" i="157"/>
  <c r="W33" i="157"/>
  <c r="V33" i="157"/>
  <c r="V49" i="157" s="1"/>
  <c r="V52" i="157" s="1"/>
  <c r="V54" i="157" s="1"/>
  <c r="V57" i="157" s="1"/>
  <c r="V60" i="157" s="1"/>
  <c r="U33" i="157"/>
  <c r="U49" i="157" s="1"/>
  <c r="U52" i="157" s="1"/>
  <c r="U54" i="157" s="1"/>
  <c r="U57" i="157" s="1"/>
  <c r="U60" i="157" s="1"/>
  <c r="T33" i="157"/>
  <c r="S33" i="157"/>
  <c r="S49" i="157" s="1"/>
  <c r="S52" i="157" s="1"/>
  <c r="S54" i="157" s="1"/>
  <c r="S57" i="157" s="1"/>
  <c r="S60" i="157" s="1"/>
  <c r="R33" i="157"/>
  <c r="Q33" i="157"/>
  <c r="P33" i="157"/>
  <c r="P49" i="157" s="1"/>
  <c r="P52" i="157" s="1"/>
  <c r="P54" i="157" s="1"/>
  <c r="P57" i="157" s="1"/>
  <c r="P60" i="157" s="1"/>
  <c r="O33" i="157"/>
  <c r="O49" i="157" s="1"/>
  <c r="O52" i="157" s="1"/>
  <c r="O54" i="157" s="1"/>
  <c r="O57" i="157" s="1"/>
  <c r="O60" i="157" s="1"/>
  <c r="N33" i="157"/>
  <c r="M33" i="157"/>
  <c r="L33" i="157"/>
  <c r="L49" i="157" s="1"/>
  <c r="L52" i="157" s="1"/>
  <c r="L54" i="157" s="1"/>
  <c r="L57" i="157" s="1"/>
  <c r="L60" i="157" s="1"/>
  <c r="K33" i="157"/>
  <c r="K49" i="157" s="1"/>
  <c r="K52" i="157" s="1"/>
  <c r="K54" i="157" s="1"/>
  <c r="K57" i="157" s="1"/>
  <c r="K60" i="157" s="1"/>
  <c r="J33" i="157"/>
  <c r="I33" i="157"/>
  <c r="I49" i="157" s="1"/>
  <c r="I52" i="157" s="1"/>
  <c r="I54" i="157" s="1"/>
  <c r="I57" i="157" s="1"/>
  <c r="I60" i="157" s="1"/>
  <c r="H33" i="157"/>
  <c r="G33" i="157"/>
  <c r="G49" i="157" s="1"/>
  <c r="G52" i="157" s="1"/>
  <c r="G54" i="157" s="1"/>
  <c r="G57" i="157" s="1"/>
  <c r="G60" i="157" s="1"/>
  <c r="F33" i="157"/>
  <c r="E33" i="157"/>
  <c r="E49" i="157" s="1"/>
  <c r="E52" i="157" s="1"/>
  <c r="E54" i="157" s="1"/>
  <c r="E57" i="157" s="1"/>
  <c r="E60" i="157" s="1"/>
  <c r="D33" i="157"/>
  <c r="D49" i="157" s="1"/>
  <c r="D52" i="157" s="1"/>
  <c r="D54" i="157" s="1"/>
  <c r="D57" i="157" s="1"/>
  <c r="D60" i="157" s="1"/>
  <c r="C33" i="157"/>
  <c r="AA48" i="158"/>
  <c r="Y48" i="158"/>
  <c r="Y49" i="158" s="1"/>
  <c r="X48" i="158"/>
  <c r="W48" i="158"/>
  <c r="V48" i="158"/>
  <c r="U48" i="158"/>
  <c r="T48" i="158"/>
  <c r="S48" i="158"/>
  <c r="R48" i="158"/>
  <c r="Q48" i="158"/>
  <c r="P48" i="158"/>
  <c r="O48" i="158"/>
  <c r="N48" i="158"/>
  <c r="M48" i="158"/>
  <c r="L48" i="158"/>
  <c r="L49" i="158" s="1"/>
  <c r="L52" i="158" s="1"/>
  <c r="L54" i="158" s="1"/>
  <c r="L57" i="158" s="1"/>
  <c r="L60" i="158" s="1"/>
  <c r="K48" i="158"/>
  <c r="J48" i="158"/>
  <c r="I48" i="158"/>
  <c r="H48" i="158"/>
  <c r="H49" i="158" s="1"/>
  <c r="H52" i="158" s="1"/>
  <c r="H54" i="158" s="1"/>
  <c r="H57" i="158" s="1"/>
  <c r="H60" i="158" s="1"/>
  <c r="G48" i="158"/>
  <c r="F48" i="158"/>
  <c r="E48" i="158"/>
  <c r="D48" i="158"/>
  <c r="C48" i="158"/>
  <c r="AA33" i="158"/>
  <c r="AA49" i="158" s="1"/>
  <c r="AA52" i="158" s="1"/>
  <c r="AA54" i="158" s="1"/>
  <c r="AA57" i="158" s="1"/>
  <c r="AA60" i="158" s="1"/>
  <c r="Y33" i="158"/>
  <c r="X33" i="158"/>
  <c r="X49" i="158" s="1"/>
  <c r="X52" i="158" s="1"/>
  <c r="W33" i="158"/>
  <c r="V33" i="158"/>
  <c r="V49" i="158" s="1"/>
  <c r="V52" i="158" s="1"/>
  <c r="V54" i="158" s="1"/>
  <c r="V57" i="158" s="1"/>
  <c r="V60" i="158" s="1"/>
  <c r="U33" i="158"/>
  <c r="U49" i="158" s="1"/>
  <c r="U52" i="158" s="1"/>
  <c r="U54" i="158" s="1"/>
  <c r="U57" i="158" s="1"/>
  <c r="U60" i="158" s="1"/>
  <c r="T33" i="158"/>
  <c r="S33" i="158"/>
  <c r="S49" i="158" s="1"/>
  <c r="S52" i="158" s="1"/>
  <c r="S54" i="158" s="1"/>
  <c r="S57" i="158" s="1"/>
  <c r="S60" i="158" s="1"/>
  <c r="R33" i="158"/>
  <c r="R49" i="158" s="1"/>
  <c r="R52" i="158" s="1"/>
  <c r="R54" i="158" s="1"/>
  <c r="R57" i="158" s="1"/>
  <c r="R60" i="158" s="1"/>
  <c r="Q33" i="158"/>
  <c r="P33" i="158"/>
  <c r="O33" i="158"/>
  <c r="O49" i="158" s="1"/>
  <c r="O52" i="158" s="1"/>
  <c r="O54" i="158" s="1"/>
  <c r="O57" i="158" s="1"/>
  <c r="O60" i="158" s="1"/>
  <c r="N33" i="158"/>
  <c r="M33" i="158"/>
  <c r="M49" i="158" s="1"/>
  <c r="M52" i="158" s="1"/>
  <c r="M54" i="158" s="1"/>
  <c r="M57" i="158" s="1"/>
  <c r="M60" i="158" s="1"/>
  <c r="L33" i="158"/>
  <c r="K33" i="158"/>
  <c r="K49" i="158" s="1"/>
  <c r="K52" i="158" s="1"/>
  <c r="K54" i="158" s="1"/>
  <c r="K57" i="158" s="1"/>
  <c r="K60" i="158" s="1"/>
  <c r="J33" i="158"/>
  <c r="J49" i="158" s="1"/>
  <c r="J52" i="158" s="1"/>
  <c r="J54" i="158" s="1"/>
  <c r="J57" i="158" s="1"/>
  <c r="J60" i="158" s="1"/>
  <c r="I33" i="158"/>
  <c r="H33" i="158"/>
  <c r="G33" i="158"/>
  <c r="G49" i="158" s="1"/>
  <c r="G52" i="158" s="1"/>
  <c r="G54" i="158" s="1"/>
  <c r="G57" i="158" s="1"/>
  <c r="G60" i="158" s="1"/>
  <c r="F33" i="158"/>
  <c r="F49" i="158" s="1"/>
  <c r="F52" i="158" s="1"/>
  <c r="F54" i="158" s="1"/>
  <c r="F57" i="158" s="1"/>
  <c r="F60" i="158" s="1"/>
  <c r="E33" i="158"/>
  <c r="E49" i="158" s="1"/>
  <c r="E52" i="158" s="1"/>
  <c r="E54" i="158" s="1"/>
  <c r="E57" i="158" s="1"/>
  <c r="E60" i="158" s="1"/>
  <c r="D33" i="158"/>
  <c r="D49" i="158" s="1"/>
  <c r="D52" i="158" s="1"/>
  <c r="D54" i="158" s="1"/>
  <c r="D57" i="158" s="1"/>
  <c r="D60" i="158" s="1"/>
  <c r="C33" i="158"/>
  <c r="AA52" i="159"/>
  <c r="AA54" i="159" s="1"/>
  <c r="AA57" i="159" s="1"/>
  <c r="AA60" i="159" s="1"/>
  <c r="AA49" i="159"/>
  <c r="W49" i="159"/>
  <c r="W52" i="159" s="1"/>
  <c r="W54" i="159" s="1"/>
  <c r="W57" i="159" s="1"/>
  <c r="W60" i="159" s="1"/>
  <c r="T49" i="159"/>
  <c r="T52" i="159" s="1"/>
  <c r="T54" i="159" s="1"/>
  <c r="T57" i="159" s="1"/>
  <c r="T60" i="159" s="1"/>
  <c r="L49" i="159"/>
  <c r="L52" i="159" s="1"/>
  <c r="L54" i="159" s="1"/>
  <c r="L57" i="159" s="1"/>
  <c r="L60" i="159" s="1"/>
  <c r="C49" i="159"/>
  <c r="C52" i="159" s="1"/>
  <c r="C54" i="159" s="1"/>
  <c r="C57" i="159" s="1"/>
  <c r="C60" i="159" s="1"/>
  <c r="AA48" i="159"/>
  <c r="Y48" i="159"/>
  <c r="X48" i="159"/>
  <c r="W48" i="159"/>
  <c r="V48" i="159"/>
  <c r="U48" i="159"/>
  <c r="T48" i="159"/>
  <c r="S48" i="159"/>
  <c r="R48" i="159"/>
  <c r="Q48" i="159"/>
  <c r="P48" i="159"/>
  <c r="O48" i="159"/>
  <c r="N48" i="159"/>
  <c r="M48" i="159"/>
  <c r="L48" i="159"/>
  <c r="K48" i="159"/>
  <c r="J48" i="159"/>
  <c r="I48" i="159"/>
  <c r="H48" i="159"/>
  <c r="G48" i="159"/>
  <c r="F48" i="159"/>
  <c r="E48" i="159"/>
  <c r="D48" i="159"/>
  <c r="C48" i="159"/>
  <c r="AA33" i="159"/>
  <c r="Y33" i="159"/>
  <c r="Y49" i="159" s="1"/>
  <c r="Y52" i="159" s="1"/>
  <c r="Y54" i="159" s="1"/>
  <c r="Y57" i="159" s="1"/>
  <c r="Y60" i="159" s="1"/>
  <c r="X33" i="159"/>
  <c r="W33" i="159"/>
  <c r="V33" i="159"/>
  <c r="U33" i="159"/>
  <c r="T33" i="159"/>
  <c r="S33" i="159"/>
  <c r="S49" i="159" s="1"/>
  <c r="S52" i="159" s="1"/>
  <c r="S54" i="159" s="1"/>
  <c r="S57" i="159" s="1"/>
  <c r="S60" i="159" s="1"/>
  <c r="R33" i="159"/>
  <c r="R49" i="159" s="1"/>
  <c r="R52" i="159" s="1"/>
  <c r="R54" i="159" s="1"/>
  <c r="R57" i="159" s="1"/>
  <c r="R60" i="159" s="1"/>
  <c r="Q33" i="159"/>
  <c r="P33" i="159"/>
  <c r="P49" i="159" s="1"/>
  <c r="P52" i="159" s="1"/>
  <c r="P54" i="159" s="1"/>
  <c r="P57" i="159" s="1"/>
  <c r="P60" i="159" s="1"/>
  <c r="O33" i="159"/>
  <c r="N33" i="159"/>
  <c r="M33" i="159"/>
  <c r="M49" i="159" s="1"/>
  <c r="M52" i="159" s="1"/>
  <c r="M54" i="159" s="1"/>
  <c r="M57" i="159" s="1"/>
  <c r="M60" i="159" s="1"/>
  <c r="L33" i="159"/>
  <c r="K33" i="159"/>
  <c r="J33" i="159"/>
  <c r="J49" i="159" s="1"/>
  <c r="J52" i="159" s="1"/>
  <c r="J54" i="159" s="1"/>
  <c r="J57" i="159" s="1"/>
  <c r="J60" i="159" s="1"/>
  <c r="I33" i="159"/>
  <c r="H33" i="159"/>
  <c r="G33" i="159"/>
  <c r="G49" i="159" s="1"/>
  <c r="G52" i="159" s="1"/>
  <c r="G54" i="159" s="1"/>
  <c r="G57" i="159" s="1"/>
  <c r="G60" i="159" s="1"/>
  <c r="F33" i="159"/>
  <c r="F49" i="159" s="1"/>
  <c r="F52" i="159" s="1"/>
  <c r="F54" i="159" s="1"/>
  <c r="F57" i="159" s="1"/>
  <c r="F60" i="159" s="1"/>
  <c r="E33" i="159"/>
  <c r="D33" i="159"/>
  <c r="D49" i="159" s="1"/>
  <c r="D52" i="159" s="1"/>
  <c r="D54" i="159" s="1"/>
  <c r="D57" i="159" s="1"/>
  <c r="D60" i="159" s="1"/>
  <c r="C33" i="159"/>
  <c r="R52" i="160"/>
  <c r="R54" i="160" s="1"/>
  <c r="R57" i="160" s="1"/>
  <c r="R60" i="160" s="1"/>
  <c r="R49" i="160"/>
  <c r="K49" i="160"/>
  <c r="K52" i="160" s="1"/>
  <c r="K54" i="160" s="1"/>
  <c r="K57" i="160" s="1"/>
  <c r="K60" i="160" s="1"/>
  <c r="J49" i="160"/>
  <c r="J52" i="160" s="1"/>
  <c r="J54" i="160" s="1"/>
  <c r="J57" i="160" s="1"/>
  <c r="J60" i="160" s="1"/>
  <c r="AA48" i="160"/>
  <c r="Y48" i="160"/>
  <c r="X48" i="160"/>
  <c r="W48" i="160"/>
  <c r="V48" i="160"/>
  <c r="U48" i="160"/>
  <c r="T48" i="160"/>
  <c r="S48" i="160"/>
  <c r="R48" i="160"/>
  <c r="Q48" i="160"/>
  <c r="P48" i="160"/>
  <c r="O48" i="160"/>
  <c r="N48" i="160"/>
  <c r="M48" i="160"/>
  <c r="L48" i="160"/>
  <c r="K48" i="160"/>
  <c r="J48" i="160"/>
  <c r="I48" i="160"/>
  <c r="H48" i="160"/>
  <c r="G48" i="160"/>
  <c r="F48" i="160"/>
  <c r="E48" i="160"/>
  <c r="D48" i="160"/>
  <c r="C48" i="160"/>
  <c r="C49" i="160" s="1"/>
  <c r="C52" i="160" s="1"/>
  <c r="C54" i="160" s="1"/>
  <c r="C57" i="160" s="1"/>
  <c r="C60" i="160" s="1"/>
  <c r="AA33" i="160"/>
  <c r="AA49" i="160" s="1"/>
  <c r="AA52" i="160" s="1"/>
  <c r="AA54" i="160" s="1"/>
  <c r="AA57" i="160" s="1"/>
  <c r="AA60" i="160" s="1"/>
  <c r="Y33" i="160"/>
  <c r="X33" i="160"/>
  <c r="W33" i="160"/>
  <c r="V33" i="160"/>
  <c r="U33" i="160"/>
  <c r="T33" i="160"/>
  <c r="T49" i="160" s="1"/>
  <c r="T52" i="160" s="1"/>
  <c r="T54" i="160" s="1"/>
  <c r="T57" i="160" s="1"/>
  <c r="T60" i="160" s="1"/>
  <c r="S33" i="160"/>
  <c r="S49" i="160" s="1"/>
  <c r="S52" i="160" s="1"/>
  <c r="S54" i="160" s="1"/>
  <c r="S57" i="160" s="1"/>
  <c r="S60" i="160" s="1"/>
  <c r="R33" i="160"/>
  <c r="Q33" i="160"/>
  <c r="P33" i="160"/>
  <c r="P49" i="160" s="1"/>
  <c r="P52" i="160" s="1"/>
  <c r="P54" i="160" s="1"/>
  <c r="P57" i="160" s="1"/>
  <c r="P60" i="160" s="1"/>
  <c r="O33" i="160"/>
  <c r="O49" i="160" s="1"/>
  <c r="O52" i="160" s="1"/>
  <c r="O54" i="160" s="1"/>
  <c r="O57" i="160" s="1"/>
  <c r="O60" i="160" s="1"/>
  <c r="N33" i="160"/>
  <c r="N49" i="160" s="1"/>
  <c r="N52" i="160" s="1"/>
  <c r="N54" i="160" s="1"/>
  <c r="N57" i="160" s="1"/>
  <c r="N60" i="160" s="1"/>
  <c r="M33" i="160"/>
  <c r="L33" i="160"/>
  <c r="K33" i="160"/>
  <c r="J33" i="160"/>
  <c r="I33" i="160"/>
  <c r="I49" i="160" s="1"/>
  <c r="I52" i="160" s="1"/>
  <c r="I54" i="160" s="1"/>
  <c r="I57" i="160" s="1"/>
  <c r="I60" i="160" s="1"/>
  <c r="H33" i="160"/>
  <c r="H49" i="160" s="1"/>
  <c r="H52" i="160" s="1"/>
  <c r="H54" i="160" s="1"/>
  <c r="H57" i="160" s="1"/>
  <c r="H60" i="160" s="1"/>
  <c r="G33" i="160"/>
  <c r="F33" i="160"/>
  <c r="F49" i="160" s="1"/>
  <c r="F52" i="160" s="1"/>
  <c r="F54" i="160" s="1"/>
  <c r="F57" i="160" s="1"/>
  <c r="F60" i="160" s="1"/>
  <c r="E33" i="160"/>
  <c r="D33" i="160"/>
  <c r="C33" i="160"/>
  <c r="Y49" i="161"/>
  <c r="Y52" i="161" s="1"/>
  <c r="Y54" i="161" s="1"/>
  <c r="Y57" i="161" s="1"/>
  <c r="Y60" i="161" s="1"/>
  <c r="R49" i="161"/>
  <c r="R52" i="161" s="1"/>
  <c r="R54" i="161" s="1"/>
  <c r="R57" i="161" s="1"/>
  <c r="R60" i="161" s="1"/>
  <c r="Q49" i="161"/>
  <c r="Q52" i="161" s="1"/>
  <c r="Q54" i="161" s="1"/>
  <c r="Q57" i="161" s="1"/>
  <c r="Q60" i="161" s="1"/>
  <c r="I49" i="161"/>
  <c r="I52" i="161" s="1"/>
  <c r="I54" i="161" s="1"/>
  <c r="I57" i="161" s="1"/>
  <c r="I60" i="161" s="1"/>
  <c r="AA48" i="161"/>
  <c r="Y48" i="161"/>
  <c r="X48" i="161"/>
  <c r="Z48" i="161" s="1"/>
  <c r="W48" i="161"/>
  <c r="V48" i="161"/>
  <c r="U48" i="161"/>
  <c r="T48" i="161"/>
  <c r="S48" i="161"/>
  <c r="R48" i="161"/>
  <c r="Q48" i="161"/>
  <c r="P48" i="161"/>
  <c r="O48" i="161"/>
  <c r="N48" i="161"/>
  <c r="M48" i="161"/>
  <c r="L48" i="161"/>
  <c r="K48" i="161"/>
  <c r="J48" i="161"/>
  <c r="I48" i="161"/>
  <c r="H48" i="161"/>
  <c r="G48" i="161"/>
  <c r="F48" i="161"/>
  <c r="E48" i="161"/>
  <c r="D48" i="161"/>
  <c r="C48" i="161"/>
  <c r="AA33" i="161"/>
  <c r="Y33" i="161"/>
  <c r="X33" i="161"/>
  <c r="W33" i="161"/>
  <c r="V33" i="161"/>
  <c r="U33" i="161"/>
  <c r="U49" i="161" s="1"/>
  <c r="U52" i="161" s="1"/>
  <c r="U54" i="161" s="1"/>
  <c r="U57" i="161" s="1"/>
  <c r="U60" i="161" s="1"/>
  <c r="T33" i="161"/>
  <c r="S33" i="161"/>
  <c r="R33" i="161"/>
  <c r="Q33" i="161"/>
  <c r="P33" i="161"/>
  <c r="P49" i="161" s="1"/>
  <c r="P52" i="161" s="1"/>
  <c r="P54" i="161" s="1"/>
  <c r="P57" i="161" s="1"/>
  <c r="P60" i="161" s="1"/>
  <c r="O33" i="161"/>
  <c r="N33" i="161"/>
  <c r="M33" i="161"/>
  <c r="M49" i="161" s="1"/>
  <c r="M52" i="161" s="1"/>
  <c r="M54" i="161" s="1"/>
  <c r="M57" i="161" s="1"/>
  <c r="M60" i="161" s="1"/>
  <c r="L33" i="161"/>
  <c r="L49" i="161" s="1"/>
  <c r="L52" i="161" s="1"/>
  <c r="L54" i="161" s="1"/>
  <c r="L57" i="161" s="1"/>
  <c r="L60" i="161" s="1"/>
  <c r="K33" i="161"/>
  <c r="J33" i="161"/>
  <c r="I33" i="161"/>
  <c r="H33" i="161"/>
  <c r="H49" i="161" s="1"/>
  <c r="H52" i="161" s="1"/>
  <c r="H54" i="161" s="1"/>
  <c r="H57" i="161" s="1"/>
  <c r="H60" i="161" s="1"/>
  <c r="G33" i="161"/>
  <c r="G49" i="161" s="1"/>
  <c r="G52" i="161" s="1"/>
  <c r="G54" i="161" s="1"/>
  <c r="G57" i="161" s="1"/>
  <c r="G60" i="161" s="1"/>
  <c r="F33" i="161"/>
  <c r="E33" i="161"/>
  <c r="D33" i="161"/>
  <c r="D49" i="161" s="1"/>
  <c r="D52" i="161" s="1"/>
  <c r="D54" i="161" s="1"/>
  <c r="D57" i="161" s="1"/>
  <c r="D60" i="161" s="1"/>
  <c r="C33" i="161"/>
  <c r="C49" i="161" s="1"/>
  <c r="C52" i="161" s="1"/>
  <c r="C54" i="161" s="1"/>
  <c r="C57" i="161" s="1"/>
  <c r="C60" i="161" s="1"/>
  <c r="X49" i="162"/>
  <c r="Z49" i="162" s="1"/>
  <c r="AA48" i="162"/>
  <c r="Z48" i="162"/>
  <c r="Y48" i="162"/>
  <c r="X48" i="162"/>
  <c r="W48" i="162"/>
  <c r="V48" i="162"/>
  <c r="U48" i="162"/>
  <c r="T48" i="162"/>
  <c r="S48" i="162"/>
  <c r="R48" i="162"/>
  <c r="Q48" i="162"/>
  <c r="Q49" i="162" s="1"/>
  <c r="Q52" i="162" s="1"/>
  <c r="Q54" i="162" s="1"/>
  <c r="Q57" i="162" s="1"/>
  <c r="Q60" i="162" s="1"/>
  <c r="P48" i="162"/>
  <c r="O48" i="162"/>
  <c r="N48" i="162"/>
  <c r="M48" i="162"/>
  <c r="L48" i="162"/>
  <c r="K48" i="162"/>
  <c r="J48" i="162"/>
  <c r="I48" i="162"/>
  <c r="H48" i="162"/>
  <c r="G48" i="162"/>
  <c r="F48" i="162"/>
  <c r="E48" i="162"/>
  <c r="D48" i="162"/>
  <c r="C48" i="162"/>
  <c r="AA33" i="162"/>
  <c r="Y33" i="162"/>
  <c r="Y49" i="162" s="1"/>
  <c r="Y52" i="162" s="1"/>
  <c r="Y54" i="162" s="1"/>
  <c r="Y57" i="162" s="1"/>
  <c r="Y60" i="162" s="1"/>
  <c r="X33" i="162"/>
  <c r="Z33" i="162" s="1"/>
  <c r="W33" i="162"/>
  <c r="W49" i="162" s="1"/>
  <c r="W52" i="162" s="1"/>
  <c r="W54" i="162" s="1"/>
  <c r="W57" i="162" s="1"/>
  <c r="W60" i="162" s="1"/>
  <c r="V33" i="162"/>
  <c r="U33" i="162"/>
  <c r="U49" i="162" s="1"/>
  <c r="U52" i="162" s="1"/>
  <c r="U54" i="162" s="1"/>
  <c r="U57" i="162" s="1"/>
  <c r="U60" i="162" s="1"/>
  <c r="T33" i="162"/>
  <c r="T49" i="162" s="1"/>
  <c r="T52" i="162" s="1"/>
  <c r="T54" i="162" s="1"/>
  <c r="T57" i="162" s="1"/>
  <c r="T60" i="162" s="1"/>
  <c r="S33" i="162"/>
  <c r="S49" i="162" s="1"/>
  <c r="S52" i="162" s="1"/>
  <c r="S54" i="162" s="1"/>
  <c r="S57" i="162" s="1"/>
  <c r="S60" i="162" s="1"/>
  <c r="R33" i="162"/>
  <c r="Q33" i="162"/>
  <c r="P33" i="162"/>
  <c r="O33" i="162"/>
  <c r="N33" i="162"/>
  <c r="M33" i="162"/>
  <c r="M49" i="162" s="1"/>
  <c r="M52" i="162" s="1"/>
  <c r="M54" i="162" s="1"/>
  <c r="M57" i="162" s="1"/>
  <c r="M60" i="162" s="1"/>
  <c r="L33" i="162"/>
  <c r="L49" i="162" s="1"/>
  <c r="L52" i="162" s="1"/>
  <c r="L54" i="162" s="1"/>
  <c r="L57" i="162" s="1"/>
  <c r="L60" i="162" s="1"/>
  <c r="K33" i="162"/>
  <c r="K49" i="162" s="1"/>
  <c r="K52" i="162" s="1"/>
  <c r="K54" i="162" s="1"/>
  <c r="K57" i="162" s="1"/>
  <c r="K60" i="162" s="1"/>
  <c r="J33" i="162"/>
  <c r="I33" i="162"/>
  <c r="H33" i="162"/>
  <c r="H49" i="162" s="1"/>
  <c r="H52" i="162" s="1"/>
  <c r="H54" i="162" s="1"/>
  <c r="H57" i="162" s="1"/>
  <c r="H60" i="162" s="1"/>
  <c r="G33" i="162"/>
  <c r="G49" i="162" s="1"/>
  <c r="G52" i="162" s="1"/>
  <c r="G54" i="162" s="1"/>
  <c r="G57" i="162" s="1"/>
  <c r="G60" i="162" s="1"/>
  <c r="F33" i="162"/>
  <c r="E33" i="162"/>
  <c r="D33" i="162"/>
  <c r="C33" i="162"/>
  <c r="C49" i="162" s="1"/>
  <c r="C52" i="162" s="1"/>
  <c r="C54" i="162" s="1"/>
  <c r="C57" i="162" s="1"/>
  <c r="C60" i="162" s="1"/>
  <c r="E57" i="163"/>
  <c r="E60" i="163" s="1"/>
  <c r="O52" i="163"/>
  <c r="O54" i="163" s="1"/>
  <c r="O57" i="163" s="1"/>
  <c r="O60" i="163" s="1"/>
  <c r="G52" i="163"/>
  <c r="G54" i="163" s="1"/>
  <c r="G57" i="163" s="1"/>
  <c r="G60" i="163" s="1"/>
  <c r="X49" i="163"/>
  <c r="AA48" i="163"/>
  <c r="Y48" i="163"/>
  <c r="X48" i="163"/>
  <c r="W48" i="163"/>
  <c r="V48" i="163"/>
  <c r="U48" i="163"/>
  <c r="T48" i="163"/>
  <c r="S48" i="163"/>
  <c r="R48" i="163"/>
  <c r="Q48" i="163"/>
  <c r="P48" i="163"/>
  <c r="O48" i="163"/>
  <c r="N48" i="163"/>
  <c r="M48" i="163"/>
  <c r="L48" i="163"/>
  <c r="K48" i="163"/>
  <c r="J48" i="163"/>
  <c r="I48" i="163"/>
  <c r="H48" i="163"/>
  <c r="H49" i="163" s="1"/>
  <c r="H52" i="163" s="1"/>
  <c r="H54" i="163" s="1"/>
  <c r="H57" i="163" s="1"/>
  <c r="H60" i="163" s="1"/>
  <c r="G48" i="163"/>
  <c r="F48" i="163"/>
  <c r="E48" i="163"/>
  <c r="D48" i="163"/>
  <c r="C48" i="163"/>
  <c r="AA33" i="163"/>
  <c r="Y33" i="163"/>
  <c r="X33" i="163"/>
  <c r="Z33" i="163" s="1"/>
  <c r="W33" i="163"/>
  <c r="W49" i="163" s="1"/>
  <c r="W52" i="163" s="1"/>
  <c r="W54" i="163" s="1"/>
  <c r="W57" i="163" s="1"/>
  <c r="W60" i="163" s="1"/>
  <c r="V33" i="163"/>
  <c r="V49" i="163" s="1"/>
  <c r="V52" i="163" s="1"/>
  <c r="V54" i="163" s="1"/>
  <c r="V57" i="163" s="1"/>
  <c r="V60" i="163" s="1"/>
  <c r="U33" i="163"/>
  <c r="U49" i="163" s="1"/>
  <c r="U52" i="163" s="1"/>
  <c r="U54" i="163" s="1"/>
  <c r="U57" i="163" s="1"/>
  <c r="U60" i="163" s="1"/>
  <c r="T33" i="163"/>
  <c r="S33" i="163"/>
  <c r="S49" i="163" s="1"/>
  <c r="S52" i="163" s="1"/>
  <c r="S54" i="163" s="1"/>
  <c r="S57" i="163" s="1"/>
  <c r="S60" i="163" s="1"/>
  <c r="R33" i="163"/>
  <c r="R49" i="163" s="1"/>
  <c r="R52" i="163" s="1"/>
  <c r="R54" i="163" s="1"/>
  <c r="R57" i="163" s="1"/>
  <c r="R60" i="163" s="1"/>
  <c r="Q33" i="163"/>
  <c r="P33" i="163"/>
  <c r="P49" i="163" s="1"/>
  <c r="P52" i="163" s="1"/>
  <c r="P54" i="163" s="1"/>
  <c r="P57" i="163" s="1"/>
  <c r="P60" i="163" s="1"/>
  <c r="O33" i="163"/>
  <c r="O49" i="163" s="1"/>
  <c r="N33" i="163"/>
  <c r="N49" i="163" s="1"/>
  <c r="N52" i="163" s="1"/>
  <c r="N54" i="163" s="1"/>
  <c r="N57" i="163" s="1"/>
  <c r="N60" i="163" s="1"/>
  <c r="M33" i="163"/>
  <c r="M49" i="163" s="1"/>
  <c r="M52" i="163" s="1"/>
  <c r="M54" i="163" s="1"/>
  <c r="M57" i="163" s="1"/>
  <c r="M60" i="163" s="1"/>
  <c r="L33" i="163"/>
  <c r="K33" i="163"/>
  <c r="J33" i="163"/>
  <c r="J49" i="163" s="1"/>
  <c r="J52" i="163" s="1"/>
  <c r="J54" i="163" s="1"/>
  <c r="J57" i="163" s="1"/>
  <c r="J60" i="163" s="1"/>
  <c r="I33" i="163"/>
  <c r="H33" i="163"/>
  <c r="G33" i="163"/>
  <c r="G49" i="163" s="1"/>
  <c r="F33" i="163"/>
  <c r="F49" i="163" s="1"/>
  <c r="F52" i="163" s="1"/>
  <c r="F54" i="163" s="1"/>
  <c r="F57" i="163" s="1"/>
  <c r="F60" i="163" s="1"/>
  <c r="E33" i="163"/>
  <c r="E49" i="163" s="1"/>
  <c r="E52" i="163" s="1"/>
  <c r="E54" i="163" s="1"/>
  <c r="D33" i="163"/>
  <c r="C33" i="163"/>
  <c r="K60" i="164"/>
  <c r="V49" i="164"/>
  <c r="V52" i="164" s="1"/>
  <c r="V54" i="164" s="1"/>
  <c r="V57" i="164" s="1"/>
  <c r="V60" i="164" s="1"/>
  <c r="G49" i="164"/>
  <c r="G52" i="164" s="1"/>
  <c r="G54" i="164" s="1"/>
  <c r="G57" i="164" s="1"/>
  <c r="G60" i="164" s="1"/>
  <c r="AA48" i="164"/>
  <c r="Y48" i="164"/>
  <c r="X48" i="164"/>
  <c r="W48" i="164"/>
  <c r="V48" i="164"/>
  <c r="U48" i="164"/>
  <c r="T48" i="164"/>
  <c r="S48" i="164"/>
  <c r="R48" i="164"/>
  <c r="Q48" i="164"/>
  <c r="P48" i="164"/>
  <c r="O48" i="164"/>
  <c r="N48" i="164"/>
  <c r="M48" i="164"/>
  <c r="L48" i="164"/>
  <c r="K48" i="164"/>
  <c r="J48" i="164"/>
  <c r="I48" i="164"/>
  <c r="H48" i="164"/>
  <c r="G48" i="164"/>
  <c r="F48" i="164"/>
  <c r="F49" i="164" s="1"/>
  <c r="F52" i="164" s="1"/>
  <c r="F54" i="164" s="1"/>
  <c r="F57" i="164" s="1"/>
  <c r="F60" i="164" s="1"/>
  <c r="E48" i="164"/>
  <c r="D48" i="164"/>
  <c r="C48" i="164"/>
  <c r="AA33" i="164"/>
  <c r="Y33" i="164"/>
  <c r="X33" i="164"/>
  <c r="W33" i="164"/>
  <c r="W49" i="164" s="1"/>
  <c r="W52" i="164" s="1"/>
  <c r="W54" i="164" s="1"/>
  <c r="W57" i="164" s="1"/>
  <c r="W60" i="164" s="1"/>
  <c r="V33" i="164"/>
  <c r="U33" i="164"/>
  <c r="T33" i="164"/>
  <c r="T49" i="164" s="1"/>
  <c r="T52" i="164" s="1"/>
  <c r="T54" i="164" s="1"/>
  <c r="T57" i="164" s="1"/>
  <c r="T60" i="164" s="1"/>
  <c r="S33" i="164"/>
  <c r="S49" i="164" s="1"/>
  <c r="S52" i="164" s="1"/>
  <c r="S54" i="164" s="1"/>
  <c r="S57" i="164" s="1"/>
  <c r="S60" i="164" s="1"/>
  <c r="R33" i="164"/>
  <c r="R49" i="164" s="1"/>
  <c r="R52" i="164" s="1"/>
  <c r="R54" i="164" s="1"/>
  <c r="R57" i="164" s="1"/>
  <c r="R60" i="164" s="1"/>
  <c r="Q33" i="164"/>
  <c r="Q49" i="164" s="1"/>
  <c r="Q52" i="164" s="1"/>
  <c r="Q54" i="164" s="1"/>
  <c r="Q57" i="164" s="1"/>
  <c r="Q60" i="164" s="1"/>
  <c r="P33" i="164"/>
  <c r="P49" i="164" s="1"/>
  <c r="P52" i="164" s="1"/>
  <c r="P54" i="164" s="1"/>
  <c r="P57" i="164" s="1"/>
  <c r="P60" i="164" s="1"/>
  <c r="O33" i="164"/>
  <c r="O49" i="164" s="1"/>
  <c r="O52" i="164" s="1"/>
  <c r="O54" i="164" s="1"/>
  <c r="O57" i="164" s="1"/>
  <c r="O60" i="164" s="1"/>
  <c r="N33" i="164"/>
  <c r="N49" i="164" s="1"/>
  <c r="N52" i="164" s="1"/>
  <c r="N54" i="164" s="1"/>
  <c r="N57" i="164" s="1"/>
  <c r="N60" i="164" s="1"/>
  <c r="M33" i="164"/>
  <c r="M49" i="164" s="1"/>
  <c r="M52" i="164" s="1"/>
  <c r="M54" i="164" s="1"/>
  <c r="M57" i="164" s="1"/>
  <c r="M60" i="164" s="1"/>
  <c r="L33" i="164"/>
  <c r="K33" i="164"/>
  <c r="K49" i="164" s="1"/>
  <c r="K52" i="164" s="1"/>
  <c r="K54" i="164" s="1"/>
  <c r="K57" i="164" s="1"/>
  <c r="J33" i="164"/>
  <c r="J49" i="164" s="1"/>
  <c r="J52" i="164" s="1"/>
  <c r="J54" i="164" s="1"/>
  <c r="J57" i="164" s="1"/>
  <c r="J60" i="164" s="1"/>
  <c r="I33" i="164"/>
  <c r="I49" i="164" s="1"/>
  <c r="I52" i="164" s="1"/>
  <c r="I54" i="164" s="1"/>
  <c r="I57" i="164" s="1"/>
  <c r="I60" i="164" s="1"/>
  <c r="H33" i="164"/>
  <c r="H49" i="164" s="1"/>
  <c r="H52" i="164" s="1"/>
  <c r="H54" i="164" s="1"/>
  <c r="H57" i="164" s="1"/>
  <c r="H60" i="164" s="1"/>
  <c r="G33" i="164"/>
  <c r="F33" i="164"/>
  <c r="E33" i="164"/>
  <c r="E49" i="164" s="1"/>
  <c r="E52" i="164" s="1"/>
  <c r="E54" i="164" s="1"/>
  <c r="E57" i="164" s="1"/>
  <c r="E60" i="164" s="1"/>
  <c r="D33" i="164"/>
  <c r="C33" i="164"/>
  <c r="S49" i="165"/>
  <c r="S52" i="165" s="1"/>
  <c r="S54" i="165" s="1"/>
  <c r="S57" i="165" s="1"/>
  <c r="S60" i="165" s="1"/>
  <c r="O49" i="165"/>
  <c r="O52" i="165" s="1"/>
  <c r="O54" i="165" s="1"/>
  <c r="O57" i="165" s="1"/>
  <c r="O60" i="165" s="1"/>
  <c r="AA48" i="165"/>
  <c r="Y48" i="165"/>
  <c r="X48" i="165"/>
  <c r="Z48" i="165" s="1"/>
  <c r="W48" i="165"/>
  <c r="W49" i="165" s="1"/>
  <c r="W52" i="165" s="1"/>
  <c r="W54" i="165" s="1"/>
  <c r="W57" i="165" s="1"/>
  <c r="W60" i="165" s="1"/>
  <c r="V48" i="165"/>
  <c r="U48" i="165"/>
  <c r="T48" i="165"/>
  <c r="S48" i="165"/>
  <c r="R48" i="165"/>
  <c r="Q48" i="165"/>
  <c r="P48" i="165"/>
  <c r="O48" i="165"/>
  <c r="N48" i="165"/>
  <c r="M48" i="165"/>
  <c r="L48" i="165"/>
  <c r="K48" i="165"/>
  <c r="J48" i="165"/>
  <c r="I48" i="165"/>
  <c r="H48" i="165"/>
  <c r="G48" i="165"/>
  <c r="G49" i="165" s="1"/>
  <c r="G52" i="165" s="1"/>
  <c r="G54" i="165" s="1"/>
  <c r="G57" i="165" s="1"/>
  <c r="G60" i="165" s="1"/>
  <c r="F48" i="165"/>
  <c r="E48" i="165"/>
  <c r="D48" i="165"/>
  <c r="C48" i="165"/>
  <c r="AA33" i="165"/>
  <c r="AA49" i="165" s="1"/>
  <c r="AA52" i="165" s="1"/>
  <c r="AA54" i="165" s="1"/>
  <c r="AA57" i="165" s="1"/>
  <c r="AA60" i="165" s="1"/>
  <c r="Y33" i="165"/>
  <c r="Y49" i="165" s="1"/>
  <c r="Y52" i="165" s="1"/>
  <c r="Y54" i="165" s="1"/>
  <c r="Y57" i="165" s="1"/>
  <c r="Y60" i="165" s="1"/>
  <c r="X33" i="165"/>
  <c r="W33" i="165"/>
  <c r="V33" i="165"/>
  <c r="U33" i="165"/>
  <c r="T33" i="165"/>
  <c r="T49" i="165" s="1"/>
  <c r="T52" i="165" s="1"/>
  <c r="T54" i="165" s="1"/>
  <c r="T57" i="165" s="1"/>
  <c r="T60" i="165" s="1"/>
  <c r="S33" i="165"/>
  <c r="R33" i="165"/>
  <c r="Q33" i="165"/>
  <c r="P33" i="165"/>
  <c r="O33" i="165"/>
  <c r="N33" i="165"/>
  <c r="N49" i="165" s="1"/>
  <c r="N52" i="165" s="1"/>
  <c r="N54" i="165" s="1"/>
  <c r="N57" i="165" s="1"/>
  <c r="N60" i="165" s="1"/>
  <c r="M33" i="165"/>
  <c r="M49" i="165" s="1"/>
  <c r="M52" i="165" s="1"/>
  <c r="M54" i="165" s="1"/>
  <c r="M57" i="165" s="1"/>
  <c r="M60" i="165" s="1"/>
  <c r="L33" i="165"/>
  <c r="L49" i="165" s="1"/>
  <c r="L52" i="165" s="1"/>
  <c r="L54" i="165" s="1"/>
  <c r="L57" i="165" s="1"/>
  <c r="L60" i="165" s="1"/>
  <c r="K33" i="165"/>
  <c r="K49" i="165" s="1"/>
  <c r="K52" i="165" s="1"/>
  <c r="K54" i="165" s="1"/>
  <c r="K57" i="165" s="1"/>
  <c r="K60" i="165" s="1"/>
  <c r="J33" i="165"/>
  <c r="I33" i="165"/>
  <c r="I49" i="165" s="1"/>
  <c r="I52" i="165" s="1"/>
  <c r="I54" i="165" s="1"/>
  <c r="I57" i="165" s="1"/>
  <c r="I60" i="165" s="1"/>
  <c r="H33" i="165"/>
  <c r="G33" i="165"/>
  <c r="F33" i="165"/>
  <c r="F49" i="165" s="1"/>
  <c r="F52" i="165" s="1"/>
  <c r="F54" i="165" s="1"/>
  <c r="F57" i="165" s="1"/>
  <c r="F60" i="165" s="1"/>
  <c r="E33" i="165"/>
  <c r="E49" i="165" s="1"/>
  <c r="E52" i="165" s="1"/>
  <c r="E54" i="165" s="1"/>
  <c r="E57" i="165" s="1"/>
  <c r="E60" i="165" s="1"/>
  <c r="D33" i="165"/>
  <c r="D49" i="165" s="1"/>
  <c r="D52" i="165" s="1"/>
  <c r="D54" i="165" s="1"/>
  <c r="D57" i="165" s="1"/>
  <c r="D60" i="165" s="1"/>
  <c r="C33" i="165"/>
  <c r="C49" i="165" s="1"/>
  <c r="C52" i="165" s="1"/>
  <c r="C54" i="165" s="1"/>
  <c r="C57" i="165" s="1"/>
  <c r="C60" i="165" s="1"/>
  <c r="S49" i="166"/>
  <c r="S52" i="166" s="1"/>
  <c r="S54" i="166" s="1"/>
  <c r="S57" i="166" s="1"/>
  <c r="S60" i="166" s="1"/>
  <c r="R49" i="166"/>
  <c r="R52" i="166" s="1"/>
  <c r="R54" i="166" s="1"/>
  <c r="R57" i="166" s="1"/>
  <c r="R60" i="166" s="1"/>
  <c r="N49" i="166"/>
  <c r="N52" i="166" s="1"/>
  <c r="N54" i="166" s="1"/>
  <c r="N57" i="166" s="1"/>
  <c r="N60" i="166" s="1"/>
  <c r="AA48" i="166"/>
  <c r="Y48" i="166"/>
  <c r="X48" i="166"/>
  <c r="Z48" i="166" s="1"/>
  <c r="W48" i="166"/>
  <c r="W49" i="166" s="1"/>
  <c r="W52" i="166" s="1"/>
  <c r="W54" i="166" s="1"/>
  <c r="W57" i="166" s="1"/>
  <c r="W60" i="166" s="1"/>
  <c r="V48" i="166"/>
  <c r="U48" i="166"/>
  <c r="T48" i="166"/>
  <c r="S48" i="166"/>
  <c r="R48" i="166"/>
  <c r="Q48" i="166"/>
  <c r="P48" i="166"/>
  <c r="O48" i="166"/>
  <c r="O49" i="166" s="1"/>
  <c r="O52" i="166" s="1"/>
  <c r="O54" i="166" s="1"/>
  <c r="O57" i="166" s="1"/>
  <c r="O60" i="166" s="1"/>
  <c r="N48" i="166"/>
  <c r="M48" i="166"/>
  <c r="L48" i="166"/>
  <c r="K48" i="166"/>
  <c r="J48" i="166"/>
  <c r="I48" i="166"/>
  <c r="H48" i="166"/>
  <c r="G48" i="166"/>
  <c r="G49" i="166" s="1"/>
  <c r="G52" i="166" s="1"/>
  <c r="G54" i="166" s="1"/>
  <c r="G57" i="166" s="1"/>
  <c r="G60" i="166" s="1"/>
  <c r="F48" i="166"/>
  <c r="E48" i="166"/>
  <c r="D48" i="166"/>
  <c r="C48" i="166"/>
  <c r="AA33" i="166"/>
  <c r="AA49" i="166" s="1"/>
  <c r="AA52" i="166" s="1"/>
  <c r="AA54" i="166" s="1"/>
  <c r="AA57" i="166" s="1"/>
  <c r="AA60" i="166" s="1"/>
  <c r="Y33" i="166"/>
  <c r="Y49" i="166" s="1"/>
  <c r="Y52" i="166" s="1"/>
  <c r="Y54" i="166" s="1"/>
  <c r="Y57" i="166" s="1"/>
  <c r="Y60" i="166" s="1"/>
  <c r="X33" i="166"/>
  <c r="X49" i="166" s="1"/>
  <c r="W33" i="166"/>
  <c r="V33" i="166"/>
  <c r="V49" i="166" s="1"/>
  <c r="V52" i="166" s="1"/>
  <c r="V54" i="166" s="1"/>
  <c r="V57" i="166" s="1"/>
  <c r="V60" i="166" s="1"/>
  <c r="U33" i="166"/>
  <c r="T33" i="166"/>
  <c r="S33" i="166"/>
  <c r="R33" i="166"/>
  <c r="Q33" i="166"/>
  <c r="Q49" i="166" s="1"/>
  <c r="Q52" i="166" s="1"/>
  <c r="Q54" i="166" s="1"/>
  <c r="Q57" i="166" s="1"/>
  <c r="Q60" i="166" s="1"/>
  <c r="P33" i="166"/>
  <c r="O33" i="166"/>
  <c r="N33" i="166"/>
  <c r="M33" i="166"/>
  <c r="M49" i="166" s="1"/>
  <c r="M52" i="166" s="1"/>
  <c r="M54" i="166" s="1"/>
  <c r="M57" i="166" s="1"/>
  <c r="M60" i="166" s="1"/>
  <c r="L33" i="166"/>
  <c r="L49" i="166" s="1"/>
  <c r="L52" i="166" s="1"/>
  <c r="L54" i="166" s="1"/>
  <c r="L57" i="166" s="1"/>
  <c r="L60" i="166" s="1"/>
  <c r="K33" i="166"/>
  <c r="K49" i="166" s="1"/>
  <c r="K52" i="166" s="1"/>
  <c r="K54" i="166" s="1"/>
  <c r="K57" i="166" s="1"/>
  <c r="K60" i="166" s="1"/>
  <c r="J33" i="166"/>
  <c r="I33" i="166"/>
  <c r="H33" i="166"/>
  <c r="H49" i="166" s="1"/>
  <c r="H52" i="166" s="1"/>
  <c r="H54" i="166" s="1"/>
  <c r="H57" i="166" s="1"/>
  <c r="H60" i="166" s="1"/>
  <c r="G33" i="166"/>
  <c r="F33" i="166"/>
  <c r="F49" i="166" s="1"/>
  <c r="F52" i="166" s="1"/>
  <c r="F54" i="166" s="1"/>
  <c r="F57" i="166" s="1"/>
  <c r="F60" i="166" s="1"/>
  <c r="E33" i="166"/>
  <c r="D33" i="166"/>
  <c r="D49" i="166" s="1"/>
  <c r="D52" i="166" s="1"/>
  <c r="D54" i="166" s="1"/>
  <c r="D57" i="166" s="1"/>
  <c r="D60" i="166" s="1"/>
  <c r="C33" i="166"/>
  <c r="C49" i="166" s="1"/>
  <c r="C52" i="166" s="1"/>
  <c r="C54" i="166" s="1"/>
  <c r="C57" i="166" s="1"/>
  <c r="C60" i="166" s="1"/>
  <c r="I52" i="167"/>
  <c r="I54" i="167" s="1"/>
  <c r="I57" i="167" s="1"/>
  <c r="I60" i="167" s="1"/>
  <c r="M49" i="167"/>
  <c r="M52" i="167" s="1"/>
  <c r="M54" i="167" s="1"/>
  <c r="M57" i="167" s="1"/>
  <c r="M60" i="167" s="1"/>
  <c r="E49" i="167"/>
  <c r="E52" i="167" s="1"/>
  <c r="E54" i="167" s="1"/>
  <c r="E57" i="167" s="1"/>
  <c r="E60" i="167" s="1"/>
  <c r="AA48" i="167"/>
  <c r="Y48" i="167"/>
  <c r="X48" i="167"/>
  <c r="Z48" i="167" s="1"/>
  <c r="W48" i="167"/>
  <c r="V48" i="167"/>
  <c r="U48" i="167"/>
  <c r="T48" i="167"/>
  <c r="S48" i="167"/>
  <c r="R48" i="167"/>
  <c r="Q48" i="167"/>
  <c r="P48" i="167"/>
  <c r="O48" i="167"/>
  <c r="N48" i="167"/>
  <c r="M48" i="167"/>
  <c r="L48" i="167"/>
  <c r="K48" i="167"/>
  <c r="J48" i="167"/>
  <c r="I48" i="167"/>
  <c r="H48" i="167"/>
  <c r="G48" i="167"/>
  <c r="F48" i="167"/>
  <c r="F49" i="167" s="1"/>
  <c r="F52" i="167" s="1"/>
  <c r="F54" i="167" s="1"/>
  <c r="F57" i="167" s="1"/>
  <c r="F60" i="167" s="1"/>
  <c r="E48" i="167"/>
  <c r="D48" i="167"/>
  <c r="C48" i="167"/>
  <c r="AA33" i="167"/>
  <c r="AA49" i="167" s="1"/>
  <c r="AA52" i="167" s="1"/>
  <c r="AA54" i="167" s="1"/>
  <c r="AA57" i="167" s="1"/>
  <c r="AA60" i="167" s="1"/>
  <c r="Y33" i="167"/>
  <c r="Y49" i="167" s="1"/>
  <c r="Y52" i="167" s="1"/>
  <c r="Y54" i="167" s="1"/>
  <c r="Y57" i="167" s="1"/>
  <c r="Y60" i="167" s="1"/>
  <c r="X33" i="167"/>
  <c r="W33" i="167"/>
  <c r="V33" i="167"/>
  <c r="U33" i="167"/>
  <c r="U49" i="167" s="1"/>
  <c r="U52" i="167" s="1"/>
  <c r="U54" i="167" s="1"/>
  <c r="U57" i="167" s="1"/>
  <c r="U60" i="167" s="1"/>
  <c r="T33" i="167"/>
  <c r="S33" i="167"/>
  <c r="S49" i="167" s="1"/>
  <c r="S52" i="167" s="1"/>
  <c r="S54" i="167" s="1"/>
  <c r="S57" i="167" s="1"/>
  <c r="S60" i="167" s="1"/>
  <c r="R33" i="167"/>
  <c r="R49" i="167" s="1"/>
  <c r="R52" i="167" s="1"/>
  <c r="R54" i="167" s="1"/>
  <c r="R57" i="167" s="1"/>
  <c r="R60" i="167" s="1"/>
  <c r="Q33" i="167"/>
  <c r="Q49" i="167" s="1"/>
  <c r="Q52" i="167" s="1"/>
  <c r="Q54" i="167" s="1"/>
  <c r="Q57" i="167" s="1"/>
  <c r="Q60" i="167" s="1"/>
  <c r="P33" i="167"/>
  <c r="P49" i="167" s="1"/>
  <c r="P52" i="167" s="1"/>
  <c r="P54" i="167" s="1"/>
  <c r="P57" i="167" s="1"/>
  <c r="P60" i="167" s="1"/>
  <c r="O33" i="167"/>
  <c r="N33" i="167"/>
  <c r="M33" i="167"/>
  <c r="L33" i="167"/>
  <c r="K33" i="167"/>
  <c r="K49" i="167" s="1"/>
  <c r="K52" i="167" s="1"/>
  <c r="K54" i="167" s="1"/>
  <c r="K57" i="167" s="1"/>
  <c r="K60" i="167" s="1"/>
  <c r="J33" i="167"/>
  <c r="J49" i="167" s="1"/>
  <c r="J52" i="167" s="1"/>
  <c r="J54" i="167" s="1"/>
  <c r="J57" i="167" s="1"/>
  <c r="J60" i="167" s="1"/>
  <c r="I33" i="167"/>
  <c r="I49" i="167" s="1"/>
  <c r="H33" i="167"/>
  <c r="H49" i="167" s="1"/>
  <c r="H52" i="167" s="1"/>
  <c r="H54" i="167" s="1"/>
  <c r="H57" i="167" s="1"/>
  <c r="H60" i="167" s="1"/>
  <c r="G33" i="167"/>
  <c r="G49" i="167" s="1"/>
  <c r="G52" i="167" s="1"/>
  <c r="G54" i="167" s="1"/>
  <c r="G57" i="167" s="1"/>
  <c r="G60" i="167" s="1"/>
  <c r="F33" i="167"/>
  <c r="E33" i="167"/>
  <c r="D33" i="167"/>
  <c r="D49" i="167" s="1"/>
  <c r="D52" i="167" s="1"/>
  <c r="D54" i="167" s="1"/>
  <c r="D57" i="167" s="1"/>
  <c r="D60" i="167" s="1"/>
  <c r="C33" i="167"/>
  <c r="C49" i="167" s="1"/>
  <c r="C52" i="167" s="1"/>
  <c r="C54" i="167" s="1"/>
  <c r="C57" i="167" s="1"/>
  <c r="C60" i="167" s="1"/>
  <c r="X49" i="168"/>
  <c r="T49" i="168"/>
  <c r="T52" i="168" s="1"/>
  <c r="T54" i="168" s="1"/>
  <c r="T57" i="168" s="1"/>
  <c r="T60" i="168" s="1"/>
  <c r="Q49" i="168"/>
  <c r="Q52" i="168" s="1"/>
  <c r="Q54" i="168" s="1"/>
  <c r="Q57" i="168" s="1"/>
  <c r="Q60" i="168" s="1"/>
  <c r="P49" i="168"/>
  <c r="P52" i="168" s="1"/>
  <c r="P54" i="168" s="1"/>
  <c r="P57" i="168" s="1"/>
  <c r="P60" i="168" s="1"/>
  <c r="H49" i="168"/>
  <c r="H52" i="168" s="1"/>
  <c r="H54" i="168" s="1"/>
  <c r="H57" i="168" s="1"/>
  <c r="H60" i="168" s="1"/>
  <c r="AA48" i="168"/>
  <c r="Z48" i="168"/>
  <c r="Y48" i="168"/>
  <c r="X48" i="168"/>
  <c r="W48" i="168"/>
  <c r="V48" i="168"/>
  <c r="U48" i="168"/>
  <c r="T48" i="168"/>
  <c r="S48" i="168"/>
  <c r="R48" i="168"/>
  <c r="Q48" i="168"/>
  <c r="P48" i="168"/>
  <c r="O48" i="168"/>
  <c r="N48" i="168"/>
  <c r="M48" i="168"/>
  <c r="L48" i="168"/>
  <c r="K48" i="168"/>
  <c r="J48" i="168"/>
  <c r="I48" i="168"/>
  <c r="I49" i="168" s="1"/>
  <c r="I52" i="168" s="1"/>
  <c r="I54" i="168" s="1"/>
  <c r="I57" i="168" s="1"/>
  <c r="I60" i="168" s="1"/>
  <c r="H48" i="168"/>
  <c r="G48" i="168"/>
  <c r="F48" i="168"/>
  <c r="E48" i="168"/>
  <c r="E49" i="168" s="1"/>
  <c r="E52" i="168" s="1"/>
  <c r="E54" i="168" s="1"/>
  <c r="E57" i="168" s="1"/>
  <c r="E60" i="168" s="1"/>
  <c r="D48" i="168"/>
  <c r="C48" i="168"/>
  <c r="AA33" i="168"/>
  <c r="Z33" i="168"/>
  <c r="Y33" i="168"/>
  <c r="Y49" i="168" s="1"/>
  <c r="Y52" i="168" s="1"/>
  <c r="Y54" i="168" s="1"/>
  <c r="Y57" i="168" s="1"/>
  <c r="Y60" i="168" s="1"/>
  <c r="X33" i="168"/>
  <c r="W33" i="168"/>
  <c r="W49" i="168" s="1"/>
  <c r="W52" i="168" s="1"/>
  <c r="W54" i="168" s="1"/>
  <c r="W57" i="168" s="1"/>
  <c r="W60" i="168" s="1"/>
  <c r="V33" i="168"/>
  <c r="V49" i="168" s="1"/>
  <c r="V52" i="168" s="1"/>
  <c r="V54" i="168" s="1"/>
  <c r="V57" i="168" s="1"/>
  <c r="V60" i="168" s="1"/>
  <c r="U33" i="168"/>
  <c r="T33" i="168"/>
  <c r="S33" i="168"/>
  <c r="R33" i="168"/>
  <c r="Q33" i="168"/>
  <c r="P33" i="168"/>
  <c r="O33" i="168"/>
  <c r="N33" i="168"/>
  <c r="N49" i="168" s="1"/>
  <c r="N52" i="168" s="1"/>
  <c r="N54" i="168" s="1"/>
  <c r="N57" i="168" s="1"/>
  <c r="N60" i="168" s="1"/>
  <c r="M33" i="168"/>
  <c r="L33" i="168"/>
  <c r="L49" i="168" s="1"/>
  <c r="L52" i="168" s="1"/>
  <c r="L54" i="168" s="1"/>
  <c r="L57" i="168" s="1"/>
  <c r="L60" i="168" s="1"/>
  <c r="K33" i="168"/>
  <c r="J33" i="168"/>
  <c r="J49" i="168" s="1"/>
  <c r="J52" i="168" s="1"/>
  <c r="J54" i="168" s="1"/>
  <c r="J57" i="168" s="1"/>
  <c r="J60" i="168" s="1"/>
  <c r="I33" i="168"/>
  <c r="H33" i="168"/>
  <c r="G33" i="168"/>
  <c r="F33" i="168"/>
  <c r="E33" i="168"/>
  <c r="D33" i="168"/>
  <c r="D49" i="168" s="1"/>
  <c r="D52" i="168" s="1"/>
  <c r="D54" i="168" s="1"/>
  <c r="D57" i="168" s="1"/>
  <c r="D60" i="168" s="1"/>
  <c r="C33" i="168"/>
  <c r="C49" i="168" s="1"/>
  <c r="C52" i="168" s="1"/>
  <c r="C54" i="168" s="1"/>
  <c r="C57" i="168" s="1"/>
  <c r="C60" i="168" s="1"/>
  <c r="W52" i="169"/>
  <c r="W54" i="169" s="1"/>
  <c r="W57" i="169" s="1"/>
  <c r="W60" i="169" s="1"/>
  <c r="O52" i="169"/>
  <c r="O54" i="169" s="1"/>
  <c r="O57" i="169" s="1"/>
  <c r="O60" i="169" s="1"/>
  <c r="G52" i="169"/>
  <c r="G54" i="169" s="1"/>
  <c r="G57" i="169" s="1"/>
  <c r="G60" i="169" s="1"/>
  <c r="AA49" i="169"/>
  <c r="AA52" i="169" s="1"/>
  <c r="AA54" i="169" s="1"/>
  <c r="AA57" i="169" s="1"/>
  <c r="AA60" i="169" s="1"/>
  <c r="W49" i="169"/>
  <c r="G49" i="169"/>
  <c r="AA48" i="169"/>
  <c r="Y48" i="169"/>
  <c r="X48" i="169"/>
  <c r="Z48" i="169" s="1"/>
  <c r="W48" i="169"/>
  <c r="V48" i="169"/>
  <c r="U48" i="169"/>
  <c r="T48" i="169"/>
  <c r="S48" i="169"/>
  <c r="R48" i="169"/>
  <c r="Q48" i="169"/>
  <c r="P48" i="169"/>
  <c r="P49" i="169" s="1"/>
  <c r="P52" i="169" s="1"/>
  <c r="P54" i="169" s="1"/>
  <c r="P57" i="169" s="1"/>
  <c r="P60" i="169" s="1"/>
  <c r="O48" i="169"/>
  <c r="O49" i="169" s="1"/>
  <c r="N48" i="169"/>
  <c r="M48" i="169"/>
  <c r="L48" i="169"/>
  <c r="K48" i="169"/>
  <c r="J48" i="169"/>
  <c r="I48" i="169"/>
  <c r="H48" i="169"/>
  <c r="G48" i="169"/>
  <c r="F48" i="169"/>
  <c r="E48" i="169"/>
  <c r="D48" i="169"/>
  <c r="D49" i="169" s="1"/>
  <c r="D52" i="169" s="1"/>
  <c r="D54" i="169" s="1"/>
  <c r="D57" i="169" s="1"/>
  <c r="D60" i="169" s="1"/>
  <c r="C48" i="169"/>
  <c r="C49" i="169" s="1"/>
  <c r="C52" i="169" s="1"/>
  <c r="C54" i="169" s="1"/>
  <c r="C57" i="169" s="1"/>
  <c r="C60" i="169" s="1"/>
  <c r="AA33" i="169"/>
  <c r="Y33" i="169"/>
  <c r="X33" i="169"/>
  <c r="Z33" i="169" s="1"/>
  <c r="W33" i="169"/>
  <c r="V33" i="169"/>
  <c r="V49" i="169" s="1"/>
  <c r="V52" i="169" s="1"/>
  <c r="V54" i="169" s="1"/>
  <c r="V57" i="169" s="1"/>
  <c r="V60" i="169" s="1"/>
  <c r="U33" i="169"/>
  <c r="U49" i="169" s="1"/>
  <c r="U52" i="169" s="1"/>
  <c r="U54" i="169" s="1"/>
  <c r="U57" i="169" s="1"/>
  <c r="U60" i="169" s="1"/>
  <c r="T33" i="169"/>
  <c r="S33" i="169"/>
  <c r="S49" i="169" s="1"/>
  <c r="S52" i="169" s="1"/>
  <c r="S54" i="169" s="1"/>
  <c r="S57" i="169" s="1"/>
  <c r="S60" i="169" s="1"/>
  <c r="R33" i="169"/>
  <c r="R49" i="169" s="1"/>
  <c r="R52" i="169" s="1"/>
  <c r="R54" i="169" s="1"/>
  <c r="R57" i="169" s="1"/>
  <c r="R60" i="169" s="1"/>
  <c r="Q33" i="169"/>
  <c r="Q49" i="169" s="1"/>
  <c r="Q52" i="169" s="1"/>
  <c r="Q54" i="169" s="1"/>
  <c r="Q57" i="169" s="1"/>
  <c r="Q60" i="169" s="1"/>
  <c r="P33" i="169"/>
  <c r="O33" i="169"/>
  <c r="N33" i="169"/>
  <c r="M33" i="169"/>
  <c r="M49" i="169" s="1"/>
  <c r="M52" i="169" s="1"/>
  <c r="M54" i="169" s="1"/>
  <c r="M57" i="169" s="1"/>
  <c r="M60" i="169" s="1"/>
  <c r="L33" i="169"/>
  <c r="K33" i="169"/>
  <c r="K49" i="169" s="1"/>
  <c r="K52" i="169" s="1"/>
  <c r="K54" i="169" s="1"/>
  <c r="K57" i="169" s="1"/>
  <c r="K60" i="169" s="1"/>
  <c r="J33" i="169"/>
  <c r="J49" i="169" s="1"/>
  <c r="J52" i="169" s="1"/>
  <c r="J54" i="169" s="1"/>
  <c r="J57" i="169" s="1"/>
  <c r="J60" i="169" s="1"/>
  <c r="I33" i="169"/>
  <c r="I49" i="169" s="1"/>
  <c r="I52" i="169" s="1"/>
  <c r="I54" i="169" s="1"/>
  <c r="I57" i="169" s="1"/>
  <c r="I60" i="169" s="1"/>
  <c r="H33" i="169"/>
  <c r="H49" i="169" s="1"/>
  <c r="H52" i="169" s="1"/>
  <c r="H54" i="169" s="1"/>
  <c r="H57" i="169" s="1"/>
  <c r="H60" i="169" s="1"/>
  <c r="G33" i="169"/>
  <c r="F33" i="169"/>
  <c r="F49" i="169" s="1"/>
  <c r="F52" i="169" s="1"/>
  <c r="F54" i="169" s="1"/>
  <c r="F57" i="169" s="1"/>
  <c r="F60" i="169" s="1"/>
  <c r="E33" i="169"/>
  <c r="D33" i="169"/>
  <c r="C33" i="169"/>
  <c r="O49" i="170"/>
  <c r="O52" i="170" s="1"/>
  <c r="O54" i="170" s="1"/>
  <c r="O57" i="170" s="1"/>
  <c r="O60" i="170" s="1"/>
  <c r="N49" i="170"/>
  <c r="N52" i="170" s="1"/>
  <c r="N54" i="170" s="1"/>
  <c r="N57" i="170" s="1"/>
  <c r="N60" i="170" s="1"/>
  <c r="AA48" i="170"/>
  <c r="AA49" i="170" s="1"/>
  <c r="AA52" i="170" s="1"/>
  <c r="AA54" i="170" s="1"/>
  <c r="AA57" i="170" s="1"/>
  <c r="AA60" i="170" s="1"/>
  <c r="Y48" i="170"/>
  <c r="X48" i="170"/>
  <c r="Z48" i="170" s="1"/>
  <c r="W48" i="170"/>
  <c r="V48" i="170"/>
  <c r="U48" i="170"/>
  <c r="T48" i="170"/>
  <c r="S48" i="170"/>
  <c r="S49" i="170" s="1"/>
  <c r="S52" i="170" s="1"/>
  <c r="S54" i="170" s="1"/>
  <c r="S57" i="170" s="1"/>
  <c r="S60" i="170" s="1"/>
  <c r="R48" i="170"/>
  <c r="R49" i="170" s="1"/>
  <c r="R52" i="170" s="1"/>
  <c r="R54" i="170" s="1"/>
  <c r="R57" i="170" s="1"/>
  <c r="R60" i="170" s="1"/>
  <c r="Q48" i="170"/>
  <c r="P48" i="170"/>
  <c r="O48" i="170"/>
  <c r="N48" i="170"/>
  <c r="M48" i="170"/>
  <c r="L48" i="170"/>
  <c r="K48" i="170"/>
  <c r="J48" i="170"/>
  <c r="I48" i="170"/>
  <c r="H48" i="170"/>
  <c r="G48" i="170"/>
  <c r="G49" i="170" s="1"/>
  <c r="G52" i="170" s="1"/>
  <c r="G54" i="170" s="1"/>
  <c r="G57" i="170" s="1"/>
  <c r="G60" i="170" s="1"/>
  <c r="F48" i="170"/>
  <c r="E48" i="170"/>
  <c r="D48" i="170"/>
  <c r="C48" i="170"/>
  <c r="AA33" i="170"/>
  <c r="Y33" i="170"/>
  <c r="Y49" i="170" s="1"/>
  <c r="Y52" i="170" s="1"/>
  <c r="Y54" i="170" s="1"/>
  <c r="Y57" i="170" s="1"/>
  <c r="Y60" i="170" s="1"/>
  <c r="X33" i="170"/>
  <c r="X49" i="170" s="1"/>
  <c r="W33" i="170"/>
  <c r="W49" i="170" s="1"/>
  <c r="W52" i="170" s="1"/>
  <c r="W54" i="170" s="1"/>
  <c r="W57" i="170" s="1"/>
  <c r="W60" i="170" s="1"/>
  <c r="V33" i="170"/>
  <c r="V49" i="170" s="1"/>
  <c r="V52" i="170" s="1"/>
  <c r="V54" i="170" s="1"/>
  <c r="V57" i="170" s="1"/>
  <c r="V60" i="170" s="1"/>
  <c r="U33" i="170"/>
  <c r="T33" i="170"/>
  <c r="T49" i="170" s="1"/>
  <c r="T52" i="170" s="1"/>
  <c r="T54" i="170" s="1"/>
  <c r="T57" i="170" s="1"/>
  <c r="T60" i="170" s="1"/>
  <c r="S33" i="170"/>
  <c r="R33" i="170"/>
  <c r="Q33" i="170"/>
  <c r="Q49" i="170" s="1"/>
  <c r="Q52" i="170" s="1"/>
  <c r="Q54" i="170" s="1"/>
  <c r="Q57" i="170" s="1"/>
  <c r="Q60" i="170" s="1"/>
  <c r="P33" i="170"/>
  <c r="O33" i="170"/>
  <c r="N33" i="170"/>
  <c r="M33" i="170"/>
  <c r="L33" i="170"/>
  <c r="K33" i="170"/>
  <c r="J33" i="170"/>
  <c r="J49" i="170" s="1"/>
  <c r="J52" i="170" s="1"/>
  <c r="J54" i="170" s="1"/>
  <c r="J57" i="170" s="1"/>
  <c r="J60" i="170" s="1"/>
  <c r="I33" i="170"/>
  <c r="H33" i="170"/>
  <c r="G33" i="170"/>
  <c r="F33" i="170"/>
  <c r="F49" i="170" s="1"/>
  <c r="F52" i="170" s="1"/>
  <c r="F54" i="170" s="1"/>
  <c r="F57" i="170" s="1"/>
  <c r="F60" i="170" s="1"/>
  <c r="E33" i="170"/>
  <c r="E49" i="170" s="1"/>
  <c r="E52" i="170" s="1"/>
  <c r="E54" i="170" s="1"/>
  <c r="E57" i="170" s="1"/>
  <c r="E60" i="170" s="1"/>
  <c r="D33" i="170"/>
  <c r="C33" i="170"/>
  <c r="U52" i="171"/>
  <c r="U54" i="171" s="1"/>
  <c r="U57" i="171" s="1"/>
  <c r="U60" i="171" s="1"/>
  <c r="V49" i="171"/>
  <c r="V52" i="171" s="1"/>
  <c r="V54" i="171" s="1"/>
  <c r="V57" i="171" s="1"/>
  <c r="V60" i="171" s="1"/>
  <c r="U49" i="171"/>
  <c r="AA48" i="171"/>
  <c r="Y48" i="171"/>
  <c r="X48" i="171"/>
  <c r="W48" i="171"/>
  <c r="V48" i="171"/>
  <c r="U48" i="171"/>
  <c r="T48" i="171"/>
  <c r="S48" i="171"/>
  <c r="R48" i="171"/>
  <c r="Q48" i="171"/>
  <c r="P48" i="171"/>
  <c r="O48" i="171"/>
  <c r="N48" i="171"/>
  <c r="M48" i="171"/>
  <c r="L48" i="171"/>
  <c r="K48" i="171"/>
  <c r="J48" i="171"/>
  <c r="I48" i="171"/>
  <c r="H48" i="171"/>
  <c r="G48" i="171"/>
  <c r="F48" i="171"/>
  <c r="F49" i="171" s="1"/>
  <c r="F52" i="171" s="1"/>
  <c r="F54" i="171" s="1"/>
  <c r="F57" i="171" s="1"/>
  <c r="F60" i="171" s="1"/>
  <c r="E48" i="171"/>
  <c r="D48" i="171"/>
  <c r="C48" i="171"/>
  <c r="AA33" i="171"/>
  <c r="AA49" i="171" s="1"/>
  <c r="AA52" i="171" s="1"/>
  <c r="AA54" i="171" s="1"/>
  <c r="AA57" i="171" s="1"/>
  <c r="AA60" i="171" s="1"/>
  <c r="Y33" i="171"/>
  <c r="X33" i="171"/>
  <c r="W33" i="171"/>
  <c r="V33" i="171"/>
  <c r="U33" i="171"/>
  <c r="T33" i="171"/>
  <c r="S33" i="171"/>
  <c r="S49" i="171" s="1"/>
  <c r="S52" i="171" s="1"/>
  <c r="S54" i="171" s="1"/>
  <c r="S57" i="171" s="1"/>
  <c r="S60" i="171" s="1"/>
  <c r="R33" i="171"/>
  <c r="Q33" i="171"/>
  <c r="Q49" i="171" s="1"/>
  <c r="Q52" i="171" s="1"/>
  <c r="Q54" i="171" s="1"/>
  <c r="Q57" i="171" s="1"/>
  <c r="Q60" i="171" s="1"/>
  <c r="P33" i="171"/>
  <c r="O33" i="171"/>
  <c r="N33" i="171"/>
  <c r="N49" i="171" s="1"/>
  <c r="N52" i="171" s="1"/>
  <c r="N54" i="171" s="1"/>
  <c r="N57" i="171" s="1"/>
  <c r="N60" i="171" s="1"/>
  <c r="M33" i="171"/>
  <c r="L33" i="171"/>
  <c r="K33" i="171"/>
  <c r="J33" i="171"/>
  <c r="I33" i="171"/>
  <c r="I49" i="171" s="1"/>
  <c r="I52" i="171" s="1"/>
  <c r="I54" i="171" s="1"/>
  <c r="I57" i="171" s="1"/>
  <c r="I60" i="171" s="1"/>
  <c r="H33" i="171"/>
  <c r="H49" i="171" s="1"/>
  <c r="H52" i="171" s="1"/>
  <c r="H54" i="171" s="1"/>
  <c r="H57" i="171" s="1"/>
  <c r="H60" i="171" s="1"/>
  <c r="G33" i="171"/>
  <c r="G49" i="171" s="1"/>
  <c r="G52" i="171" s="1"/>
  <c r="G54" i="171" s="1"/>
  <c r="G57" i="171" s="1"/>
  <c r="G60" i="171" s="1"/>
  <c r="F33" i="171"/>
  <c r="E33" i="171"/>
  <c r="E49" i="171" s="1"/>
  <c r="E52" i="171" s="1"/>
  <c r="E54" i="171" s="1"/>
  <c r="E57" i="171" s="1"/>
  <c r="E60" i="171" s="1"/>
  <c r="D33" i="171"/>
  <c r="D49" i="171" s="1"/>
  <c r="D52" i="171" s="1"/>
  <c r="D54" i="171" s="1"/>
  <c r="D57" i="171" s="1"/>
  <c r="D60" i="171" s="1"/>
  <c r="C33" i="171"/>
  <c r="P49" i="172"/>
  <c r="P52" i="172" s="1"/>
  <c r="P54" i="172" s="1"/>
  <c r="P57" i="172" s="1"/>
  <c r="P60" i="172" s="1"/>
  <c r="M49" i="172"/>
  <c r="M52" i="172" s="1"/>
  <c r="M54" i="172" s="1"/>
  <c r="M57" i="172" s="1"/>
  <c r="M60" i="172" s="1"/>
  <c r="E49" i="172"/>
  <c r="E52" i="172" s="1"/>
  <c r="E54" i="172" s="1"/>
  <c r="E57" i="172" s="1"/>
  <c r="E60" i="172" s="1"/>
  <c r="AA48" i="172"/>
  <c r="Y48" i="172"/>
  <c r="X48" i="172"/>
  <c r="W48" i="172"/>
  <c r="V48" i="172"/>
  <c r="U48" i="172"/>
  <c r="T48" i="172"/>
  <c r="S48" i="172"/>
  <c r="R48" i="172"/>
  <c r="Q48" i="172"/>
  <c r="Q49" i="172" s="1"/>
  <c r="Q52" i="172" s="1"/>
  <c r="Q54" i="172" s="1"/>
  <c r="Q57" i="172" s="1"/>
  <c r="Q60" i="172" s="1"/>
  <c r="P48" i="172"/>
  <c r="O48" i="172"/>
  <c r="N48" i="172"/>
  <c r="M48" i="172"/>
  <c r="L48" i="172"/>
  <c r="K48" i="172"/>
  <c r="J48" i="172"/>
  <c r="I48" i="172"/>
  <c r="I49" i="172" s="1"/>
  <c r="I52" i="172" s="1"/>
  <c r="I54" i="172" s="1"/>
  <c r="I57" i="172" s="1"/>
  <c r="I60" i="172" s="1"/>
  <c r="H48" i="172"/>
  <c r="H49" i="172" s="1"/>
  <c r="H52" i="172" s="1"/>
  <c r="H54" i="172" s="1"/>
  <c r="H57" i="172" s="1"/>
  <c r="H60" i="172" s="1"/>
  <c r="G48" i="172"/>
  <c r="F48" i="172"/>
  <c r="E48" i="172"/>
  <c r="D48" i="172"/>
  <c r="C48" i="172"/>
  <c r="AA33" i="172"/>
  <c r="AA49" i="172" s="1"/>
  <c r="AA52" i="172" s="1"/>
  <c r="AA54" i="172" s="1"/>
  <c r="AA57" i="172" s="1"/>
  <c r="AA60" i="172" s="1"/>
  <c r="Y33" i="172"/>
  <c r="X33" i="172"/>
  <c r="Z33" i="172" s="1"/>
  <c r="W33" i="172"/>
  <c r="V33" i="172"/>
  <c r="V49" i="172" s="1"/>
  <c r="V52" i="172" s="1"/>
  <c r="V54" i="172" s="1"/>
  <c r="V57" i="172" s="1"/>
  <c r="V60" i="172" s="1"/>
  <c r="U33" i="172"/>
  <c r="U49" i="172" s="1"/>
  <c r="U52" i="172" s="1"/>
  <c r="U54" i="172" s="1"/>
  <c r="U57" i="172" s="1"/>
  <c r="U60" i="172" s="1"/>
  <c r="T33" i="172"/>
  <c r="T49" i="172" s="1"/>
  <c r="T52" i="172" s="1"/>
  <c r="T54" i="172" s="1"/>
  <c r="T57" i="172" s="1"/>
  <c r="T60" i="172" s="1"/>
  <c r="S33" i="172"/>
  <c r="R33" i="172"/>
  <c r="Q33" i="172"/>
  <c r="P33" i="172"/>
  <c r="O33" i="172"/>
  <c r="O49" i="172" s="1"/>
  <c r="O52" i="172" s="1"/>
  <c r="O54" i="172" s="1"/>
  <c r="O57" i="172" s="1"/>
  <c r="O60" i="172" s="1"/>
  <c r="N33" i="172"/>
  <c r="M33" i="172"/>
  <c r="L33" i="172"/>
  <c r="L49" i="172" s="1"/>
  <c r="L52" i="172" s="1"/>
  <c r="L54" i="172" s="1"/>
  <c r="L57" i="172" s="1"/>
  <c r="L60" i="172" s="1"/>
  <c r="K33" i="172"/>
  <c r="K49" i="172" s="1"/>
  <c r="K52" i="172" s="1"/>
  <c r="K54" i="172" s="1"/>
  <c r="K57" i="172" s="1"/>
  <c r="K60" i="172" s="1"/>
  <c r="J33" i="172"/>
  <c r="I33" i="172"/>
  <c r="H33" i="172"/>
  <c r="G33" i="172"/>
  <c r="F33" i="172"/>
  <c r="E33" i="172"/>
  <c r="D33" i="172"/>
  <c r="D49" i="172" s="1"/>
  <c r="D52" i="172" s="1"/>
  <c r="D54" i="172" s="1"/>
  <c r="D57" i="172" s="1"/>
  <c r="D60" i="172" s="1"/>
  <c r="C33" i="172"/>
  <c r="C49" i="172" s="1"/>
  <c r="C52" i="172" s="1"/>
  <c r="C54" i="172" s="1"/>
  <c r="C57" i="172" s="1"/>
  <c r="C60" i="172" s="1"/>
  <c r="AA49" i="173"/>
  <c r="AA52" i="173" s="1"/>
  <c r="AA54" i="173" s="1"/>
  <c r="AA57" i="173" s="1"/>
  <c r="AA60" i="173" s="1"/>
  <c r="L49" i="173"/>
  <c r="L52" i="173" s="1"/>
  <c r="L54" i="173" s="1"/>
  <c r="L57" i="173" s="1"/>
  <c r="L60" i="173" s="1"/>
  <c r="D49" i="173"/>
  <c r="D52" i="173" s="1"/>
  <c r="D54" i="173" s="1"/>
  <c r="D57" i="173" s="1"/>
  <c r="D60" i="173" s="1"/>
  <c r="AA48" i="173"/>
  <c r="Y48" i="173"/>
  <c r="X48" i="173"/>
  <c r="W48" i="173"/>
  <c r="V48" i="173"/>
  <c r="U48" i="173"/>
  <c r="T48" i="173"/>
  <c r="S48" i="173"/>
  <c r="S49" i="173" s="1"/>
  <c r="S52" i="173" s="1"/>
  <c r="S54" i="173" s="1"/>
  <c r="S57" i="173" s="1"/>
  <c r="S60" i="173" s="1"/>
  <c r="R48" i="173"/>
  <c r="Q48" i="173"/>
  <c r="P48" i="173"/>
  <c r="P49" i="173" s="1"/>
  <c r="P52" i="173" s="1"/>
  <c r="P54" i="173" s="1"/>
  <c r="P57" i="173" s="1"/>
  <c r="P60" i="173" s="1"/>
  <c r="O48" i="173"/>
  <c r="O49" i="173" s="1"/>
  <c r="O52" i="173" s="1"/>
  <c r="O54" i="173" s="1"/>
  <c r="O57" i="173" s="1"/>
  <c r="O60" i="173" s="1"/>
  <c r="N48" i="173"/>
  <c r="M48" i="173"/>
  <c r="L48" i="173"/>
  <c r="K48" i="173"/>
  <c r="J48" i="173"/>
  <c r="I48" i="173"/>
  <c r="H48" i="173"/>
  <c r="G48" i="173"/>
  <c r="G49" i="173" s="1"/>
  <c r="G52" i="173" s="1"/>
  <c r="G54" i="173" s="1"/>
  <c r="G57" i="173" s="1"/>
  <c r="G60" i="173" s="1"/>
  <c r="F48" i="173"/>
  <c r="E48" i="173"/>
  <c r="D48" i="173"/>
  <c r="C48" i="173"/>
  <c r="C49" i="173" s="1"/>
  <c r="C52" i="173" s="1"/>
  <c r="C54" i="173" s="1"/>
  <c r="C57" i="173" s="1"/>
  <c r="C60" i="173" s="1"/>
  <c r="AA33" i="173"/>
  <c r="Y33" i="173"/>
  <c r="X33" i="173"/>
  <c r="W33" i="173"/>
  <c r="W49" i="173" s="1"/>
  <c r="W52" i="173" s="1"/>
  <c r="W54" i="173" s="1"/>
  <c r="W57" i="173" s="1"/>
  <c r="W60" i="173" s="1"/>
  <c r="V33" i="173"/>
  <c r="V49" i="173" s="1"/>
  <c r="V52" i="173" s="1"/>
  <c r="V54" i="173" s="1"/>
  <c r="V57" i="173" s="1"/>
  <c r="V60" i="173" s="1"/>
  <c r="U33" i="173"/>
  <c r="U49" i="173" s="1"/>
  <c r="U52" i="173" s="1"/>
  <c r="U54" i="173" s="1"/>
  <c r="U57" i="173" s="1"/>
  <c r="U60" i="173" s="1"/>
  <c r="T33" i="173"/>
  <c r="T49" i="173" s="1"/>
  <c r="T52" i="173" s="1"/>
  <c r="T54" i="173" s="1"/>
  <c r="T57" i="173" s="1"/>
  <c r="T60" i="173" s="1"/>
  <c r="S33" i="173"/>
  <c r="R33" i="173"/>
  <c r="R49" i="173" s="1"/>
  <c r="R52" i="173" s="1"/>
  <c r="R54" i="173" s="1"/>
  <c r="R57" i="173" s="1"/>
  <c r="R60" i="173" s="1"/>
  <c r="Q33" i="173"/>
  <c r="Q49" i="173" s="1"/>
  <c r="Q52" i="173" s="1"/>
  <c r="Q54" i="173" s="1"/>
  <c r="Q57" i="173" s="1"/>
  <c r="Q60" i="173" s="1"/>
  <c r="P33" i="173"/>
  <c r="O33" i="173"/>
  <c r="N33" i="173"/>
  <c r="M33" i="173"/>
  <c r="M49" i="173" s="1"/>
  <c r="M52" i="173" s="1"/>
  <c r="M54" i="173" s="1"/>
  <c r="M57" i="173" s="1"/>
  <c r="M60" i="173" s="1"/>
  <c r="L33" i="173"/>
  <c r="K33" i="173"/>
  <c r="K49" i="173" s="1"/>
  <c r="K52" i="173" s="1"/>
  <c r="K54" i="173" s="1"/>
  <c r="K57" i="173" s="1"/>
  <c r="K60" i="173" s="1"/>
  <c r="J33" i="173"/>
  <c r="J49" i="173" s="1"/>
  <c r="J52" i="173" s="1"/>
  <c r="J54" i="173" s="1"/>
  <c r="J57" i="173" s="1"/>
  <c r="J60" i="173" s="1"/>
  <c r="I33" i="173"/>
  <c r="I49" i="173" s="1"/>
  <c r="I52" i="173" s="1"/>
  <c r="I54" i="173" s="1"/>
  <c r="I57" i="173" s="1"/>
  <c r="I60" i="173" s="1"/>
  <c r="H33" i="173"/>
  <c r="G33" i="173"/>
  <c r="F33" i="173"/>
  <c r="E33" i="173"/>
  <c r="E49" i="173" s="1"/>
  <c r="E52" i="173" s="1"/>
  <c r="E54" i="173" s="1"/>
  <c r="E57" i="173" s="1"/>
  <c r="E60" i="173" s="1"/>
  <c r="D33" i="173"/>
  <c r="C33" i="173"/>
  <c r="AA49" i="174"/>
  <c r="AA52" i="174" s="1"/>
  <c r="AA54" i="174" s="1"/>
  <c r="AA57" i="174" s="1"/>
  <c r="AA60" i="174" s="1"/>
  <c r="K49" i="174"/>
  <c r="K52" i="174" s="1"/>
  <c r="K54" i="174" s="1"/>
  <c r="K57" i="174" s="1"/>
  <c r="K60" i="174" s="1"/>
  <c r="AA48" i="174"/>
  <c r="Y48" i="174"/>
  <c r="X48" i="174"/>
  <c r="W48" i="174"/>
  <c r="V48" i="174"/>
  <c r="U48" i="174"/>
  <c r="T48" i="174"/>
  <c r="S48" i="174"/>
  <c r="R48" i="174"/>
  <c r="R49" i="174" s="1"/>
  <c r="R52" i="174" s="1"/>
  <c r="R54" i="174" s="1"/>
  <c r="R57" i="174" s="1"/>
  <c r="R60" i="174" s="1"/>
  <c r="Q48" i="174"/>
  <c r="P48" i="174"/>
  <c r="O48" i="174"/>
  <c r="N48" i="174"/>
  <c r="M48" i="174"/>
  <c r="L48" i="174"/>
  <c r="K48" i="174"/>
  <c r="J48" i="174"/>
  <c r="I48" i="174"/>
  <c r="H48" i="174"/>
  <c r="G48" i="174"/>
  <c r="G49" i="174" s="1"/>
  <c r="G52" i="174" s="1"/>
  <c r="G54" i="174" s="1"/>
  <c r="G57" i="174" s="1"/>
  <c r="G60" i="174" s="1"/>
  <c r="F48" i="174"/>
  <c r="F49" i="174" s="1"/>
  <c r="F52" i="174" s="1"/>
  <c r="F54" i="174" s="1"/>
  <c r="F57" i="174" s="1"/>
  <c r="F60" i="174" s="1"/>
  <c r="E48" i="174"/>
  <c r="D48" i="174"/>
  <c r="C48" i="174"/>
  <c r="AA33" i="174"/>
  <c r="Y33" i="174"/>
  <c r="X33" i="174"/>
  <c r="X49" i="174" s="1"/>
  <c r="W33" i="174"/>
  <c r="V33" i="174"/>
  <c r="V49" i="174" s="1"/>
  <c r="V52" i="174" s="1"/>
  <c r="V54" i="174" s="1"/>
  <c r="V57" i="174" s="1"/>
  <c r="V60" i="174" s="1"/>
  <c r="U33" i="174"/>
  <c r="T33" i="174"/>
  <c r="S33" i="174"/>
  <c r="S49" i="174" s="1"/>
  <c r="S52" i="174" s="1"/>
  <c r="S54" i="174" s="1"/>
  <c r="S57" i="174" s="1"/>
  <c r="S60" i="174" s="1"/>
  <c r="R33" i="174"/>
  <c r="Q33" i="174"/>
  <c r="P33" i="174"/>
  <c r="P49" i="174" s="1"/>
  <c r="P52" i="174" s="1"/>
  <c r="P54" i="174" s="1"/>
  <c r="P57" i="174" s="1"/>
  <c r="P60" i="174" s="1"/>
  <c r="O33" i="174"/>
  <c r="N33" i="174"/>
  <c r="N49" i="174" s="1"/>
  <c r="N52" i="174" s="1"/>
  <c r="N54" i="174" s="1"/>
  <c r="N57" i="174" s="1"/>
  <c r="N60" i="174" s="1"/>
  <c r="M33" i="174"/>
  <c r="M49" i="174" s="1"/>
  <c r="M52" i="174" s="1"/>
  <c r="M54" i="174" s="1"/>
  <c r="M57" i="174" s="1"/>
  <c r="M60" i="174" s="1"/>
  <c r="L33" i="174"/>
  <c r="L49" i="174" s="1"/>
  <c r="L52" i="174" s="1"/>
  <c r="L54" i="174" s="1"/>
  <c r="L57" i="174" s="1"/>
  <c r="L60" i="174" s="1"/>
  <c r="K33" i="174"/>
  <c r="J33" i="174"/>
  <c r="J49" i="174" s="1"/>
  <c r="J52" i="174" s="1"/>
  <c r="J54" i="174" s="1"/>
  <c r="J57" i="174" s="1"/>
  <c r="J60" i="174" s="1"/>
  <c r="I33" i="174"/>
  <c r="I49" i="174" s="1"/>
  <c r="I52" i="174" s="1"/>
  <c r="I54" i="174" s="1"/>
  <c r="I57" i="174" s="1"/>
  <c r="I60" i="174" s="1"/>
  <c r="H33" i="174"/>
  <c r="G33" i="174"/>
  <c r="F33" i="174"/>
  <c r="E33" i="174"/>
  <c r="E49" i="174" s="1"/>
  <c r="E52" i="174" s="1"/>
  <c r="E54" i="174" s="1"/>
  <c r="E57" i="174" s="1"/>
  <c r="E60" i="174" s="1"/>
  <c r="D33" i="174"/>
  <c r="D49" i="174" s="1"/>
  <c r="D52" i="174" s="1"/>
  <c r="D54" i="174" s="1"/>
  <c r="D57" i="174" s="1"/>
  <c r="D60" i="174" s="1"/>
  <c r="C33" i="174"/>
  <c r="C49" i="174" s="1"/>
  <c r="C52" i="174" s="1"/>
  <c r="C54" i="174" s="1"/>
  <c r="C57" i="174" s="1"/>
  <c r="C60" i="174" s="1"/>
  <c r="U49" i="175"/>
  <c r="U52" i="175" s="1"/>
  <c r="U54" i="175" s="1"/>
  <c r="U57" i="175" s="1"/>
  <c r="U60" i="175" s="1"/>
  <c r="R49" i="175"/>
  <c r="R52" i="175" s="1"/>
  <c r="R54" i="175" s="1"/>
  <c r="R57" i="175" s="1"/>
  <c r="R60" i="175" s="1"/>
  <c r="AA48" i="175"/>
  <c r="Y48" i="175"/>
  <c r="X48" i="175"/>
  <c r="Z48" i="175" s="1"/>
  <c r="W48" i="175"/>
  <c r="V48" i="175"/>
  <c r="V49" i="175" s="1"/>
  <c r="V52" i="175" s="1"/>
  <c r="V54" i="175" s="1"/>
  <c r="V57" i="175" s="1"/>
  <c r="V60" i="175" s="1"/>
  <c r="U48" i="175"/>
  <c r="T48" i="175"/>
  <c r="S48" i="175"/>
  <c r="R48" i="175"/>
  <c r="Q48" i="175"/>
  <c r="P48" i="175"/>
  <c r="O48" i="175"/>
  <c r="N48" i="175"/>
  <c r="N49" i="175" s="1"/>
  <c r="N52" i="175" s="1"/>
  <c r="N54" i="175" s="1"/>
  <c r="N57" i="175" s="1"/>
  <c r="N60" i="175" s="1"/>
  <c r="M48" i="175"/>
  <c r="L48" i="175"/>
  <c r="K48" i="175"/>
  <c r="J48" i="175"/>
  <c r="I48" i="175"/>
  <c r="H48" i="175"/>
  <c r="G48" i="175"/>
  <c r="F48" i="175"/>
  <c r="E48" i="175"/>
  <c r="E49" i="175" s="1"/>
  <c r="E52" i="175" s="1"/>
  <c r="E54" i="175" s="1"/>
  <c r="E57" i="175" s="1"/>
  <c r="E60" i="175" s="1"/>
  <c r="D48" i="175"/>
  <c r="C48" i="175"/>
  <c r="AA33" i="175"/>
  <c r="AA49" i="175" s="1"/>
  <c r="AA52" i="175" s="1"/>
  <c r="AA54" i="175" s="1"/>
  <c r="AA57" i="175" s="1"/>
  <c r="AA60" i="175" s="1"/>
  <c r="Y33" i="175"/>
  <c r="Y49" i="175" s="1"/>
  <c r="Y52" i="175" s="1"/>
  <c r="Y54" i="175" s="1"/>
  <c r="Y57" i="175" s="1"/>
  <c r="Y60" i="175" s="1"/>
  <c r="X33" i="175"/>
  <c r="X49" i="175" s="1"/>
  <c r="W33" i="175"/>
  <c r="V33" i="175"/>
  <c r="U33" i="175"/>
  <c r="T33" i="175"/>
  <c r="T49" i="175" s="1"/>
  <c r="T52" i="175" s="1"/>
  <c r="T54" i="175" s="1"/>
  <c r="T57" i="175" s="1"/>
  <c r="T60" i="175" s="1"/>
  <c r="S33" i="175"/>
  <c r="R33" i="175"/>
  <c r="Q33" i="175"/>
  <c r="Q49" i="175" s="1"/>
  <c r="Q52" i="175" s="1"/>
  <c r="Q54" i="175" s="1"/>
  <c r="Q57" i="175" s="1"/>
  <c r="Q60" i="175" s="1"/>
  <c r="P33" i="175"/>
  <c r="P49" i="175" s="1"/>
  <c r="P52" i="175" s="1"/>
  <c r="P54" i="175" s="1"/>
  <c r="P57" i="175" s="1"/>
  <c r="P60" i="175" s="1"/>
  <c r="O33" i="175"/>
  <c r="N33" i="175"/>
  <c r="M33" i="175"/>
  <c r="M49" i="175" s="1"/>
  <c r="M52" i="175" s="1"/>
  <c r="M54" i="175" s="1"/>
  <c r="M57" i="175" s="1"/>
  <c r="M60" i="175" s="1"/>
  <c r="L33" i="175"/>
  <c r="K33" i="175"/>
  <c r="J33" i="175"/>
  <c r="J49" i="175" s="1"/>
  <c r="J52" i="175" s="1"/>
  <c r="J54" i="175" s="1"/>
  <c r="J57" i="175" s="1"/>
  <c r="J60" i="175" s="1"/>
  <c r="I33" i="175"/>
  <c r="I49" i="175" s="1"/>
  <c r="I52" i="175" s="1"/>
  <c r="I54" i="175" s="1"/>
  <c r="I57" i="175" s="1"/>
  <c r="I60" i="175" s="1"/>
  <c r="H33" i="175"/>
  <c r="G33" i="175"/>
  <c r="G49" i="175" s="1"/>
  <c r="G52" i="175" s="1"/>
  <c r="G54" i="175" s="1"/>
  <c r="G57" i="175" s="1"/>
  <c r="G60" i="175" s="1"/>
  <c r="F33" i="175"/>
  <c r="E33" i="175"/>
  <c r="D33" i="175"/>
  <c r="D49" i="175" s="1"/>
  <c r="D52" i="175" s="1"/>
  <c r="D54" i="175" s="1"/>
  <c r="D57" i="175" s="1"/>
  <c r="D60" i="175" s="1"/>
  <c r="C33" i="175"/>
  <c r="C49" i="175" s="1"/>
  <c r="C52" i="175" s="1"/>
  <c r="C54" i="175" s="1"/>
  <c r="C57" i="175" s="1"/>
  <c r="C60" i="175" s="1"/>
  <c r="P49" i="176"/>
  <c r="P52" i="176" s="1"/>
  <c r="P54" i="176" s="1"/>
  <c r="P57" i="176" s="1"/>
  <c r="P60" i="176" s="1"/>
  <c r="L49" i="176"/>
  <c r="L52" i="176" s="1"/>
  <c r="L54" i="176" s="1"/>
  <c r="L57" i="176" s="1"/>
  <c r="L60" i="176" s="1"/>
  <c r="D49" i="176"/>
  <c r="D52" i="176" s="1"/>
  <c r="D54" i="176" s="1"/>
  <c r="D57" i="176" s="1"/>
  <c r="D60" i="176" s="1"/>
  <c r="AA48" i="176"/>
  <c r="Y48" i="176"/>
  <c r="X48" i="176"/>
  <c r="Z48" i="176" s="1"/>
  <c r="W48" i="176"/>
  <c r="V48" i="176"/>
  <c r="U48" i="176"/>
  <c r="T48" i="176"/>
  <c r="S48" i="176"/>
  <c r="R48" i="176"/>
  <c r="Q48" i="176"/>
  <c r="P48" i="176"/>
  <c r="O48" i="176"/>
  <c r="N48" i="176"/>
  <c r="M48" i="176"/>
  <c r="L48" i="176"/>
  <c r="K48" i="176"/>
  <c r="J48" i="176"/>
  <c r="I48" i="176"/>
  <c r="H48" i="176"/>
  <c r="H49" i="176" s="1"/>
  <c r="H52" i="176" s="1"/>
  <c r="H54" i="176" s="1"/>
  <c r="H57" i="176" s="1"/>
  <c r="H60" i="176" s="1"/>
  <c r="G48" i="176"/>
  <c r="F48" i="176"/>
  <c r="E48" i="176"/>
  <c r="E49" i="176" s="1"/>
  <c r="E52" i="176" s="1"/>
  <c r="E54" i="176" s="1"/>
  <c r="E57" i="176" s="1"/>
  <c r="E60" i="176" s="1"/>
  <c r="D48" i="176"/>
  <c r="C48" i="176"/>
  <c r="AA33" i="176"/>
  <c r="Y33" i="176"/>
  <c r="Y49" i="176" s="1"/>
  <c r="Y52" i="176" s="1"/>
  <c r="Y54" i="176" s="1"/>
  <c r="Y57" i="176" s="1"/>
  <c r="Y60" i="176" s="1"/>
  <c r="X33" i="176"/>
  <c r="Z33" i="176" s="1"/>
  <c r="W33" i="176"/>
  <c r="V33" i="176"/>
  <c r="V49" i="176" s="1"/>
  <c r="V52" i="176" s="1"/>
  <c r="V54" i="176" s="1"/>
  <c r="V57" i="176" s="1"/>
  <c r="V60" i="176" s="1"/>
  <c r="U33" i="176"/>
  <c r="T33" i="176"/>
  <c r="T49" i="176" s="1"/>
  <c r="T52" i="176" s="1"/>
  <c r="T54" i="176" s="1"/>
  <c r="T57" i="176" s="1"/>
  <c r="T60" i="176" s="1"/>
  <c r="S33" i="176"/>
  <c r="R33" i="176"/>
  <c r="Q33" i="176"/>
  <c r="Q49" i="176" s="1"/>
  <c r="Q52" i="176" s="1"/>
  <c r="Q54" i="176" s="1"/>
  <c r="Q57" i="176" s="1"/>
  <c r="Q60" i="176" s="1"/>
  <c r="P33" i="176"/>
  <c r="O33" i="176"/>
  <c r="O49" i="176" s="1"/>
  <c r="O52" i="176" s="1"/>
  <c r="O54" i="176" s="1"/>
  <c r="O57" i="176" s="1"/>
  <c r="O60" i="176" s="1"/>
  <c r="N33" i="176"/>
  <c r="M33" i="176"/>
  <c r="L33" i="176"/>
  <c r="K33" i="176"/>
  <c r="K49" i="176" s="1"/>
  <c r="K52" i="176" s="1"/>
  <c r="K54" i="176" s="1"/>
  <c r="K57" i="176" s="1"/>
  <c r="K60" i="176" s="1"/>
  <c r="J33" i="176"/>
  <c r="I33" i="176"/>
  <c r="H33" i="176"/>
  <c r="G33" i="176"/>
  <c r="F33" i="176"/>
  <c r="E33" i="176"/>
  <c r="D33" i="176"/>
  <c r="C33" i="176"/>
  <c r="C49" i="176" s="1"/>
  <c r="C52" i="176" s="1"/>
  <c r="C54" i="176" s="1"/>
  <c r="C57" i="176" s="1"/>
  <c r="C60" i="176" s="1"/>
  <c r="G49" i="177"/>
  <c r="G52" i="177" s="1"/>
  <c r="G54" i="177" s="1"/>
  <c r="G57" i="177" s="1"/>
  <c r="G60" i="177" s="1"/>
  <c r="C49" i="177"/>
  <c r="C52" i="177" s="1"/>
  <c r="C54" i="177" s="1"/>
  <c r="C57" i="177" s="1"/>
  <c r="C60" i="177" s="1"/>
  <c r="AA48" i="177"/>
  <c r="Y48" i="177"/>
  <c r="X48" i="177"/>
  <c r="Z48" i="177" s="1"/>
  <c r="W48" i="177"/>
  <c r="V48" i="177"/>
  <c r="U48" i="177"/>
  <c r="T48" i="177"/>
  <c r="S48" i="177"/>
  <c r="R48" i="177"/>
  <c r="Q48" i="177"/>
  <c r="P48" i="177"/>
  <c r="O48" i="177"/>
  <c r="O49" i="177" s="1"/>
  <c r="O52" i="177" s="1"/>
  <c r="O54" i="177" s="1"/>
  <c r="O57" i="177" s="1"/>
  <c r="O60" i="177" s="1"/>
  <c r="N48" i="177"/>
  <c r="M48" i="177"/>
  <c r="L48" i="177"/>
  <c r="K48" i="177"/>
  <c r="J48" i="177"/>
  <c r="I48" i="177"/>
  <c r="H48" i="177"/>
  <c r="G48" i="177"/>
  <c r="F48" i="177"/>
  <c r="E48" i="177"/>
  <c r="D48" i="177"/>
  <c r="D49" i="177" s="1"/>
  <c r="D52" i="177" s="1"/>
  <c r="D54" i="177" s="1"/>
  <c r="D57" i="177" s="1"/>
  <c r="D60" i="177" s="1"/>
  <c r="C48" i="177"/>
  <c r="AA33" i="177"/>
  <c r="AA49" i="177" s="1"/>
  <c r="AA52" i="177" s="1"/>
  <c r="AA54" i="177" s="1"/>
  <c r="AA57" i="177" s="1"/>
  <c r="AA60" i="177" s="1"/>
  <c r="Y33" i="177"/>
  <c r="X33" i="177"/>
  <c r="Z33" i="177" s="1"/>
  <c r="W33" i="177"/>
  <c r="W49" i="177" s="1"/>
  <c r="W52" i="177" s="1"/>
  <c r="W54" i="177" s="1"/>
  <c r="W57" i="177" s="1"/>
  <c r="W60" i="177" s="1"/>
  <c r="V33" i="177"/>
  <c r="V49" i="177" s="1"/>
  <c r="V52" i="177" s="1"/>
  <c r="V54" i="177" s="1"/>
  <c r="V57" i="177" s="1"/>
  <c r="V60" i="177" s="1"/>
  <c r="U33" i="177"/>
  <c r="U49" i="177" s="1"/>
  <c r="U52" i="177" s="1"/>
  <c r="U54" i="177" s="1"/>
  <c r="U57" i="177" s="1"/>
  <c r="U60" i="177" s="1"/>
  <c r="T33" i="177"/>
  <c r="S33" i="177"/>
  <c r="S49" i="177" s="1"/>
  <c r="S52" i="177" s="1"/>
  <c r="S54" i="177" s="1"/>
  <c r="S57" i="177" s="1"/>
  <c r="S60" i="177" s="1"/>
  <c r="R33" i="177"/>
  <c r="R49" i="177" s="1"/>
  <c r="R52" i="177" s="1"/>
  <c r="R54" i="177" s="1"/>
  <c r="R57" i="177" s="1"/>
  <c r="R60" i="177" s="1"/>
  <c r="Q33" i="177"/>
  <c r="Q49" i="177" s="1"/>
  <c r="Q52" i="177" s="1"/>
  <c r="Q54" i="177" s="1"/>
  <c r="Q57" i="177" s="1"/>
  <c r="Q60" i="177" s="1"/>
  <c r="P33" i="177"/>
  <c r="P49" i="177" s="1"/>
  <c r="P52" i="177" s="1"/>
  <c r="P54" i="177" s="1"/>
  <c r="P57" i="177" s="1"/>
  <c r="P60" i="177" s="1"/>
  <c r="O33" i="177"/>
  <c r="N33" i="177"/>
  <c r="M33" i="177"/>
  <c r="L33" i="177"/>
  <c r="K33" i="177"/>
  <c r="K49" i="177" s="1"/>
  <c r="K52" i="177" s="1"/>
  <c r="K54" i="177" s="1"/>
  <c r="K57" i="177" s="1"/>
  <c r="K60" i="177" s="1"/>
  <c r="J33" i="177"/>
  <c r="I33" i="177"/>
  <c r="I49" i="177" s="1"/>
  <c r="I52" i="177" s="1"/>
  <c r="I54" i="177" s="1"/>
  <c r="I57" i="177" s="1"/>
  <c r="I60" i="177" s="1"/>
  <c r="H33" i="177"/>
  <c r="H49" i="177" s="1"/>
  <c r="H52" i="177" s="1"/>
  <c r="H54" i="177" s="1"/>
  <c r="H57" i="177" s="1"/>
  <c r="H60" i="177" s="1"/>
  <c r="G33" i="177"/>
  <c r="F33" i="177"/>
  <c r="E33" i="177"/>
  <c r="D33" i="177"/>
  <c r="C33" i="177"/>
  <c r="O49" i="178"/>
  <c r="O52" i="178" s="1"/>
  <c r="O54" i="178" s="1"/>
  <c r="O57" i="178" s="1"/>
  <c r="O60" i="178" s="1"/>
  <c r="N49" i="178"/>
  <c r="N52" i="178" s="1"/>
  <c r="N54" i="178" s="1"/>
  <c r="N57" i="178" s="1"/>
  <c r="N60" i="178" s="1"/>
  <c r="AA48" i="178"/>
  <c r="Y48" i="178"/>
  <c r="X48" i="178"/>
  <c r="Z48" i="178" s="1"/>
  <c r="W48" i="178"/>
  <c r="V48" i="178"/>
  <c r="U48" i="178"/>
  <c r="T48" i="178"/>
  <c r="S48" i="178"/>
  <c r="R48" i="178"/>
  <c r="R49" i="178" s="1"/>
  <c r="R52" i="178" s="1"/>
  <c r="R54" i="178" s="1"/>
  <c r="R57" i="178" s="1"/>
  <c r="R60" i="178" s="1"/>
  <c r="Q48" i="178"/>
  <c r="P48" i="178"/>
  <c r="O48" i="178"/>
  <c r="N48" i="178"/>
  <c r="M48" i="178"/>
  <c r="L48" i="178"/>
  <c r="K48" i="178"/>
  <c r="J48" i="178"/>
  <c r="I48" i="178"/>
  <c r="H48" i="178"/>
  <c r="G48" i="178"/>
  <c r="G49" i="178" s="1"/>
  <c r="G52" i="178" s="1"/>
  <c r="G54" i="178" s="1"/>
  <c r="G57" i="178" s="1"/>
  <c r="G60" i="178" s="1"/>
  <c r="F48" i="178"/>
  <c r="E48" i="178"/>
  <c r="D48" i="178"/>
  <c r="C48" i="178"/>
  <c r="AA33" i="178"/>
  <c r="Y33" i="178"/>
  <c r="Y49" i="178" s="1"/>
  <c r="Y52" i="178" s="1"/>
  <c r="Y54" i="178" s="1"/>
  <c r="Y57" i="178" s="1"/>
  <c r="Y60" i="178" s="1"/>
  <c r="X33" i="178"/>
  <c r="X49" i="178" s="1"/>
  <c r="W33" i="178"/>
  <c r="W49" i="178" s="1"/>
  <c r="W52" i="178" s="1"/>
  <c r="W54" i="178" s="1"/>
  <c r="W57" i="178" s="1"/>
  <c r="W60" i="178" s="1"/>
  <c r="V33" i="178"/>
  <c r="U33" i="178"/>
  <c r="T33" i="178"/>
  <c r="T49" i="178" s="1"/>
  <c r="T52" i="178" s="1"/>
  <c r="T54" i="178" s="1"/>
  <c r="T57" i="178" s="1"/>
  <c r="T60" i="178" s="1"/>
  <c r="S33" i="178"/>
  <c r="R33" i="178"/>
  <c r="Q33" i="178"/>
  <c r="Q49" i="178" s="1"/>
  <c r="Q52" i="178" s="1"/>
  <c r="Q54" i="178" s="1"/>
  <c r="Q57" i="178" s="1"/>
  <c r="Q60" i="178" s="1"/>
  <c r="P33" i="178"/>
  <c r="P49" i="178" s="1"/>
  <c r="P52" i="178" s="1"/>
  <c r="P54" i="178" s="1"/>
  <c r="P57" i="178" s="1"/>
  <c r="P60" i="178" s="1"/>
  <c r="O33" i="178"/>
  <c r="N33" i="178"/>
  <c r="M33" i="178"/>
  <c r="M49" i="178" s="1"/>
  <c r="M52" i="178" s="1"/>
  <c r="M54" i="178" s="1"/>
  <c r="M57" i="178" s="1"/>
  <c r="M60" i="178" s="1"/>
  <c r="L33" i="178"/>
  <c r="K33" i="178"/>
  <c r="K49" i="178" s="1"/>
  <c r="K52" i="178" s="1"/>
  <c r="K54" i="178" s="1"/>
  <c r="K57" i="178" s="1"/>
  <c r="K60" i="178" s="1"/>
  <c r="J33" i="178"/>
  <c r="J49" i="178" s="1"/>
  <c r="J52" i="178" s="1"/>
  <c r="J54" i="178" s="1"/>
  <c r="J57" i="178" s="1"/>
  <c r="J60" i="178" s="1"/>
  <c r="I33" i="178"/>
  <c r="H33" i="178"/>
  <c r="G33" i="178"/>
  <c r="F33" i="178"/>
  <c r="F49" i="178" s="1"/>
  <c r="F52" i="178" s="1"/>
  <c r="F54" i="178" s="1"/>
  <c r="F57" i="178" s="1"/>
  <c r="F60" i="178" s="1"/>
  <c r="E33" i="178"/>
  <c r="E49" i="178" s="1"/>
  <c r="E52" i="178" s="1"/>
  <c r="E54" i="178" s="1"/>
  <c r="E57" i="178" s="1"/>
  <c r="E60" i="178" s="1"/>
  <c r="D33" i="178"/>
  <c r="C33" i="178"/>
  <c r="C49" i="178" s="1"/>
  <c r="C52" i="178" s="1"/>
  <c r="C54" i="178" s="1"/>
  <c r="C57" i="178" s="1"/>
  <c r="C60" i="178" s="1"/>
  <c r="V49" i="179"/>
  <c r="V52" i="179" s="1"/>
  <c r="V54" i="179" s="1"/>
  <c r="V57" i="179" s="1"/>
  <c r="V60" i="179" s="1"/>
  <c r="AA48" i="179"/>
  <c r="Z48" i="179"/>
  <c r="Y48" i="179"/>
  <c r="Y49" i="179" s="1"/>
  <c r="Y52" i="179" s="1"/>
  <c r="Y54" i="179" s="1"/>
  <c r="Y57" i="179" s="1"/>
  <c r="Y60" i="179" s="1"/>
  <c r="X48" i="179"/>
  <c r="W48" i="179"/>
  <c r="V48" i="179"/>
  <c r="U48" i="179"/>
  <c r="U49" i="179" s="1"/>
  <c r="U52" i="179" s="1"/>
  <c r="U54" i="179" s="1"/>
  <c r="U57" i="179" s="1"/>
  <c r="U60" i="179" s="1"/>
  <c r="T48" i="179"/>
  <c r="S48" i="179"/>
  <c r="R48" i="179"/>
  <c r="Q48" i="179"/>
  <c r="P48" i="179"/>
  <c r="O48" i="179"/>
  <c r="N48" i="179"/>
  <c r="N49" i="179" s="1"/>
  <c r="N52" i="179" s="1"/>
  <c r="N54" i="179" s="1"/>
  <c r="N57" i="179" s="1"/>
  <c r="N60" i="179" s="1"/>
  <c r="M48" i="179"/>
  <c r="M49" i="179" s="1"/>
  <c r="M52" i="179" s="1"/>
  <c r="M54" i="179" s="1"/>
  <c r="M57" i="179" s="1"/>
  <c r="M60" i="179" s="1"/>
  <c r="L48" i="179"/>
  <c r="K48" i="179"/>
  <c r="J48" i="179"/>
  <c r="I48" i="179"/>
  <c r="H48" i="179"/>
  <c r="G48" i="179"/>
  <c r="F48" i="179"/>
  <c r="E48" i="179"/>
  <c r="D48" i="179"/>
  <c r="C48" i="179"/>
  <c r="AA33" i="179"/>
  <c r="AA49" i="179" s="1"/>
  <c r="AA52" i="179" s="1"/>
  <c r="AA54" i="179" s="1"/>
  <c r="AA57" i="179" s="1"/>
  <c r="AA60" i="179" s="1"/>
  <c r="Y33" i="179"/>
  <c r="X33" i="179"/>
  <c r="W33" i="179"/>
  <c r="W49" i="179" s="1"/>
  <c r="W52" i="179" s="1"/>
  <c r="W54" i="179" s="1"/>
  <c r="W57" i="179" s="1"/>
  <c r="W60" i="179" s="1"/>
  <c r="V33" i="179"/>
  <c r="U33" i="179"/>
  <c r="T33" i="179"/>
  <c r="T49" i="179" s="1"/>
  <c r="T52" i="179" s="1"/>
  <c r="T54" i="179" s="1"/>
  <c r="T57" i="179" s="1"/>
  <c r="T60" i="179" s="1"/>
  <c r="S33" i="179"/>
  <c r="S49" i="179" s="1"/>
  <c r="S52" i="179" s="1"/>
  <c r="S54" i="179" s="1"/>
  <c r="S57" i="179" s="1"/>
  <c r="S60" i="179" s="1"/>
  <c r="R33" i="179"/>
  <c r="R49" i="179" s="1"/>
  <c r="R52" i="179" s="1"/>
  <c r="R54" i="179" s="1"/>
  <c r="R57" i="179" s="1"/>
  <c r="R60" i="179" s="1"/>
  <c r="Q33" i="179"/>
  <c r="P33" i="179"/>
  <c r="O33" i="179"/>
  <c r="N33" i="179"/>
  <c r="M33" i="179"/>
  <c r="L33" i="179"/>
  <c r="L49" i="179" s="1"/>
  <c r="L52" i="179" s="1"/>
  <c r="L54" i="179" s="1"/>
  <c r="L57" i="179" s="1"/>
  <c r="L60" i="179" s="1"/>
  <c r="K33" i="179"/>
  <c r="K49" i="179" s="1"/>
  <c r="K52" i="179" s="1"/>
  <c r="K54" i="179" s="1"/>
  <c r="K57" i="179" s="1"/>
  <c r="K60" i="179" s="1"/>
  <c r="J33" i="179"/>
  <c r="I33" i="179"/>
  <c r="I49" i="179" s="1"/>
  <c r="I52" i="179" s="1"/>
  <c r="I54" i="179" s="1"/>
  <c r="I57" i="179" s="1"/>
  <c r="I60" i="179" s="1"/>
  <c r="H33" i="179"/>
  <c r="H49" i="179" s="1"/>
  <c r="H52" i="179" s="1"/>
  <c r="H54" i="179" s="1"/>
  <c r="H57" i="179" s="1"/>
  <c r="H60" i="179" s="1"/>
  <c r="G33" i="179"/>
  <c r="F33" i="179"/>
  <c r="F49" i="179" s="1"/>
  <c r="F52" i="179" s="1"/>
  <c r="F54" i="179" s="1"/>
  <c r="F57" i="179" s="1"/>
  <c r="F60" i="179" s="1"/>
  <c r="E33" i="179"/>
  <c r="E49" i="179" s="1"/>
  <c r="E52" i="179" s="1"/>
  <c r="E54" i="179" s="1"/>
  <c r="E57" i="179" s="1"/>
  <c r="E60" i="179" s="1"/>
  <c r="D33" i="179"/>
  <c r="C33" i="179"/>
  <c r="U49" i="180"/>
  <c r="U52" i="180" s="1"/>
  <c r="U54" i="180" s="1"/>
  <c r="U57" i="180" s="1"/>
  <c r="U60" i="180" s="1"/>
  <c r="T49" i="180"/>
  <c r="T52" i="180" s="1"/>
  <c r="T54" i="180" s="1"/>
  <c r="T57" i="180" s="1"/>
  <c r="T60" i="180" s="1"/>
  <c r="P49" i="180"/>
  <c r="P52" i="180" s="1"/>
  <c r="P54" i="180" s="1"/>
  <c r="P57" i="180" s="1"/>
  <c r="P60" i="180" s="1"/>
  <c r="L49" i="180"/>
  <c r="L52" i="180" s="1"/>
  <c r="L54" i="180" s="1"/>
  <c r="L57" i="180" s="1"/>
  <c r="L60" i="180" s="1"/>
  <c r="AA48" i="180"/>
  <c r="Y48" i="180"/>
  <c r="X48" i="180"/>
  <c r="Z48" i="180" s="1"/>
  <c r="W48" i="180"/>
  <c r="V48" i="180"/>
  <c r="U48" i="180"/>
  <c r="T48" i="180"/>
  <c r="S48" i="180"/>
  <c r="R48" i="180"/>
  <c r="Q48" i="180"/>
  <c r="P48" i="180"/>
  <c r="O48" i="180"/>
  <c r="N48" i="180"/>
  <c r="M48" i="180"/>
  <c r="L48" i="180"/>
  <c r="K48" i="180"/>
  <c r="J48" i="180"/>
  <c r="I48" i="180"/>
  <c r="H48" i="180"/>
  <c r="G48" i="180"/>
  <c r="F48" i="180"/>
  <c r="E48" i="180"/>
  <c r="D48" i="180"/>
  <c r="C48" i="180"/>
  <c r="AA33" i="180"/>
  <c r="AA49" i="180" s="1"/>
  <c r="AA52" i="180" s="1"/>
  <c r="AA54" i="180" s="1"/>
  <c r="AA57" i="180" s="1"/>
  <c r="AA60" i="180" s="1"/>
  <c r="Y33" i="180"/>
  <c r="X33" i="180"/>
  <c r="W33" i="180"/>
  <c r="W49" i="180" s="1"/>
  <c r="W52" i="180" s="1"/>
  <c r="W54" i="180" s="1"/>
  <c r="W57" i="180" s="1"/>
  <c r="W60" i="180" s="1"/>
  <c r="V33" i="180"/>
  <c r="U33" i="180"/>
  <c r="T33" i="180"/>
  <c r="S33" i="180"/>
  <c r="R33" i="180"/>
  <c r="R49" i="180" s="1"/>
  <c r="R52" i="180" s="1"/>
  <c r="R54" i="180" s="1"/>
  <c r="R57" i="180" s="1"/>
  <c r="R60" i="180" s="1"/>
  <c r="Q33" i="180"/>
  <c r="Q49" i="180" s="1"/>
  <c r="Q52" i="180" s="1"/>
  <c r="Q54" i="180" s="1"/>
  <c r="Q57" i="180" s="1"/>
  <c r="Q60" i="180" s="1"/>
  <c r="P33" i="180"/>
  <c r="O33" i="180"/>
  <c r="O49" i="180" s="1"/>
  <c r="O52" i="180" s="1"/>
  <c r="O54" i="180" s="1"/>
  <c r="O57" i="180" s="1"/>
  <c r="O60" i="180" s="1"/>
  <c r="N33" i="180"/>
  <c r="M33" i="180"/>
  <c r="M49" i="180" s="1"/>
  <c r="M52" i="180" s="1"/>
  <c r="M54" i="180" s="1"/>
  <c r="M57" i="180" s="1"/>
  <c r="M60" i="180" s="1"/>
  <c r="L33" i="180"/>
  <c r="K33" i="180"/>
  <c r="J33" i="180"/>
  <c r="I33" i="180"/>
  <c r="H33" i="180"/>
  <c r="G33" i="180"/>
  <c r="F33" i="180"/>
  <c r="E33" i="180"/>
  <c r="E49" i="180" s="1"/>
  <c r="E52" i="180" s="1"/>
  <c r="E54" i="180" s="1"/>
  <c r="E57" i="180" s="1"/>
  <c r="E60" i="180" s="1"/>
  <c r="D33" i="180"/>
  <c r="D49" i="180" s="1"/>
  <c r="D52" i="180" s="1"/>
  <c r="D54" i="180" s="1"/>
  <c r="D57" i="180" s="1"/>
  <c r="D60" i="180" s="1"/>
  <c r="C33" i="180"/>
  <c r="AA52" i="181"/>
  <c r="AA54" i="181" s="1"/>
  <c r="AA57" i="181" s="1"/>
  <c r="AA60" i="181" s="1"/>
  <c r="AA49" i="181"/>
  <c r="O49" i="181"/>
  <c r="O52" i="181" s="1"/>
  <c r="O54" i="181" s="1"/>
  <c r="O57" i="181" s="1"/>
  <c r="O60" i="181" s="1"/>
  <c r="L49" i="181"/>
  <c r="L52" i="181" s="1"/>
  <c r="L54" i="181" s="1"/>
  <c r="L57" i="181" s="1"/>
  <c r="L60" i="181" s="1"/>
  <c r="K49" i="181"/>
  <c r="K52" i="181" s="1"/>
  <c r="K54" i="181" s="1"/>
  <c r="K57" i="181" s="1"/>
  <c r="K60" i="181" s="1"/>
  <c r="D49" i="181"/>
  <c r="D52" i="181" s="1"/>
  <c r="D54" i="181" s="1"/>
  <c r="D57" i="181" s="1"/>
  <c r="D60" i="181" s="1"/>
  <c r="AA48" i="181"/>
  <c r="Y48" i="181"/>
  <c r="X48" i="181"/>
  <c r="W48" i="181"/>
  <c r="V48" i="181"/>
  <c r="U48" i="181"/>
  <c r="T48" i="181"/>
  <c r="S48" i="181"/>
  <c r="R48" i="181"/>
  <c r="Q48" i="181"/>
  <c r="P48" i="181"/>
  <c r="O48" i="181"/>
  <c r="N48" i="181"/>
  <c r="M48" i="181"/>
  <c r="L48" i="181"/>
  <c r="K48" i="181"/>
  <c r="J48" i="181"/>
  <c r="I48" i="181"/>
  <c r="H48" i="181"/>
  <c r="G48" i="181"/>
  <c r="G49" i="181" s="1"/>
  <c r="G52" i="181" s="1"/>
  <c r="G54" i="181" s="1"/>
  <c r="G57" i="181" s="1"/>
  <c r="G60" i="181" s="1"/>
  <c r="F48" i="181"/>
  <c r="E48" i="181"/>
  <c r="D48" i="181"/>
  <c r="C48" i="181"/>
  <c r="AA33" i="181"/>
  <c r="Y33" i="181"/>
  <c r="X33" i="181"/>
  <c r="X49" i="181" s="1"/>
  <c r="W33" i="181"/>
  <c r="W49" i="181" s="1"/>
  <c r="W52" i="181" s="1"/>
  <c r="W54" i="181" s="1"/>
  <c r="W57" i="181" s="1"/>
  <c r="W60" i="181" s="1"/>
  <c r="V33" i="181"/>
  <c r="U33" i="181"/>
  <c r="U49" i="181" s="1"/>
  <c r="U52" i="181" s="1"/>
  <c r="U54" i="181" s="1"/>
  <c r="U57" i="181" s="1"/>
  <c r="U60" i="181" s="1"/>
  <c r="T33" i="181"/>
  <c r="T49" i="181" s="1"/>
  <c r="T52" i="181" s="1"/>
  <c r="T54" i="181" s="1"/>
  <c r="T57" i="181" s="1"/>
  <c r="T60" i="181" s="1"/>
  <c r="S33" i="181"/>
  <c r="R33" i="181"/>
  <c r="Q33" i="181"/>
  <c r="P33" i="181"/>
  <c r="P49" i="181" s="1"/>
  <c r="P52" i="181" s="1"/>
  <c r="P54" i="181" s="1"/>
  <c r="P57" i="181" s="1"/>
  <c r="P60" i="181" s="1"/>
  <c r="O33" i="181"/>
  <c r="N33" i="181"/>
  <c r="M33" i="181"/>
  <c r="M49" i="181" s="1"/>
  <c r="M52" i="181" s="1"/>
  <c r="M54" i="181" s="1"/>
  <c r="M57" i="181" s="1"/>
  <c r="M60" i="181" s="1"/>
  <c r="L33" i="181"/>
  <c r="K33" i="181"/>
  <c r="J33" i="181"/>
  <c r="I33" i="181"/>
  <c r="H33" i="181"/>
  <c r="G33" i="181"/>
  <c r="F33" i="181"/>
  <c r="E33" i="181"/>
  <c r="E49" i="181" s="1"/>
  <c r="E52" i="181" s="1"/>
  <c r="E54" i="181" s="1"/>
  <c r="E57" i="181" s="1"/>
  <c r="E60" i="181" s="1"/>
  <c r="D33" i="181"/>
  <c r="C33" i="181"/>
  <c r="C49" i="181" s="1"/>
  <c r="C52" i="181" s="1"/>
  <c r="C54" i="181" s="1"/>
  <c r="C57" i="181" s="1"/>
  <c r="C60" i="181" s="1"/>
  <c r="AA49" i="182"/>
  <c r="AA52" i="182" s="1"/>
  <c r="AA54" i="182" s="1"/>
  <c r="AA57" i="182" s="1"/>
  <c r="AA60" i="182" s="1"/>
  <c r="R49" i="182"/>
  <c r="R52" i="182" s="1"/>
  <c r="R54" i="182" s="1"/>
  <c r="R57" i="182" s="1"/>
  <c r="R60" i="182" s="1"/>
  <c r="F49" i="182"/>
  <c r="F52" i="182" s="1"/>
  <c r="F54" i="182" s="1"/>
  <c r="F57" i="182" s="1"/>
  <c r="F60" i="182" s="1"/>
  <c r="AA48" i="182"/>
  <c r="Y48" i="182"/>
  <c r="X48" i="182"/>
  <c r="W48" i="182"/>
  <c r="V48" i="182"/>
  <c r="V49" i="182" s="1"/>
  <c r="V52" i="182" s="1"/>
  <c r="V54" i="182" s="1"/>
  <c r="V57" i="182" s="1"/>
  <c r="V60" i="182" s="1"/>
  <c r="U48" i="182"/>
  <c r="T48" i="182"/>
  <c r="S48" i="182"/>
  <c r="S49" i="182" s="1"/>
  <c r="S52" i="182" s="1"/>
  <c r="S54" i="182" s="1"/>
  <c r="S57" i="182" s="1"/>
  <c r="S60" i="182" s="1"/>
  <c r="R48" i="182"/>
  <c r="Q48" i="182"/>
  <c r="P48" i="182"/>
  <c r="O48" i="182"/>
  <c r="N48" i="182"/>
  <c r="M48" i="182"/>
  <c r="L48" i="182"/>
  <c r="K48" i="182"/>
  <c r="J48" i="182"/>
  <c r="I48" i="182"/>
  <c r="H48" i="182"/>
  <c r="G48" i="182"/>
  <c r="F48" i="182"/>
  <c r="E48" i="182"/>
  <c r="D48" i="182"/>
  <c r="C48" i="182"/>
  <c r="AA33" i="182"/>
  <c r="Y33" i="182"/>
  <c r="Y49" i="182" s="1"/>
  <c r="Z49" i="182" s="1"/>
  <c r="X33" i="182"/>
  <c r="X49" i="182" s="1"/>
  <c r="X52" i="182" s="1"/>
  <c r="X54" i="182" s="1"/>
  <c r="X57" i="182" s="1"/>
  <c r="W33" i="182"/>
  <c r="V33" i="182"/>
  <c r="U33" i="182"/>
  <c r="T33" i="182"/>
  <c r="S33" i="182"/>
  <c r="R33" i="182"/>
  <c r="Q33" i="182"/>
  <c r="Q49" i="182" s="1"/>
  <c r="Q52" i="182" s="1"/>
  <c r="Q54" i="182" s="1"/>
  <c r="Q57" i="182" s="1"/>
  <c r="Q60" i="182" s="1"/>
  <c r="P33" i="182"/>
  <c r="O33" i="182"/>
  <c r="O49" i="182" s="1"/>
  <c r="O52" i="182" s="1"/>
  <c r="O54" i="182" s="1"/>
  <c r="O57" i="182" s="1"/>
  <c r="O60" i="182" s="1"/>
  <c r="N33" i="182"/>
  <c r="N49" i="182" s="1"/>
  <c r="N52" i="182" s="1"/>
  <c r="N54" i="182" s="1"/>
  <c r="N57" i="182" s="1"/>
  <c r="N60" i="182" s="1"/>
  <c r="M33" i="182"/>
  <c r="L33" i="182"/>
  <c r="L49" i="182" s="1"/>
  <c r="L52" i="182" s="1"/>
  <c r="L54" i="182" s="1"/>
  <c r="L57" i="182" s="1"/>
  <c r="L60" i="182" s="1"/>
  <c r="K33" i="182"/>
  <c r="J33" i="182"/>
  <c r="I33" i="182"/>
  <c r="H33" i="182"/>
  <c r="G33" i="182"/>
  <c r="G49" i="182" s="1"/>
  <c r="G52" i="182" s="1"/>
  <c r="G54" i="182" s="1"/>
  <c r="G57" i="182" s="1"/>
  <c r="G60" i="182" s="1"/>
  <c r="F33" i="182"/>
  <c r="E33" i="182"/>
  <c r="D33" i="182"/>
  <c r="C33" i="182"/>
  <c r="O54" i="183"/>
  <c r="O57" i="183" s="1"/>
  <c r="O60" i="183" s="1"/>
  <c r="R49" i="183"/>
  <c r="R52" i="183" s="1"/>
  <c r="R54" i="183" s="1"/>
  <c r="R57" i="183" s="1"/>
  <c r="R60" i="183" s="1"/>
  <c r="I49" i="183"/>
  <c r="I52" i="183" s="1"/>
  <c r="I54" i="183" s="1"/>
  <c r="I57" i="183" s="1"/>
  <c r="I60" i="183" s="1"/>
  <c r="E49" i="183"/>
  <c r="E52" i="183" s="1"/>
  <c r="E54" i="183" s="1"/>
  <c r="E57" i="183" s="1"/>
  <c r="E60" i="183" s="1"/>
  <c r="AA48" i="183"/>
  <c r="Y48" i="183"/>
  <c r="X48" i="183"/>
  <c r="Z48" i="183" s="1"/>
  <c r="W48" i="183"/>
  <c r="V48" i="183"/>
  <c r="U48" i="183"/>
  <c r="T48" i="183"/>
  <c r="S48" i="183"/>
  <c r="R48" i="183"/>
  <c r="Q48" i="183"/>
  <c r="Q49" i="183" s="1"/>
  <c r="Q52" i="183" s="1"/>
  <c r="Q54" i="183" s="1"/>
  <c r="Q57" i="183" s="1"/>
  <c r="Q60" i="183" s="1"/>
  <c r="P48" i="183"/>
  <c r="O48" i="183"/>
  <c r="N48" i="183"/>
  <c r="M48" i="183"/>
  <c r="L48" i="183"/>
  <c r="K48" i="183"/>
  <c r="J48" i="183"/>
  <c r="I48" i="183"/>
  <c r="H48" i="183"/>
  <c r="G48" i="183"/>
  <c r="F48" i="183"/>
  <c r="E48" i="183"/>
  <c r="D48" i="183"/>
  <c r="C48" i="183"/>
  <c r="AA33" i="183"/>
  <c r="Y33" i="183"/>
  <c r="Y49" i="183" s="1"/>
  <c r="X33" i="183"/>
  <c r="W33" i="183"/>
  <c r="W49" i="183" s="1"/>
  <c r="W52" i="183" s="1"/>
  <c r="W54" i="183" s="1"/>
  <c r="W57" i="183" s="1"/>
  <c r="W60" i="183" s="1"/>
  <c r="V33" i="183"/>
  <c r="V49" i="183" s="1"/>
  <c r="V52" i="183" s="1"/>
  <c r="V54" i="183" s="1"/>
  <c r="V57" i="183" s="1"/>
  <c r="V60" i="183" s="1"/>
  <c r="U33" i="183"/>
  <c r="T33" i="183"/>
  <c r="S33" i="183"/>
  <c r="S49" i="183" s="1"/>
  <c r="S52" i="183" s="1"/>
  <c r="S54" i="183" s="1"/>
  <c r="S57" i="183" s="1"/>
  <c r="S60" i="183" s="1"/>
  <c r="R33" i="183"/>
  <c r="Q33" i="183"/>
  <c r="P33" i="183"/>
  <c r="P49" i="183" s="1"/>
  <c r="P52" i="183" s="1"/>
  <c r="P54" i="183" s="1"/>
  <c r="P57" i="183" s="1"/>
  <c r="P60" i="183" s="1"/>
  <c r="O33" i="183"/>
  <c r="O49" i="183" s="1"/>
  <c r="O52" i="183" s="1"/>
  <c r="N33" i="183"/>
  <c r="M33" i="183"/>
  <c r="M49" i="183" s="1"/>
  <c r="M52" i="183" s="1"/>
  <c r="M54" i="183" s="1"/>
  <c r="M57" i="183" s="1"/>
  <c r="M60" i="183" s="1"/>
  <c r="L33" i="183"/>
  <c r="L49" i="183" s="1"/>
  <c r="L52" i="183" s="1"/>
  <c r="L54" i="183" s="1"/>
  <c r="L57" i="183" s="1"/>
  <c r="L60" i="183" s="1"/>
  <c r="K33" i="183"/>
  <c r="J33" i="183"/>
  <c r="J49" i="183" s="1"/>
  <c r="J52" i="183" s="1"/>
  <c r="J54" i="183" s="1"/>
  <c r="J57" i="183" s="1"/>
  <c r="J60" i="183" s="1"/>
  <c r="I33" i="183"/>
  <c r="H33" i="183"/>
  <c r="G33" i="183"/>
  <c r="F33" i="183"/>
  <c r="E33" i="183"/>
  <c r="D33" i="183"/>
  <c r="D49" i="183" s="1"/>
  <c r="D52" i="183" s="1"/>
  <c r="D54" i="183" s="1"/>
  <c r="D57" i="183" s="1"/>
  <c r="D60" i="183" s="1"/>
  <c r="C33" i="183"/>
  <c r="D60" i="184"/>
  <c r="I49" i="184"/>
  <c r="I52" i="184" s="1"/>
  <c r="I54" i="184" s="1"/>
  <c r="I57" i="184" s="1"/>
  <c r="I60" i="184" s="1"/>
  <c r="AA48" i="184"/>
  <c r="Y48" i="184"/>
  <c r="Z48" i="184" s="1"/>
  <c r="X48" i="184"/>
  <c r="W48" i="184"/>
  <c r="V48" i="184"/>
  <c r="U48" i="184"/>
  <c r="T48" i="184"/>
  <c r="S48" i="184"/>
  <c r="R48" i="184"/>
  <c r="Q48" i="184"/>
  <c r="P48" i="184"/>
  <c r="O48" i="184"/>
  <c r="N48" i="184"/>
  <c r="M48" i="184"/>
  <c r="L48" i="184"/>
  <c r="K48" i="184"/>
  <c r="J48" i="184"/>
  <c r="I48" i="184"/>
  <c r="H48" i="184"/>
  <c r="G48" i="184"/>
  <c r="F48" i="184"/>
  <c r="E48" i="184"/>
  <c r="D48" i="184"/>
  <c r="D49" i="184" s="1"/>
  <c r="D52" i="184" s="1"/>
  <c r="D54" i="184" s="1"/>
  <c r="D57" i="184" s="1"/>
  <c r="C48" i="184"/>
  <c r="AA33" i="184"/>
  <c r="Y33" i="184"/>
  <c r="Y49" i="184" s="1"/>
  <c r="Y52" i="184" s="1"/>
  <c r="Y54" i="184" s="1"/>
  <c r="Y57" i="184" s="1"/>
  <c r="Y60" i="184" s="1"/>
  <c r="X33" i="184"/>
  <c r="X49" i="184" s="1"/>
  <c r="W33" i="184"/>
  <c r="W49" i="184" s="1"/>
  <c r="W52" i="184" s="1"/>
  <c r="W54" i="184" s="1"/>
  <c r="W57" i="184" s="1"/>
  <c r="W60" i="184" s="1"/>
  <c r="V33" i="184"/>
  <c r="U33" i="184"/>
  <c r="U49" i="184" s="1"/>
  <c r="U52" i="184" s="1"/>
  <c r="U54" i="184" s="1"/>
  <c r="U57" i="184" s="1"/>
  <c r="U60" i="184" s="1"/>
  <c r="T33" i="184"/>
  <c r="T49" i="184" s="1"/>
  <c r="T52" i="184" s="1"/>
  <c r="T54" i="184" s="1"/>
  <c r="T57" i="184" s="1"/>
  <c r="T60" i="184" s="1"/>
  <c r="S33" i="184"/>
  <c r="S49" i="184" s="1"/>
  <c r="S52" i="184" s="1"/>
  <c r="S54" i="184" s="1"/>
  <c r="S57" i="184" s="1"/>
  <c r="S60" i="184" s="1"/>
  <c r="R33" i="184"/>
  <c r="Q33" i="184"/>
  <c r="P33" i="184"/>
  <c r="O33" i="184"/>
  <c r="N33" i="184"/>
  <c r="M33" i="184"/>
  <c r="L33" i="184"/>
  <c r="L49" i="184" s="1"/>
  <c r="L52" i="184" s="1"/>
  <c r="L54" i="184" s="1"/>
  <c r="L57" i="184" s="1"/>
  <c r="L60" i="184" s="1"/>
  <c r="K33" i="184"/>
  <c r="K49" i="184" s="1"/>
  <c r="K52" i="184" s="1"/>
  <c r="K54" i="184" s="1"/>
  <c r="K57" i="184" s="1"/>
  <c r="K60" i="184" s="1"/>
  <c r="J33" i="184"/>
  <c r="I33" i="184"/>
  <c r="H33" i="184"/>
  <c r="H49" i="184" s="1"/>
  <c r="H52" i="184" s="1"/>
  <c r="H54" i="184" s="1"/>
  <c r="H57" i="184" s="1"/>
  <c r="H60" i="184" s="1"/>
  <c r="G33" i="184"/>
  <c r="G49" i="184" s="1"/>
  <c r="G52" i="184" s="1"/>
  <c r="G54" i="184" s="1"/>
  <c r="G57" i="184" s="1"/>
  <c r="G60" i="184" s="1"/>
  <c r="F33" i="184"/>
  <c r="F49" i="184" s="1"/>
  <c r="F52" i="184" s="1"/>
  <c r="F54" i="184" s="1"/>
  <c r="F57" i="184" s="1"/>
  <c r="F60" i="184" s="1"/>
  <c r="E33" i="184"/>
  <c r="D33" i="184"/>
  <c r="C33" i="184"/>
  <c r="AA49" i="185"/>
  <c r="AA52" i="185" s="1"/>
  <c r="AA54" i="185" s="1"/>
  <c r="AA57" i="185" s="1"/>
  <c r="AA60" i="185" s="1"/>
  <c r="W49" i="185"/>
  <c r="W52" i="185" s="1"/>
  <c r="W54" i="185" s="1"/>
  <c r="W57" i="185" s="1"/>
  <c r="W60" i="185" s="1"/>
  <c r="AA48" i="185"/>
  <c r="Y48" i="185"/>
  <c r="X48" i="185"/>
  <c r="Z48" i="185" s="1"/>
  <c r="W48" i="185"/>
  <c r="V48" i="185"/>
  <c r="U48" i="185"/>
  <c r="T48" i="185"/>
  <c r="S48" i="185"/>
  <c r="S49" i="185" s="1"/>
  <c r="S52" i="185" s="1"/>
  <c r="S54" i="185" s="1"/>
  <c r="S57" i="185" s="1"/>
  <c r="S60" i="185" s="1"/>
  <c r="R48" i="185"/>
  <c r="Q48" i="185"/>
  <c r="P48" i="185"/>
  <c r="O48" i="185"/>
  <c r="N48" i="185"/>
  <c r="M48" i="185"/>
  <c r="L48" i="185"/>
  <c r="K48" i="185"/>
  <c r="J48" i="185"/>
  <c r="I48" i="185"/>
  <c r="H48" i="185"/>
  <c r="H49" i="185" s="1"/>
  <c r="H52" i="185" s="1"/>
  <c r="H54" i="185" s="1"/>
  <c r="H57" i="185" s="1"/>
  <c r="H60" i="185" s="1"/>
  <c r="G48" i="185"/>
  <c r="G49" i="185" s="1"/>
  <c r="G52" i="185" s="1"/>
  <c r="G54" i="185" s="1"/>
  <c r="G57" i="185" s="1"/>
  <c r="G60" i="185" s="1"/>
  <c r="F48" i="185"/>
  <c r="E48" i="185"/>
  <c r="D48" i="185"/>
  <c r="C48" i="185"/>
  <c r="AA33" i="185"/>
  <c r="Y33" i="185"/>
  <c r="Y49" i="185" s="1"/>
  <c r="Y52" i="185" s="1"/>
  <c r="Y54" i="185" s="1"/>
  <c r="Y57" i="185" s="1"/>
  <c r="Y60" i="185" s="1"/>
  <c r="X33" i="185"/>
  <c r="Z33" i="185" s="1"/>
  <c r="W33" i="185"/>
  <c r="V33" i="185"/>
  <c r="U33" i="185"/>
  <c r="U49" i="185" s="1"/>
  <c r="U52" i="185" s="1"/>
  <c r="U54" i="185" s="1"/>
  <c r="U57" i="185" s="1"/>
  <c r="U60" i="185" s="1"/>
  <c r="T33" i="185"/>
  <c r="T49" i="185" s="1"/>
  <c r="T52" i="185" s="1"/>
  <c r="T54" i="185" s="1"/>
  <c r="T57" i="185" s="1"/>
  <c r="T60" i="185" s="1"/>
  <c r="S33" i="185"/>
  <c r="R33" i="185"/>
  <c r="Q33" i="185"/>
  <c r="P33" i="185"/>
  <c r="O33" i="185"/>
  <c r="O49" i="185" s="1"/>
  <c r="O52" i="185" s="1"/>
  <c r="O54" i="185" s="1"/>
  <c r="O57" i="185" s="1"/>
  <c r="O60" i="185" s="1"/>
  <c r="N33" i="185"/>
  <c r="M33" i="185"/>
  <c r="M49" i="185" s="1"/>
  <c r="M52" i="185" s="1"/>
  <c r="M54" i="185" s="1"/>
  <c r="M57" i="185" s="1"/>
  <c r="M60" i="185" s="1"/>
  <c r="L33" i="185"/>
  <c r="L49" i="185" s="1"/>
  <c r="L52" i="185" s="1"/>
  <c r="L54" i="185" s="1"/>
  <c r="L57" i="185" s="1"/>
  <c r="L60" i="185" s="1"/>
  <c r="K33" i="185"/>
  <c r="K49" i="185" s="1"/>
  <c r="K52" i="185" s="1"/>
  <c r="K54" i="185" s="1"/>
  <c r="K57" i="185" s="1"/>
  <c r="K60" i="185" s="1"/>
  <c r="J33" i="185"/>
  <c r="I33" i="185"/>
  <c r="H33" i="185"/>
  <c r="G33" i="185"/>
  <c r="F33" i="185"/>
  <c r="E33" i="185"/>
  <c r="E49" i="185" s="1"/>
  <c r="E52" i="185" s="1"/>
  <c r="E54" i="185" s="1"/>
  <c r="E57" i="185" s="1"/>
  <c r="E60" i="185" s="1"/>
  <c r="D33" i="185"/>
  <c r="D49" i="185" s="1"/>
  <c r="D52" i="185" s="1"/>
  <c r="D54" i="185" s="1"/>
  <c r="D57" i="185" s="1"/>
  <c r="D60" i="185" s="1"/>
  <c r="C33" i="185"/>
  <c r="C49" i="185" s="1"/>
  <c r="C52" i="185" s="1"/>
  <c r="C54" i="185" s="1"/>
  <c r="C57" i="185" s="1"/>
  <c r="C60" i="185" s="1"/>
  <c r="T49" i="186"/>
  <c r="T52" i="186" s="1"/>
  <c r="T54" i="186" s="1"/>
  <c r="T57" i="186" s="1"/>
  <c r="T60" i="186" s="1"/>
  <c r="Q49" i="186"/>
  <c r="Q52" i="186" s="1"/>
  <c r="Q54" i="186" s="1"/>
  <c r="Q57" i="186" s="1"/>
  <c r="Q60" i="186" s="1"/>
  <c r="O49" i="186"/>
  <c r="O52" i="186" s="1"/>
  <c r="O54" i="186" s="1"/>
  <c r="O57" i="186" s="1"/>
  <c r="O60" i="186" s="1"/>
  <c r="AA48" i="186"/>
  <c r="Y48" i="186"/>
  <c r="X48" i="186"/>
  <c r="W48" i="186"/>
  <c r="W49" i="186" s="1"/>
  <c r="W52" i="186" s="1"/>
  <c r="W54" i="186" s="1"/>
  <c r="W57" i="186" s="1"/>
  <c r="W60" i="186" s="1"/>
  <c r="V48" i="186"/>
  <c r="U48" i="186"/>
  <c r="T48" i="186"/>
  <c r="S48" i="186"/>
  <c r="R48" i="186"/>
  <c r="Q48" i="186"/>
  <c r="P48" i="186"/>
  <c r="P49" i="186" s="1"/>
  <c r="P52" i="186" s="1"/>
  <c r="P54" i="186" s="1"/>
  <c r="P57" i="186" s="1"/>
  <c r="P60" i="186" s="1"/>
  <c r="O48" i="186"/>
  <c r="N48" i="186"/>
  <c r="M48" i="186"/>
  <c r="L48" i="186"/>
  <c r="K48" i="186"/>
  <c r="J48" i="186"/>
  <c r="I48" i="186"/>
  <c r="H48" i="186"/>
  <c r="G48" i="186"/>
  <c r="G49" i="186" s="1"/>
  <c r="G52" i="186" s="1"/>
  <c r="G54" i="186" s="1"/>
  <c r="G57" i="186" s="1"/>
  <c r="G60" i="186" s="1"/>
  <c r="F48" i="186"/>
  <c r="E48" i="186"/>
  <c r="D48" i="186"/>
  <c r="C48" i="186"/>
  <c r="AA33" i="186"/>
  <c r="AA49" i="186" s="1"/>
  <c r="AA52" i="186" s="1"/>
  <c r="AA54" i="186" s="1"/>
  <c r="AA57" i="186" s="1"/>
  <c r="AA60" i="186" s="1"/>
  <c r="Z33" i="186"/>
  <c r="Y33" i="186"/>
  <c r="Y49" i="186" s="1"/>
  <c r="Y52" i="186" s="1"/>
  <c r="Y54" i="186" s="1"/>
  <c r="Y57" i="186" s="1"/>
  <c r="Y60" i="186" s="1"/>
  <c r="X33" i="186"/>
  <c r="W33" i="186"/>
  <c r="V33" i="186"/>
  <c r="U33" i="186"/>
  <c r="T33" i="186"/>
  <c r="S33" i="186"/>
  <c r="S49" i="186" s="1"/>
  <c r="S52" i="186" s="1"/>
  <c r="S54" i="186" s="1"/>
  <c r="S57" i="186" s="1"/>
  <c r="S60" i="186" s="1"/>
  <c r="R33" i="186"/>
  <c r="R49" i="186" s="1"/>
  <c r="R52" i="186" s="1"/>
  <c r="R54" i="186" s="1"/>
  <c r="R57" i="186" s="1"/>
  <c r="R60" i="186" s="1"/>
  <c r="Q33" i="186"/>
  <c r="P33" i="186"/>
  <c r="O33" i="186"/>
  <c r="N33" i="186"/>
  <c r="N49" i="186" s="1"/>
  <c r="N52" i="186" s="1"/>
  <c r="N54" i="186" s="1"/>
  <c r="N57" i="186" s="1"/>
  <c r="N60" i="186" s="1"/>
  <c r="M33" i="186"/>
  <c r="M49" i="186" s="1"/>
  <c r="M52" i="186" s="1"/>
  <c r="M54" i="186" s="1"/>
  <c r="M57" i="186" s="1"/>
  <c r="M60" i="186" s="1"/>
  <c r="L33" i="186"/>
  <c r="L49" i="186" s="1"/>
  <c r="L52" i="186" s="1"/>
  <c r="L54" i="186" s="1"/>
  <c r="L57" i="186" s="1"/>
  <c r="L60" i="186" s="1"/>
  <c r="K33" i="186"/>
  <c r="J33" i="186"/>
  <c r="I33" i="186"/>
  <c r="I49" i="186" s="1"/>
  <c r="I52" i="186" s="1"/>
  <c r="I54" i="186" s="1"/>
  <c r="I57" i="186" s="1"/>
  <c r="I60" i="186" s="1"/>
  <c r="H33" i="186"/>
  <c r="G33" i="186"/>
  <c r="F33" i="186"/>
  <c r="F49" i="186" s="1"/>
  <c r="F52" i="186" s="1"/>
  <c r="F54" i="186" s="1"/>
  <c r="F57" i="186" s="1"/>
  <c r="F60" i="186" s="1"/>
  <c r="E33" i="186"/>
  <c r="E49" i="186" s="1"/>
  <c r="E52" i="186" s="1"/>
  <c r="E54" i="186" s="1"/>
  <c r="E57" i="186" s="1"/>
  <c r="E60" i="186" s="1"/>
  <c r="D33" i="186"/>
  <c r="D49" i="186" s="1"/>
  <c r="D52" i="186" s="1"/>
  <c r="D54" i="186" s="1"/>
  <c r="D57" i="186" s="1"/>
  <c r="D60" i="186" s="1"/>
  <c r="C33" i="186"/>
  <c r="C49" i="186" s="1"/>
  <c r="C52" i="186" s="1"/>
  <c r="C54" i="186" s="1"/>
  <c r="C57" i="186" s="1"/>
  <c r="C60" i="186" s="1"/>
  <c r="C49" i="187"/>
  <c r="C52" i="187" s="1"/>
  <c r="C54" i="187" s="1"/>
  <c r="C57" i="187" s="1"/>
  <c r="C60" i="187" s="1"/>
  <c r="AA48" i="187"/>
  <c r="Y48" i="187"/>
  <c r="X48" i="187"/>
  <c r="Z48" i="187" s="1"/>
  <c r="W48" i="187"/>
  <c r="W49" i="187" s="1"/>
  <c r="W52" i="187" s="1"/>
  <c r="W54" i="187" s="1"/>
  <c r="W57" i="187" s="1"/>
  <c r="W60" i="187" s="1"/>
  <c r="V48" i="187"/>
  <c r="U48" i="187"/>
  <c r="T48" i="187"/>
  <c r="S48" i="187"/>
  <c r="R48" i="187"/>
  <c r="Q48" i="187"/>
  <c r="P48" i="187"/>
  <c r="O48" i="187"/>
  <c r="N48" i="187"/>
  <c r="M48" i="187"/>
  <c r="L48" i="187"/>
  <c r="K48" i="187"/>
  <c r="J48" i="187"/>
  <c r="I48" i="187"/>
  <c r="H48" i="187"/>
  <c r="G48" i="187"/>
  <c r="F48" i="187"/>
  <c r="F49" i="187" s="1"/>
  <c r="F52" i="187" s="1"/>
  <c r="F54" i="187" s="1"/>
  <c r="F57" i="187" s="1"/>
  <c r="F60" i="187" s="1"/>
  <c r="E48" i="187"/>
  <c r="D48" i="187"/>
  <c r="C48" i="187"/>
  <c r="AA33" i="187"/>
  <c r="AA49" i="187" s="1"/>
  <c r="AA52" i="187" s="1"/>
  <c r="AA54" i="187" s="1"/>
  <c r="AA57" i="187" s="1"/>
  <c r="AA60" i="187" s="1"/>
  <c r="Z33" i="187"/>
  <c r="Y33" i="187"/>
  <c r="Y49" i="187" s="1"/>
  <c r="Y52" i="187" s="1"/>
  <c r="Y54" i="187" s="1"/>
  <c r="Y57" i="187" s="1"/>
  <c r="Y60" i="187" s="1"/>
  <c r="X33" i="187"/>
  <c r="W33" i="187"/>
  <c r="V33" i="187"/>
  <c r="V49" i="187" s="1"/>
  <c r="V52" i="187" s="1"/>
  <c r="V54" i="187" s="1"/>
  <c r="V57" i="187" s="1"/>
  <c r="V60" i="187" s="1"/>
  <c r="U33" i="187"/>
  <c r="U49" i="187" s="1"/>
  <c r="U52" i="187" s="1"/>
  <c r="U54" i="187" s="1"/>
  <c r="U57" i="187" s="1"/>
  <c r="U60" i="187" s="1"/>
  <c r="T33" i="187"/>
  <c r="T49" i="187" s="1"/>
  <c r="T52" i="187" s="1"/>
  <c r="T54" i="187" s="1"/>
  <c r="T57" i="187" s="1"/>
  <c r="T60" i="187" s="1"/>
  <c r="S33" i="187"/>
  <c r="S49" i="187" s="1"/>
  <c r="S52" i="187" s="1"/>
  <c r="S54" i="187" s="1"/>
  <c r="S57" i="187" s="1"/>
  <c r="S60" i="187" s="1"/>
  <c r="R33" i="187"/>
  <c r="R49" i="187" s="1"/>
  <c r="R52" i="187" s="1"/>
  <c r="R54" i="187" s="1"/>
  <c r="R57" i="187" s="1"/>
  <c r="R60" i="187" s="1"/>
  <c r="Q33" i="187"/>
  <c r="Q49" i="187" s="1"/>
  <c r="Q52" i="187" s="1"/>
  <c r="Q54" i="187" s="1"/>
  <c r="Q57" i="187" s="1"/>
  <c r="Q60" i="187" s="1"/>
  <c r="P33" i="187"/>
  <c r="P49" i="187" s="1"/>
  <c r="P52" i="187" s="1"/>
  <c r="P54" i="187" s="1"/>
  <c r="P57" i="187" s="1"/>
  <c r="P60" i="187" s="1"/>
  <c r="O33" i="187"/>
  <c r="N33" i="187"/>
  <c r="M33" i="187"/>
  <c r="L33" i="187"/>
  <c r="K33" i="187"/>
  <c r="K49" i="187" s="1"/>
  <c r="K52" i="187" s="1"/>
  <c r="K54" i="187" s="1"/>
  <c r="K57" i="187" s="1"/>
  <c r="K60" i="187" s="1"/>
  <c r="J33" i="187"/>
  <c r="I33" i="187"/>
  <c r="I49" i="187" s="1"/>
  <c r="I52" i="187" s="1"/>
  <c r="I54" i="187" s="1"/>
  <c r="I57" i="187" s="1"/>
  <c r="I60" i="187" s="1"/>
  <c r="H33" i="187"/>
  <c r="H49" i="187" s="1"/>
  <c r="H52" i="187" s="1"/>
  <c r="H54" i="187" s="1"/>
  <c r="H57" i="187" s="1"/>
  <c r="H60" i="187" s="1"/>
  <c r="G33" i="187"/>
  <c r="F33" i="187"/>
  <c r="E33" i="187"/>
  <c r="D33" i="187"/>
  <c r="D49" i="187" s="1"/>
  <c r="D52" i="187" s="1"/>
  <c r="D54" i="187" s="1"/>
  <c r="D57" i="187" s="1"/>
  <c r="D60" i="187" s="1"/>
  <c r="C33" i="187"/>
  <c r="AA48" i="188"/>
  <c r="Y48" i="188"/>
  <c r="X48" i="188"/>
  <c r="W48" i="188"/>
  <c r="V48" i="188"/>
  <c r="V49" i="188" s="1"/>
  <c r="V52" i="188" s="1"/>
  <c r="V54" i="188" s="1"/>
  <c r="V57" i="188" s="1"/>
  <c r="V60" i="188" s="1"/>
  <c r="U48" i="188"/>
  <c r="T48" i="188"/>
  <c r="S48" i="188"/>
  <c r="R48" i="188"/>
  <c r="Q48" i="188"/>
  <c r="P48" i="188"/>
  <c r="O48" i="188"/>
  <c r="N48" i="188"/>
  <c r="M48" i="188"/>
  <c r="L48" i="188"/>
  <c r="K48" i="188"/>
  <c r="J48" i="188"/>
  <c r="J49" i="188" s="1"/>
  <c r="J52" i="188" s="1"/>
  <c r="J54" i="188" s="1"/>
  <c r="J57" i="188" s="1"/>
  <c r="J60" i="188" s="1"/>
  <c r="I48" i="188"/>
  <c r="H48" i="188"/>
  <c r="G48" i="188"/>
  <c r="F48" i="188"/>
  <c r="F49" i="188" s="1"/>
  <c r="F52" i="188" s="1"/>
  <c r="F54" i="188" s="1"/>
  <c r="F57" i="188" s="1"/>
  <c r="F60" i="188" s="1"/>
  <c r="E48" i="188"/>
  <c r="D48" i="188"/>
  <c r="C48" i="188"/>
  <c r="AA33" i="188"/>
  <c r="AA49" i="188" s="1"/>
  <c r="AA52" i="188" s="1"/>
  <c r="AA54" i="188" s="1"/>
  <c r="AA57" i="188" s="1"/>
  <c r="AA60" i="188" s="1"/>
  <c r="Y33" i="188"/>
  <c r="X33" i="188"/>
  <c r="X49" i="188" s="1"/>
  <c r="W33" i="188"/>
  <c r="V33" i="188"/>
  <c r="U33" i="188"/>
  <c r="U49" i="188" s="1"/>
  <c r="U52" i="188" s="1"/>
  <c r="U54" i="188" s="1"/>
  <c r="U57" i="188" s="1"/>
  <c r="U60" i="188" s="1"/>
  <c r="T33" i="188"/>
  <c r="T49" i="188" s="1"/>
  <c r="T52" i="188" s="1"/>
  <c r="T54" i="188" s="1"/>
  <c r="T57" i="188" s="1"/>
  <c r="T60" i="188" s="1"/>
  <c r="S33" i="188"/>
  <c r="S49" i="188" s="1"/>
  <c r="S52" i="188" s="1"/>
  <c r="S54" i="188" s="1"/>
  <c r="S57" i="188" s="1"/>
  <c r="S60" i="188" s="1"/>
  <c r="R33" i="188"/>
  <c r="R49" i="188" s="1"/>
  <c r="R52" i="188" s="1"/>
  <c r="R54" i="188" s="1"/>
  <c r="R57" i="188" s="1"/>
  <c r="R60" i="188" s="1"/>
  <c r="Q33" i="188"/>
  <c r="Q49" i="188" s="1"/>
  <c r="Q52" i="188" s="1"/>
  <c r="Q54" i="188" s="1"/>
  <c r="Q57" i="188" s="1"/>
  <c r="Q60" i="188" s="1"/>
  <c r="P33" i="188"/>
  <c r="P49" i="188" s="1"/>
  <c r="P52" i="188" s="1"/>
  <c r="P54" i="188" s="1"/>
  <c r="P57" i="188" s="1"/>
  <c r="P60" i="188" s="1"/>
  <c r="O33" i="188"/>
  <c r="N33" i="188"/>
  <c r="M33" i="188"/>
  <c r="M49" i="188" s="1"/>
  <c r="M52" i="188" s="1"/>
  <c r="M54" i="188" s="1"/>
  <c r="M57" i="188" s="1"/>
  <c r="M60" i="188" s="1"/>
  <c r="L33" i="188"/>
  <c r="K33" i="188"/>
  <c r="J33" i="188"/>
  <c r="I33" i="188"/>
  <c r="I49" i="188" s="1"/>
  <c r="I52" i="188" s="1"/>
  <c r="I54" i="188" s="1"/>
  <c r="I57" i="188" s="1"/>
  <c r="I60" i="188" s="1"/>
  <c r="H33" i="188"/>
  <c r="H49" i="188" s="1"/>
  <c r="H52" i="188" s="1"/>
  <c r="H54" i="188" s="1"/>
  <c r="H57" i="188" s="1"/>
  <c r="H60" i="188" s="1"/>
  <c r="G33" i="188"/>
  <c r="F33" i="188"/>
  <c r="E33" i="188"/>
  <c r="E49" i="188" s="1"/>
  <c r="E52" i="188" s="1"/>
  <c r="E54" i="188" s="1"/>
  <c r="E57" i="188" s="1"/>
  <c r="E60" i="188" s="1"/>
  <c r="D33" i="188"/>
  <c r="D49" i="188" s="1"/>
  <c r="D52" i="188" s="1"/>
  <c r="D54" i="188" s="1"/>
  <c r="D57" i="188" s="1"/>
  <c r="D60" i="188" s="1"/>
  <c r="C33" i="188"/>
  <c r="Y49" i="189"/>
  <c r="Y52" i="189" s="1"/>
  <c r="Y54" i="189" s="1"/>
  <c r="Y57" i="189" s="1"/>
  <c r="Y60" i="189" s="1"/>
  <c r="T49" i="189"/>
  <c r="T52" i="189" s="1"/>
  <c r="T54" i="189" s="1"/>
  <c r="T57" i="189" s="1"/>
  <c r="T60" i="189" s="1"/>
  <c r="Q49" i="189"/>
  <c r="Q52" i="189" s="1"/>
  <c r="Q54" i="189" s="1"/>
  <c r="Q57" i="189" s="1"/>
  <c r="Q60" i="189" s="1"/>
  <c r="AA48" i="189"/>
  <c r="Z48" i="189"/>
  <c r="Y48" i="189"/>
  <c r="X48" i="189"/>
  <c r="W48" i="189"/>
  <c r="V48" i="189"/>
  <c r="U48" i="189"/>
  <c r="U49" i="189" s="1"/>
  <c r="U52" i="189" s="1"/>
  <c r="U54" i="189" s="1"/>
  <c r="U57" i="189" s="1"/>
  <c r="U60" i="189" s="1"/>
  <c r="T48" i="189"/>
  <c r="S48" i="189"/>
  <c r="R48" i="189"/>
  <c r="Q48" i="189"/>
  <c r="P48" i="189"/>
  <c r="O48" i="189"/>
  <c r="N48" i="189"/>
  <c r="M48" i="189"/>
  <c r="L48" i="189"/>
  <c r="K48" i="189"/>
  <c r="J48" i="189"/>
  <c r="I48" i="189"/>
  <c r="H48" i="189"/>
  <c r="G48" i="189"/>
  <c r="F48" i="189"/>
  <c r="E48" i="189"/>
  <c r="D48" i="189"/>
  <c r="C48" i="189"/>
  <c r="AA33" i="189"/>
  <c r="Y33" i="189"/>
  <c r="X33" i="189"/>
  <c r="X49" i="189" s="1"/>
  <c r="W33" i="189"/>
  <c r="W49" i="189" s="1"/>
  <c r="W52" i="189" s="1"/>
  <c r="W54" i="189" s="1"/>
  <c r="W57" i="189" s="1"/>
  <c r="W60" i="189" s="1"/>
  <c r="V33" i="189"/>
  <c r="U33" i="189"/>
  <c r="T33" i="189"/>
  <c r="S33" i="189"/>
  <c r="S49" i="189" s="1"/>
  <c r="S52" i="189" s="1"/>
  <c r="S54" i="189" s="1"/>
  <c r="S57" i="189" s="1"/>
  <c r="S60" i="189" s="1"/>
  <c r="R33" i="189"/>
  <c r="Q33" i="189"/>
  <c r="P33" i="189"/>
  <c r="P49" i="189" s="1"/>
  <c r="P52" i="189" s="1"/>
  <c r="P54" i="189" s="1"/>
  <c r="P57" i="189" s="1"/>
  <c r="P60" i="189" s="1"/>
  <c r="O33" i="189"/>
  <c r="O49" i="189" s="1"/>
  <c r="O52" i="189" s="1"/>
  <c r="O54" i="189" s="1"/>
  <c r="O57" i="189" s="1"/>
  <c r="O60" i="189" s="1"/>
  <c r="N33" i="189"/>
  <c r="M33" i="189"/>
  <c r="L33" i="189"/>
  <c r="L49" i="189" s="1"/>
  <c r="L52" i="189" s="1"/>
  <c r="L54" i="189" s="1"/>
  <c r="L57" i="189" s="1"/>
  <c r="L60" i="189" s="1"/>
  <c r="K33" i="189"/>
  <c r="J33" i="189"/>
  <c r="I33" i="189"/>
  <c r="I49" i="189" s="1"/>
  <c r="I52" i="189" s="1"/>
  <c r="I54" i="189" s="1"/>
  <c r="I57" i="189" s="1"/>
  <c r="I60" i="189" s="1"/>
  <c r="H33" i="189"/>
  <c r="H49" i="189" s="1"/>
  <c r="H52" i="189" s="1"/>
  <c r="H54" i="189" s="1"/>
  <c r="H57" i="189" s="1"/>
  <c r="H60" i="189" s="1"/>
  <c r="G33" i="189"/>
  <c r="F33" i="189"/>
  <c r="F49" i="189" s="1"/>
  <c r="F52" i="189" s="1"/>
  <c r="F54" i="189" s="1"/>
  <c r="F57" i="189" s="1"/>
  <c r="F60" i="189" s="1"/>
  <c r="E33" i="189"/>
  <c r="D33" i="189"/>
  <c r="D49" i="189" s="1"/>
  <c r="D52" i="189" s="1"/>
  <c r="D54" i="189" s="1"/>
  <c r="D57" i="189" s="1"/>
  <c r="D60" i="189" s="1"/>
  <c r="C33" i="189"/>
  <c r="C49" i="189" s="1"/>
  <c r="C52" i="189" s="1"/>
  <c r="C54" i="189" s="1"/>
  <c r="C57" i="189" s="1"/>
  <c r="C60" i="189" s="1"/>
  <c r="X49" i="190"/>
  <c r="E49" i="190"/>
  <c r="E52" i="190" s="1"/>
  <c r="E54" i="190" s="1"/>
  <c r="E57" i="190" s="1"/>
  <c r="E60" i="190" s="1"/>
  <c r="AA48" i="190"/>
  <c r="Y48" i="190"/>
  <c r="X48" i="190"/>
  <c r="Z48" i="190" s="1"/>
  <c r="W48" i="190"/>
  <c r="V48" i="190"/>
  <c r="U48" i="190"/>
  <c r="T48" i="190"/>
  <c r="S48" i="190"/>
  <c r="R48" i="190"/>
  <c r="Q48" i="190"/>
  <c r="P48" i="190"/>
  <c r="O48" i="190"/>
  <c r="N48" i="190"/>
  <c r="M48" i="190"/>
  <c r="L48" i="190"/>
  <c r="K48" i="190"/>
  <c r="J48" i="190"/>
  <c r="I48" i="190"/>
  <c r="H48" i="190"/>
  <c r="G48" i="190"/>
  <c r="F48" i="190"/>
  <c r="E48" i="190"/>
  <c r="D48" i="190"/>
  <c r="D49" i="190" s="1"/>
  <c r="D52" i="190" s="1"/>
  <c r="D54" i="190" s="1"/>
  <c r="D57" i="190" s="1"/>
  <c r="D60" i="190" s="1"/>
  <c r="C48" i="190"/>
  <c r="C49" i="190" s="1"/>
  <c r="C52" i="190" s="1"/>
  <c r="C54" i="190" s="1"/>
  <c r="C57" i="190" s="1"/>
  <c r="C60" i="190" s="1"/>
  <c r="AA33" i="190"/>
  <c r="AA49" i="190" s="1"/>
  <c r="AA52" i="190" s="1"/>
  <c r="AA54" i="190" s="1"/>
  <c r="AA57" i="190" s="1"/>
  <c r="AA60" i="190" s="1"/>
  <c r="Y33" i="190"/>
  <c r="X33" i="190"/>
  <c r="Z33" i="190" s="1"/>
  <c r="W33" i="190"/>
  <c r="V33" i="190"/>
  <c r="V49" i="190" s="1"/>
  <c r="V52" i="190" s="1"/>
  <c r="V54" i="190" s="1"/>
  <c r="V57" i="190" s="1"/>
  <c r="V60" i="190" s="1"/>
  <c r="U33" i="190"/>
  <c r="U49" i="190" s="1"/>
  <c r="U52" i="190" s="1"/>
  <c r="U54" i="190" s="1"/>
  <c r="U57" i="190" s="1"/>
  <c r="U60" i="190" s="1"/>
  <c r="T33" i="190"/>
  <c r="S33" i="190"/>
  <c r="S49" i="190" s="1"/>
  <c r="S52" i="190" s="1"/>
  <c r="S54" i="190" s="1"/>
  <c r="S57" i="190" s="1"/>
  <c r="S60" i="190" s="1"/>
  <c r="R33" i="190"/>
  <c r="R49" i="190" s="1"/>
  <c r="R52" i="190" s="1"/>
  <c r="R54" i="190" s="1"/>
  <c r="R57" i="190" s="1"/>
  <c r="R60" i="190" s="1"/>
  <c r="Q33" i="190"/>
  <c r="Q49" i="190" s="1"/>
  <c r="Q52" i="190" s="1"/>
  <c r="Q54" i="190" s="1"/>
  <c r="Q57" i="190" s="1"/>
  <c r="Q60" i="190" s="1"/>
  <c r="P33" i="190"/>
  <c r="P49" i="190" s="1"/>
  <c r="P52" i="190" s="1"/>
  <c r="P54" i="190" s="1"/>
  <c r="P57" i="190" s="1"/>
  <c r="P60" i="190" s="1"/>
  <c r="O33" i="190"/>
  <c r="N33" i="190"/>
  <c r="M33" i="190"/>
  <c r="L33" i="190"/>
  <c r="K33" i="190"/>
  <c r="K49" i="190" s="1"/>
  <c r="K52" i="190" s="1"/>
  <c r="K54" i="190" s="1"/>
  <c r="K57" i="190" s="1"/>
  <c r="K60" i="190" s="1"/>
  <c r="J33" i="190"/>
  <c r="I33" i="190"/>
  <c r="I49" i="190" s="1"/>
  <c r="I52" i="190" s="1"/>
  <c r="I54" i="190" s="1"/>
  <c r="I57" i="190" s="1"/>
  <c r="I60" i="190" s="1"/>
  <c r="H33" i="190"/>
  <c r="H49" i="190" s="1"/>
  <c r="H52" i="190" s="1"/>
  <c r="H54" i="190" s="1"/>
  <c r="H57" i="190" s="1"/>
  <c r="H60" i="190" s="1"/>
  <c r="G33" i="190"/>
  <c r="G49" i="190" s="1"/>
  <c r="G52" i="190" s="1"/>
  <c r="G54" i="190" s="1"/>
  <c r="G57" i="190" s="1"/>
  <c r="G60" i="190" s="1"/>
  <c r="F33" i="190"/>
  <c r="E33" i="190"/>
  <c r="D33" i="190"/>
  <c r="C33" i="190"/>
  <c r="W49" i="191"/>
  <c r="W52" i="191" s="1"/>
  <c r="W54" i="191" s="1"/>
  <c r="W57" i="191" s="1"/>
  <c r="W60" i="191" s="1"/>
  <c r="L49" i="191"/>
  <c r="L52" i="191" s="1"/>
  <c r="L54" i="191" s="1"/>
  <c r="L57" i="191" s="1"/>
  <c r="L60" i="191" s="1"/>
  <c r="G49" i="191"/>
  <c r="G52" i="191" s="1"/>
  <c r="G54" i="191" s="1"/>
  <c r="G57" i="191" s="1"/>
  <c r="G60" i="191" s="1"/>
  <c r="AA48" i="191"/>
  <c r="Y48" i="191"/>
  <c r="X48" i="191"/>
  <c r="W48" i="191"/>
  <c r="V48" i="191"/>
  <c r="U48" i="191"/>
  <c r="T48" i="191"/>
  <c r="S48" i="191"/>
  <c r="R48" i="191"/>
  <c r="Q48" i="191"/>
  <c r="P48" i="191"/>
  <c r="O48" i="191"/>
  <c r="O49" i="191" s="1"/>
  <c r="O52" i="191" s="1"/>
  <c r="O54" i="191" s="1"/>
  <c r="O57" i="191" s="1"/>
  <c r="O60" i="191" s="1"/>
  <c r="N48" i="191"/>
  <c r="M48" i="191"/>
  <c r="L48" i="191"/>
  <c r="K48" i="191"/>
  <c r="J48" i="191"/>
  <c r="I48" i="191"/>
  <c r="H48" i="191"/>
  <c r="G48" i="191"/>
  <c r="F48" i="191"/>
  <c r="E48" i="191"/>
  <c r="D48" i="191"/>
  <c r="D49" i="191" s="1"/>
  <c r="D52" i="191" s="1"/>
  <c r="D54" i="191" s="1"/>
  <c r="D57" i="191" s="1"/>
  <c r="D60" i="191" s="1"/>
  <c r="C48" i="191"/>
  <c r="AA33" i="191"/>
  <c r="Y33" i="191"/>
  <c r="Y49" i="191" s="1"/>
  <c r="Y52" i="191" s="1"/>
  <c r="Y54" i="191" s="1"/>
  <c r="Y57" i="191" s="1"/>
  <c r="Y60" i="191" s="1"/>
  <c r="X33" i="191"/>
  <c r="X49" i="191" s="1"/>
  <c r="W33" i="191"/>
  <c r="V33" i="191"/>
  <c r="U33" i="191"/>
  <c r="U49" i="191" s="1"/>
  <c r="U52" i="191" s="1"/>
  <c r="U54" i="191" s="1"/>
  <c r="U57" i="191" s="1"/>
  <c r="U60" i="191" s="1"/>
  <c r="T33" i="191"/>
  <c r="T49" i="191" s="1"/>
  <c r="T52" i="191" s="1"/>
  <c r="T54" i="191" s="1"/>
  <c r="T57" i="191" s="1"/>
  <c r="T60" i="191" s="1"/>
  <c r="S33" i="191"/>
  <c r="R33" i="191"/>
  <c r="R49" i="191" s="1"/>
  <c r="R52" i="191" s="1"/>
  <c r="R54" i="191" s="1"/>
  <c r="R57" i="191" s="1"/>
  <c r="R60" i="191" s="1"/>
  <c r="Q33" i="191"/>
  <c r="Q49" i="191" s="1"/>
  <c r="Q52" i="191" s="1"/>
  <c r="Q54" i="191" s="1"/>
  <c r="Q57" i="191" s="1"/>
  <c r="Q60" i="191" s="1"/>
  <c r="P33" i="191"/>
  <c r="O33" i="191"/>
  <c r="N33" i="191"/>
  <c r="N49" i="191" s="1"/>
  <c r="N52" i="191" s="1"/>
  <c r="N54" i="191" s="1"/>
  <c r="N57" i="191" s="1"/>
  <c r="N60" i="191" s="1"/>
  <c r="M33" i="191"/>
  <c r="L33" i="191"/>
  <c r="K33" i="191"/>
  <c r="K49" i="191" s="1"/>
  <c r="K52" i="191" s="1"/>
  <c r="K54" i="191" s="1"/>
  <c r="K57" i="191" s="1"/>
  <c r="K60" i="191" s="1"/>
  <c r="J33" i="191"/>
  <c r="J49" i="191" s="1"/>
  <c r="J52" i="191" s="1"/>
  <c r="J54" i="191" s="1"/>
  <c r="J57" i="191" s="1"/>
  <c r="J60" i="191" s="1"/>
  <c r="I33" i="191"/>
  <c r="H33" i="191"/>
  <c r="H49" i="191" s="1"/>
  <c r="H52" i="191" s="1"/>
  <c r="H54" i="191" s="1"/>
  <c r="H57" i="191" s="1"/>
  <c r="H60" i="191" s="1"/>
  <c r="G33" i="191"/>
  <c r="F33" i="191"/>
  <c r="F49" i="191" s="1"/>
  <c r="F52" i="191" s="1"/>
  <c r="F54" i="191" s="1"/>
  <c r="F57" i="191" s="1"/>
  <c r="F60" i="191" s="1"/>
  <c r="E33" i="191"/>
  <c r="D33" i="191"/>
  <c r="C33" i="191"/>
  <c r="C49" i="191" s="1"/>
  <c r="C52" i="191" s="1"/>
  <c r="C54" i="191" s="1"/>
  <c r="C57" i="191" s="1"/>
  <c r="C60" i="191" s="1"/>
  <c r="S49" i="192"/>
  <c r="S52" i="192" s="1"/>
  <c r="S54" i="192" s="1"/>
  <c r="S57" i="192" s="1"/>
  <c r="S60" i="192" s="1"/>
  <c r="Q49" i="192"/>
  <c r="Q52" i="192" s="1"/>
  <c r="Q54" i="192" s="1"/>
  <c r="Q57" i="192" s="1"/>
  <c r="Q60" i="192" s="1"/>
  <c r="K49" i="192"/>
  <c r="K52" i="192" s="1"/>
  <c r="K54" i="192" s="1"/>
  <c r="K57" i="192" s="1"/>
  <c r="K60" i="192" s="1"/>
  <c r="AA48" i="192"/>
  <c r="Y48" i="192"/>
  <c r="X48" i="192"/>
  <c r="Z48" i="192" s="1"/>
  <c r="W48" i="192"/>
  <c r="V48" i="192"/>
  <c r="U48" i="192"/>
  <c r="T48" i="192"/>
  <c r="S48" i="192"/>
  <c r="R48" i="192"/>
  <c r="Q48" i="192"/>
  <c r="P48" i="192"/>
  <c r="O48" i="192"/>
  <c r="N48" i="192"/>
  <c r="M48" i="192"/>
  <c r="L48" i="192"/>
  <c r="K48" i="192"/>
  <c r="J48" i="192"/>
  <c r="I48" i="192"/>
  <c r="I49" i="192" s="1"/>
  <c r="I52" i="192" s="1"/>
  <c r="I54" i="192" s="1"/>
  <c r="I57" i="192" s="1"/>
  <c r="I60" i="192" s="1"/>
  <c r="H48" i="192"/>
  <c r="G48" i="192"/>
  <c r="F48" i="192"/>
  <c r="F49" i="192" s="1"/>
  <c r="F52" i="192" s="1"/>
  <c r="F54" i="192" s="1"/>
  <c r="F57" i="192" s="1"/>
  <c r="F60" i="192" s="1"/>
  <c r="E48" i="192"/>
  <c r="D48" i="192"/>
  <c r="C48" i="192"/>
  <c r="AA33" i="192"/>
  <c r="AA49" i="192" s="1"/>
  <c r="AA52" i="192" s="1"/>
  <c r="AA54" i="192" s="1"/>
  <c r="AA57" i="192" s="1"/>
  <c r="AA60" i="192" s="1"/>
  <c r="Y33" i="192"/>
  <c r="Y49" i="192" s="1"/>
  <c r="Y52" i="192" s="1"/>
  <c r="Y54" i="192" s="1"/>
  <c r="Y57" i="192" s="1"/>
  <c r="Y60" i="192" s="1"/>
  <c r="X33" i="192"/>
  <c r="W33" i="192"/>
  <c r="W49" i="192" s="1"/>
  <c r="W52" i="192" s="1"/>
  <c r="W54" i="192" s="1"/>
  <c r="W57" i="192" s="1"/>
  <c r="W60" i="192" s="1"/>
  <c r="V33" i="192"/>
  <c r="V49" i="192" s="1"/>
  <c r="V52" i="192" s="1"/>
  <c r="V54" i="192" s="1"/>
  <c r="V57" i="192" s="1"/>
  <c r="V60" i="192" s="1"/>
  <c r="U33" i="192"/>
  <c r="T33" i="192"/>
  <c r="S33" i="192"/>
  <c r="R33" i="192"/>
  <c r="R49" i="192" s="1"/>
  <c r="R52" i="192" s="1"/>
  <c r="R54" i="192" s="1"/>
  <c r="R57" i="192" s="1"/>
  <c r="R60" i="192" s="1"/>
  <c r="Q33" i="192"/>
  <c r="P33" i="192"/>
  <c r="O33" i="192"/>
  <c r="N33" i="192"/>
  <c r="N49" i="192" s="1"/>
  <c r="N52" i="192" s="1"/>
  <c r="N54" i="192" s="1"/>
  <c r="N57" i="192" s="1"/>
  <c r="N60" i="192" s="1"/>
  <c r="M33" i="192"/>
  <c r="M49" i="192" s="1"/>
  <c r="M52" i="192" s="1"/>
  <c r="M54" i="192" s="1"/>
  <c r="M57" i="192" s="1"/>
  <c r="M60" i="192" s="1"/>
  <c r="L33" i="192"/>
  <c r="K33" i="192"/>
  <c r="J33" i="192"/>
  <c r="J49" i="192" s="1"/>
  <c r="J52" i="192" s="1"/>
  <c r="J54" i="192" s="1"/>
  <c r="J57" i="192" s="1"/>
  <c r="J60" i="192" s="1"/>
  <c r="I33" i="192"/>
  <c r="H33" i="192"/>
  <c r="G33" i="192"/>
  <c r="G49" i="192" s="1"/>
  <c r="G52" i="192" s="1"/>
  <c r="G54" i="192" s="1"/>
  <c r="G57" i="192" s="1"/>
  <c r="G60" i="192" s="1"/>
  <c r="F33" i="192"/>
  <c r="E33" i="192"/>
  <c r="D33" i="192"/>
  <c r="D49" i="192" s="1"/>
  <c r="D52" i="192" s="1"/>
  <c r="D54" i="192" s="1"/>
  <c r="D57" i="192" s="1"/>
  <c r="D60" i="192" s="1"/>
  <c r="C33" i="192"/>
  <c r="C49" i="192" s="1"/>
  <c r="C52" i="192" s="1"/>
  <c r="C54" i="192" s="1"/>
  <c r="C57" i="192" s="1"/>
  <c r="C60" i="192" s="1"/>
  <c r="U49" i="193"/>
  <c r="U52" i="193" s="1"/>
  <c r="U54" i="193" s="1"/>
  <c r="U57" i="193" s="1"/>
  <c r="U60" i="193" s="1"/>
  <c r="R49" i="193"/>
  <c r="R52" i="193" s="1"/>
  <c r="R54" i="193" s="1"/>
  <c r="R57" i="193" s="1"/>
  <c r="R60" i="193" s="1"/>
  <c r="P49" i="193"/>
  <c r="P52" i="193" s="1"/>
  <c r="P54" i="193" s="1"/>
  <c r="P57" i="193" s="1"/>
  <c r="P60" i="193" s="1"/>
  <c r="H49" i="193"/>
  <c r="H52" i="193" s="1"/>
  <c r="H54" i="193" s="1"/>
  <c r="H57" i="193" s="1"/>
  <c r="H60" i="193" s="1"/>
  <c r="AA48" i="193"/>
  <c r="Y48" i="193"/>
  <c r="X48" i="193"/>
  <c r="Z48" i="193" s="1"/>
  <c r="W48" i="193"/>
  <c r="V48" i="193"/>
  <c r="U48" i="193"/>
  <c r="T48" i="193"/>
  <c r="S48" i="193"/>
  <c r="R48" i="193"/>
  <c r="Q48" i="193"/>
  <c r="P48" i="193"/>
  <c r="O48" i="193"/>
  <c r="N48" i="193"/>
  <c r="M48" i="193"/>
  <c r="L48" i="193"/>
  <c r="K48" i="193"/>
  <c r="J48" i="193"/>
  <c r="I48" i="193"/>
  <c r="H48" i="193"/>
  <c r="G48" i="193"/>
  <c r="F48" i="193"/>
  <c r="E48" i="193"/>
  <c r="D48" i="193"/>
  <c r="C48" i="193"/>
  <c r="AA33" i="193"/>
  <c r="AA49" i="193" s="1"/>
  <c r="AA52" i="193" s="1"/>
  <c r="AA54" i="193" s="1"/>
  <c r="AA57" i="193" s="1"/>
  <c r="AA60" i="193" s="1"/>
  <c r="Y33" i="193"/>
  <c r="Y49" i="193" s="1"/>
  <c r="X33" i="193"/>
  <c r="X49" i="193" s="1"/>
  <c r="X52" i="193" s="1"/>
  <c r="W33" i="193"/>
  <c r="W49" i="193" s="1"/>
  <c r="W52" i="193" s="1"/>
  <c r="W54" i="193" s="1"/>
  <c r="W57" i="193" s="1"/>
  <c r="W60" i="193" s="1"/>
  <c r="V33" i="193"/>
  <c r="U33" i="193"/>
  <c r="T33" i="193"/>
  <c r="S33" i="193"/>
  <c r="R33" i="193"/>
  <c r="Q33" i="193"/>
  <c r="Q49" i="193" s="1"/>
  <c r="Q52" i="193" s="1"/>
  <c r="Q54" i="193" s="1"/>
  <c r="Q57" i="193" s="1"/>
  <c r="Q60" i="193" s="1"/>
  <c r="P33" i="193"/>
  <c r="O33" i="193"/>
  <c r="N33" i="193"/>
  <c r="N49" i="193" s="1"/>
  <c r="N52" i="193" s="1"/>
  <c r="N54" i="193" s="1"/>
  <c r="N57" i="193" s="1"/>
  <c r="N60" i="193" s="1"/>
  <c r="M33" i="193"/>
  <c r="M49" i="193" s="1"/>
  <c r="M52" i="193" s="1"/>
  <c r="M54" i="193" s="1"/>
  <c r="M57" i="193" s="1"/>
  <c r="M60" i="193" s="1"/>
  <c r="L33" i="193"/>
  <c r="L49" i="193" s="1"/>
  <c r="L52" i="193" s="1"/>
  <c r="L54" i="193" s="1"/>
  <c r="L57" i="193" s="1"/>
  <c r="L60" i="193" s="1"/>
  <c r="K33" i="193"/>
  <c r="J33" i="193"/>
  <c r="I33" i="193"/>
  <c r="H33" i="193"/>
  <c r="G33" i="193"/>
  <c r="G49" i="193" s="1"/>
  <c r="G52" i="193" s="1"/>
  <c r="G54" i="193" s="1"/>
  <c r="G57" i="193" s="1"/>
  <c r="G60" i="193" s="1"/>
  <c r="F33" i="193"/>
  <c r="E33" i="193"/>
  <c r="E49" i="193" s="1"/>
  <c r="E52" i="193" s="1"/>
  <c r="E54" i="193" s="1"/>
  <c r="E57" i="193" s="1"/>
  <c r="E60" i="193" s="1"/>
  <c r="D33" i="193"/>
  <c r="D49" i="193" s="1"/>
  <c r="D52" i="193" s="1"/>
  <c r="D54" i="193" s="1"/>
  <c r="D57" i="193" s="1"/>
  <c r="D60" i="193" s="1"/>
  <c r="C33" i="193"/>
  <c r="C49" i="193" s="1"/>
  <c r="C52" i="193" s="1"/>
  <c r="C54" i="193" s="1"/>
  <c r="C57" i="193" s="1"/>
  <c r="C60" i="193" s="1"/>
  <c r="Y49" i="194"/>
  <c r="Y52" i="194" s="1"/>
  <c r="Y54" i="194" s="1"/>
  <c r="Y57" i="194" s="1"/>
  <c r="Y60" i="194" s="1"/>
  <c r="W49" i="194"/>
  <c r="W52" i="194" s="1"/>
  <c r="W54" i="194" s="1"/>
  <c r="W57" i="194" s="1"/>
  <c r="W60" i="194" s="1"/>
  <c r="AA48" i="194"/>
  <c r="Y48" i="194"/>
  <c r="X48" i="194"/>
  <c r="Z48" i="194" s="1"/>
  <c r="W48" i="194"/>
  <c r="V48" i="194"/>
  <c r="U48" i="194"/>
  <c r="T48" i="194"/>
  <c r="S48" i="194"/>
  <c r="R48" i="194"/>
  <c r="Q48" i="194"/>
  <c r="P48" i="194"/>
  <c r="O48" i="194"/>
  <c r="O49" i="194" s="1"/>
  <c r="O52" i="194" s="1"/>
  <c r="O54" i="194" s="1"/>
  <c r="O57" i="194" s="1"/>
  <c r="O60" i="194" s="1"/>
  <c r="N48" i="194"/>
  <c r="M48" i="194"/>
  <c r="L48" i="194"/>
  <c r="K48" i="194"/>
  <c r="J48" i="194"/>
  <c r="I48" i="194"/>
  <c r="H48" i="194"/>
  <c r="G48" i="194"/>
  <c r="F48" i="194"/>
  <c r="E48" i="194"/>
  <c r="D48" i="194"/>
  <c r="D49" i="194" s="1"/>
  <c r="D52" i="194" s="1"/>
  <c r="D54" i="194" s="1"/>
  <c r="D57" i="194" s="1"/>
  <c r="D60" i="194" s="1"/>
  <c r="C48" i="194"/>
  <c r="AA33" i="194"/>
  <c r="AA49" i="194" s="1"/>
  <c r="AA52" i="194" s="1"/>
  <c r="AA54" i="194" s="1"/>
  <c r="AA57" i="194" s="1"/>
  <c r="AA60" i="194" s="1"/>
  <c r="Y33" i="194"/>
  <c r="X33" i="194"/>
  <c r="W33" i="194"/>
  <c r="V33" i="194"/>
  <c r="V49" i="194" s="1"/>
  <c r="V52" i="194" s="1"/>
  <c r="V54" i="194" s="1"/>
  <c r="V57" i="194" s="1"/>
  <c r="V60" i="194" s="1"/>
  <c r="U33" i="194"/>
  <c r="T33" i="194"/>
  <c r="T49" i="194" s="1"/>
  <c r="T52" i="194" s="1"/>
  <c r="T54" i="194" s="1"/>
  <c r="T57" i="194" s="1"/>
  <c r="T60" i="194" s="1"/>
  <c r="S33" i="194"/>
  <c r="S49" i="194" s="1"/>
  <c r="S52" i="194" s="1"/>
  <c r="S54" i="194" s="1"/>
  <c r="S57" i="194" s="1"/>
  <c r="S60" i="194" s="1"/>
  <c r="R33" i="194"/>
  <c r="R49" i="194" s="1"/>
  <c r="R52" i="194" s="1"/>
  <c r="R54" i="194" s="1"/>
  <c r="R57" i="194" s="1"/>
  <c r="R60" i="194" s="1"/>
  <c r="Q33" i="194"/>
  <c r="P33" i="194"/>
  <c r="P49" i="194" s="1"/>
  <c r="P52" i="194" s="1"/>
  <c r="P54" i="194" s="1"/>
  <c r="P57" i="194" s="1"/>
  <c r="P60" i="194" s="1"/>
  <c r="O33" i="194"/>
  <c r="N33" i="194"/>
  <c r="M33" i="194"/>
  <c r="L33" i="194"/>
  <c r="L49" i="194" s="1"/>
  <c r="L52" i="194" s="1"/>
  <c r="L54" i="194" s="1"/>
  <c r="L57" i="194" s="1"/>
  <c r="L60" i="194" s="1"/>
  <c r="K33" i="194"/>
  <c r="K49" i="194" s="1"/>
  <c r="K52" i="194" s="1"/>
  <c r="K54" i="194" s="1"/>
  <c r="K57" i="194" s="1"/>
  <c r="K60" i="194" s="1"/>
  <c r="J33" i="194"/>
  <c r="J49" i="194" s="1"/>
  <c r="J52" i="194" s="1"/>
  <c r="J54" i="194" s="1"/>
  <c r="J57" i="194" s="1"/>
  <c r="J60" i="194" s="1"/>
  <c r="I33" i="194"/>
  <c r="I49" i="194" s="1"/>
  <c r="I52" i="194" s="1"/>
  <c r="I54" i="194" s="1"/>
  <c r="I57" i="194" s="1"/>
  <c r="I60" i="194" s="1"/>
  <c r="H33" i="194"/>
  <c r="G33" i="194"/>
  <c r="G49" i="194" s="1"/>
  <c r="G52" i="194" s="1"/>
  <c r="G54" i="194" s="1"/>
  <c r="G57" i="194" s="1"/>
  <c r="G60" i="194" s="1"/>
  <c r="F33" i="194"/>
  <c r="F49" i="194" s="1"/>
  <c r="F52" i="194" s="1"/>
  <c r="F54" i="194" s="1"/>
  <c r="F57" i="194" s="1"/>
  <c r="F60" i="194" s="1"/>
  <c r="E33" i="194"/>
  <c r="E49" i="194" s="1"/>
  <c r="E52" i="194" s="1"/>
  <c r="E54" i="194" s="1"/>
  <c r="E57" i="194" s="1"/>
  <c r="E60" i="194" s="1"/>
  <c r="D33" i="194"/>
  <c r="C33" i="194"/>
  <c r="AA49" i="195"/>
  <c r="AA52" i="195" s="1"/>
  <c r="AA54" i="195" s="1"/>
  <c r="AA57" i="195" s="1"/>
  <c r="AA60" i="195" s="1"/>
  <c r="P49" i="195"/>
  <c r="P52" i="195" s="1"/>
  <c r="P54" i="195" s="1"/>
  <c r="P57" i="195" s="1"/>
  <c r="P60" i="195" s="1"/>
  <c r="N49" i="195"/>
  <c r="N52" i="195" s="1"/>
  <c r="N54" i="195" s="1"/>
  <c r="N57" i="195" s="1"/>
  <c r="N60" i="195" s="1"/>
  <c r="F49" i="195"/>
  <c r="F52" i="195" s="1"/>
  <c r="F54" i="195" s="1"/>
  <c r="F57" i="195" s="1"/>
  <c r="F60" i="195" s="1"/>
  <c r="AA48" i="195"/>
  <c r="Y48" i="195"/>
  <c r="X48" i="195"/>
  <c r="W48" i="195"/>
  <c r="W49" i="195" s="1"/>
  <c r="W52" i="195" s="1"/>
  <c r="W54" i="195" s="1"/>
  <c r="W57" i="195" s="1"/>
  <c r="W60" i="195" s="1"/>
  <c r="V48" i="195"/>
  <c r="U48" i="195"/>
  <c r="T48" i="195"/>
  <c r="S48" i="195"/>
  <c r="S49" i="195" s="1"/>
  <c r="S52" i="195" s="1"/>
  <c r="S54" i="195" s="1"/>
  <c r="S57" i="195" s="1"/>
  <c r="S60" i="195" s="1"/>
  <c r="R48" i="195"/>
  <c r="Q48" i="195"/>
  <c r="P48" i="195"/>
  <c r="O48" i="195"/>
  <c r="N48" i="195"/>
  <c r="M48" i="195"/>
  <c r="L48" i="195"/>
  <c r="K48" i="195"/>
  <c r="J48" i="195"/>
  <c r="I48" i="195"/>
  <c r="H48" i="195"/>
  <c r="H49" i="195" s="1"/>
  <c r="H52" i="195" s="1"/>
  <c r="H54" i="195" s="1"/>
  <c r="H57" i="195" s="1"/>
  <c r="H60" i="195" s="1"/>
  <c r="G48" i="195"/>
  <c r="G49" i="195" s="1"/>
  <c r="G52" i="195" s="1"/>
  <c r="G54" i="195" s="1"/>
  <c r="G57" i="195" s="1"/>
  <c r="G60" i="195" s="1"/>
  <c r="F48" i="195"/>
  <c r="E48" i="195"/>
  <c r="D48" i="195"/>
  <c r="C48" i="195"/>
  <c r="AA33" i="195"/>
  <c r="Y33" i="195"/>
  <c r="Y49" i="195" s="1"/>
  <c r="Y52" i="195" s="1"/>
  <c r="Y54" i="195" s="1"/>
  <c r="Y57" i="195" s="1"/>
  <c r="Y60" i="195" s="1"/>
  <c r="X33" i="195"/>
  <c r="W33" i="195"/>
  <c r="V33" i="195"/>
  <c r="V49" i="195" s="1"/>
  <c r="V52" i="195" s="1"/>
  <c r="V54" i="195" s="1"/>
  <c r="V57" i="195" s="1"/>
  <c r="V60" i="195" s="1"/>
  <c r="U33" i="195"/>
  <c r="U49" i="195" s="1"/>
  <c r="U52" i="195" s="1"/>
  <c r="U54" i="195" s="1"/>
  <c r="U57" i="195" s="1"/>
  <c r="U60" i="195" s="1"/>
  <c r="T33" i="195"/>
  <c r="T49" i="195" s="1"/>
  <c r="T52" i="195" s="1"/>
  <c r="T54" i="195" s="1"/>
  <c r="T57" i="195" s="1"/>
  <c r="T60" i="195" s="1"/>
  <c r="S33" i="195"/>
  <c r="R33" i="195"/>
  <c r="Q33" i="195"/>
  <c r="P33" i="195"/>
  <c r="O33" i="195"/>
  <c r="N33" i="195"/>
  <c r="M33" i="195"/>
  <c r="M49" i="195" s="1"/>
  <c r="M52" i="195" s="1"/>
  <c r="M54" i="195" s="1"/>
  <c r="M57" i="195" s="1"/>
  <c r="M60" i="195" s="1"/>
  <c r="L33" i="195"/>
  <c r="L49" i="195" s="1"/>
  <c r="L52" i="195" s="1"/>
  <c r="L54" i="195" s="1"/>
  <c r="L57" i="195" s="1"/>
  <c r="L60" i="195" s="1"/>
  <c r="K33" i="195"/>
  <c r="K49" i="195" s="1"/>
  <c r="K52" i="195" s="1"/>
  <c r="K54" i="195" s="1"/>
  <c r="K57" i="195" s="1"/>
  <c r="K60" i="195" s="1"/>
  <c r="J33" i="195"/>
  <c r="J49" i="195" s="1"/>
  <c r="J52" i="195" s="1"/>
  <c r="J54" i="195" s="1"/>
  <c r="J57" i="195" s="1"/>
  <c r="J60" i="195" s="1"/>
  <c r="I33" i="195"/>
  <c r="H33" i="195"/>
  <c r="G33" i="195"/>
  <c r="F33" i="195"/>
  <c r="E33" i="195"/>
  <c r="D33" i="195"/>
  <c r="D49" i="195" s="1"/>
  <c r="D52" i="195" s="1"/>
  <c r="D54" i="195" s="1"/>
  <c r="D57" i="195" s="1"/>
  <c r="D60" i="195" s="1"/>
  <c r="C33" i="195"/>
  <c r="C49" i="195" s="1"/>
  <c r="C52" i="195" s="1"/>
  <c r="C54" i="195" s="1"/>
  <c r="C57" i="195" s="1"/>
  <c r="C60" i="195" s="1"/>
  <c r="R49" i="196"/>
  <c r="R52" i="196" s="1"/>
  <c r="R54" i="196" s="1"/>
  <c r="R57" i="196" s="1"/>
  <c r="R60" i="196" s="1"/>
  <c r="AA48" i="196"/>
  <c r="Y48" i="196"/>
  <c r="X48" i="196"/>
  <c r="Z48" i="196" s="1"/>
  <c r="W48" i="196"/>
  <c r="W49" i="196" s="1"/>
  <c r="W52" i="196" s="1"/>
  <c r="W54" i="196" s="1"/>
  <c r="W57" i="196" s="1"/>
  <c r="W60" i="196" s="1"/>
  <c r="V48" i="196"/>
  <c r="U48" i="196"/>
  <c r="T48" i="196"/>
  <c r="S48" i="196"/>
  <c r="R48" i="196"/>
  <c r="Q48" i="196"/>
  <c r="P48" i="196"/>
  <c r="O48" i="196"/>
  <c r="N48" i="196"/>
  <c r="M48" i="196"/>
  <c r="M49" i="196" s="1"/>
  <c r="M52" i="196" s="1"/>
  <c r="M54" i="196" s="1"/>
  <c r="M57" i="196" s="1"/>
  <c r="M60" i="196" s="1"/>
  <c r="L48" i="196"/>
  <c r="K48" i="196"/>
  <c r="J48" i="196"/>
  <c r="I48" i="196"/>
  <c r="H48" i="196"/>
  <c r="G48" i="196"/>
  <c r="F48" i="196"/>
  <c r="E48" i="196"/>
  <c r="E49" i="196" s="1"/>
  <c r="E52" i="196" s="1"/>
  <c r="E54" i="196" s="1"/>
  <c r="E57" i="196" s="1"/>
  <c r="E60" i="196" s="1"/>
  <c r="D48" i="196"/>
  <c r="C48" i="196"/>
  <c r="AA33" i="196"/>
  <c r="Y33" i="196"/>
  <c r="Y49" i="196" s="1"/>
  <c r="Y52" i="196" s="1"/>
  <c r="Y54" i="196" s="1"/>
  <c r="Y57" i="196" s="1"/>
  <c r="Y60" i="196" s="1"/>
  <c r="X33" i="196"/>
  <c r="X49" i="196" s="1"/>
  <c r="W33" i="196"/>
  <c r="V33" i="196"/>
  <c r="V49" i="196" s="1"/>
  <c r="V52" i="196" s="1"/>
  <c r="V54" i="196" s="1"/>
  <c r="V57" i="196" s="1"/>
  <c r="V60" i="196" s="1"/>
  <c r="U33" i="196"/>
  <c r="T33" i="196"/>
  <c r="S33" i="196"/>
  <c r="R33" i="196"/>
  <c r="Q33" i="196"/>
  <c r="P33" i="196"/>
  <c r="O33" i="196"/>
  <c r="O49" i="196" s="1"/>
  <c r="O52" i="196" s="1"/>
  <c r="O54" i="196" s="1"/>
  <c r="O57" i="196" s="1"/>
  <c r="O60" i="196" s="1"/>
  <c r="N33" i="196"/>
  <c r="N49" i="196" s="1"/>
  <c r="N52" i="196" s="1"/>
  <c r="N54" i="196" s="1"/>
  <c r="N57" i="196" s="1"/>
  <c r="N60" i="196" s="1"/>
  <c r="M33" i="196"/>
  <c r="L33" i="196"/>
  <c r="L49" i="196" s="1"/>
  <c r="L52" i="196" s="1"/>
  <c r="L54" i="196" s="1"/>
  <c r="L57" i="196" s="1"/>
  <c r="L60" i="196" s="1"/>
  <c r="K33" i="196"/>
  <c r="K49" i="196" s="1"/>
  <c r="K52" i="196" s="1"/>
  <c r="K54" i="196" s="1"/>
  <c r="K57" i="196" s="1"/>
  <c r="K60" i="196" s="1"/>
  <c r="J33" i="196"/>
  <c r="I33" i="196"/>
  <c r="H33" i="196"/>
  <c r="G33" i="196"/>
  <c r="G49" i="196" s="1"/>
  <c r="G52" i="196" s="1"/>
  <c r="G54" i="196" s="1"/>
  <c r="G57" i="196" s="1"/>
  <c r="G60" i="196" s="1"/>
  <c r="F33" i="196"/>
  <c r="F49" i="196" s="1"/>
  <c r="F52" i="196" s="1"/>
  <c r="F54" i="196" s="1"/>
  <c r="F57" i="196" s="1"/>
  <c r="F60" i="196" s="1"/>
  <c r="E33" i="196"/>
  <c r="D33" i="196"/>
  <c r="C33" i="196"/>
  <c r="C49" i="196" s="1"/>
  <c r="C52" i="196" s="1"/>
  <c r="C54" i="196" s="1"/>
  <c r="C57" i="196" s="1"/>
  <c r="C60" i="196" s="1"/>
  <c r="T49" i="197"/>
  <c r="T52" i="197" s="1"/>
  <c r="T54" i="197" s="1"/>
  <c r="T57" i="197" s="1"/>
  <c r="T60" i="197" s="1"/>
  <c r="I49" i="197"/>
  <c r="I52" i="197" s="1"/>
  <c r="I54" i="197" s="1"/>
  <c r="I57" i="197" s="1"/>
  <c r="I60" i="197" s="1"/>
  <c r="AA48" i="197"/>
  <c r="Z48" i="197"/>
  <c r="Y48" i="197"/>
  <c r="X48" i="197"/>
  <c r="W48" i="197"/>
  <c r="V48" i="197"/>
  <c r="V49" i="197" s="1"/>
  <c r="V52" i="197" s="1"/>
  <c r="V54" i="197" s="1"/>
  <c r="V57" i="197" s="1"/>
  <c r="V60" i="197" s="1"/>
  <c r="U48" i="197"/>
  <c r="T48" i="197"/>
  <c r="S48" i="197"/>
  <c r="R48" i="197"/>
  <c r="Q48" i="197"/>
  <c r="P48" i="197"/>
  <c r="O48" i="197"/>
  <c r="N48" i="197"/>
  <c r="M48" i="197"/>
  <c r="L48" i="197"/>
  <c r="K48" i="197"/>
  <c r="J48" i="197"/>
  <c r="I48" i="197"/>
  <c r="H48" i="197"/>
  <c r="G48" i="197"/>
  <c r="F48" i="197"/>
  <c r="E48" i="197"/>
  <c r="D48" i="197"/>
  <c r="C48" i="197"/>
  <c r="AA33" i="197"/>
  <c r="Y33" i="197"/>
  <c r="Y49" i="197" s="1"/>
  <c r="Y52" i="197" s="1"/>
  <c r="Y54" i="197" s="1"/>
  <c r="Y57" i="197" s="1"/>
  <c r="Y60" i="197" s="1"/>
  <c r="X33" i="197"/>
  <c r="X49" i="197" s="1"/>
  <c r="W33" i="197"/>
  <c r="V33" i="197"/>
  <c r="U33" i="197"/>
  <c r="U49" i="197" s="1"/>
  <c r="U52" i="197" s="1"/>
  <c r="U54" i="197" s="1"/>
  <c r="U57" i="197" s="1"/>
  <c r="U60" i="197" s="1"/>
  <c r="T33" i="197"/>
  <c r="S33" i="197"/>
  <c r="R33" i="197"/>
  <c r="Q33" i="197"/>
  <c r="Q49" i="197" s="1"/>
  <c r="Q52" i="197" s="1"/>
  <c r="Q54" i="197" s="1"/>
  <c r="Q57" i="197" s="1"/>
  <c r="Q60" i="197" s="1"/>
  <c r="P33" i="197"/>
  <c r="P49" i="197" s="1"/>
  <c r="P52" i="197" s="1"/>
  <c r="P54" i="197" s="1"/>
  <c r="P57" i="197" s="1"/>
  <c r="P60" i="197" s="1"/>
  <c r="O33" i="197"/>
  <c r="N33" i="197"/>
  <c r="M33" i="197"/>
  <c r="M49" i="197" s="1"/>
  <c r="M52" i="197" s="1"/>
  <c r="M54" i="197" s="1"/>
  <c r="M57" i="197" s="1"/>
  <c r="M60" i="197" s="1"/>
  <c r="L33" i="197"/>
  <c r="L49" i="197" s="1"/>
  <c r="L52" i="197" s="1"/>
  <c r="L54" i="197" s="1"/>
  <c r="L57" i="197" s="1"/>
  <c r="L60" i="197" s="1"/>
  <c r="K33" i="197"/>
  <c r="J33" i="197"/>
  <c r="J49" i="197" s="1"/>
  <c r="J52" i="197" s="1"/>
  <c r="J54" i="197" s="1"/>
  <c r="J57" i="197" s="1"/>
  <c r="J60" i="197" s="1"/>
  <c r="I33" i="197"/>
  <c r="H33" i="197"/>
  <c r="G33" i="197"/>
  <c r="G49" i="197" s="1"/>
  <c r="G52" i="197" s="1"/>
  <c r="G54" i="197" s="1"/>
  <c r="G57" i="197" s="1"/>
  <c r="G60" i="197" s="1"/>
  <c r="F33" i="197"/>
  <c r="F49" i="197" s="1"/>
  <c r="F52" i="197" s="1"/>
  <c r="F54" i="197" s="1"/>
  <c r="F57" i="197" s="1"/>
  <c r="F60" i="197" s="1"/>
  <c r="E33" i="197"/>
  <c r="D33" i="197"/>
  <c r="C33" i="197"/>
  <c r="C49" i="197" s="1"/>
  <c r="C52" i="197" s="1"/>
  <c r="C54" i="197" s="1"/>
  <c r="C57" i="197" s="1"/>
  <c r="C60" i="197" s="1"/>
  <c r="AA49" i="198"/>
  <c r="AA52" i="198" s="1"/>
  <c r="AA54" i="198" s="1"/>
  <c r="AA57" i="198" s="1"/>
  <c r="AA60" i="198" s="1"/>
  <c r="E49" i="198"/>
  <c r="E52" i="198" s="1"/>
  <c r="E54" i="198" s="1"/>
  <c r="E57" i="198" s="1"/>
  <c r="E60" i="198" s="1"/>
  <c r="AA48" i="198"/>
  <c r="Y48" i="198"/>
  <c r="X48" i="198"/>
  <c r="W48" i="198"/>
  <c r="V48" i="198"/>
  <c r="U48" i="198"/>
  <c r="T48" i="198"/>
  <c r="S48" i="198"/>
  <c r="R48" i="198"/>
  <c r="Q48" i="198"/>
  <c r="P48" i="198"/>
  <c r="P49" i="198" s="1"/>
  <c r="P52" i="198" s="1"/>
  <c r="P54" i="198" s="1"/>
  <c r="P57" i="198" s="1"/>
  <c r="P60" i="198" s="1"/>
  <c r="O48" i="198"/>
  <c r="N48" i="198"/>
  <c r="M48" i="198"/>
  <c r="L48" i="198"/>
  <c r="K48" i="198"/>
  <c r="J48" i="198"/>
  <c r="I48" i="198"/>
  <c r="H48" i="198"/>
  <c r="G48" i="198"/>
  <c r="F48" i="198"/>
  <c r="E48" i="198"/>
  <c r="D48" i="198"/>
  <c r="C48" i="198"/>
  <c r="AA33" i="198"/>
  <c r="Y33" i="198"/>
  <c r="X33" i="198"/>
  <c r="X49" i="198" s="1"/>
  <c r="W33" i="198"/>
  <c r="W49" i="198" s="1"/>
  <c r="W52" i="198" s="1"/>
  <c r="W54" i="198" s="1"/>
  <c r="W57" i="198" s="1"/>
  <c r="W60" i="198" s="1"/>
  <c r="V33" i="198"/>
  <c r="U33" i="198"/>
  <c r="U49" i="198" s="1"/>
  <c r="U52" i="198" s="1"/>
  <c r="U54" i="198" s="1"/>
  <c r="U57" i="198" s="1"/>
  <c r="U60" i="198" s="1"/>
  <c r="T33" i="198"/>
  <c r="T49" i="198" s="1"/>
  <c r="T52" i="198" s="1"/>
  <c r="T54" i="198" s="1"/>
  <c r="T57" i="198" s="1"/>
  <c r="T60" i="198" s="1"/>
  <c r="S33" i="198"/>
  <c r="R33" i="198"/>
  <c r="R49" i="198" s="1"/>
  <c r="R52" i="198" s="1"/>
  <c r="R54" i="198" s="1"/>
  <c r="R57" i="198" s="1"/>
  <c r="R60" i="198" s="1"/>
  <c r="Q33" i="198"/>
  <c r="Q49" i="198" s="1"/>
  <c r="Q52" i="198" s="1"/>
  <c r="Q54" i="198" s="1"/>
  <c r="Q57" i="198" s="1"/>
  <c r="Q60" i="198" s="1"/>
  <c r="P33" i="198"/>
  <c r="O33" i="198"/>
  <c r="N33" i="198"/>
  <c r="M33" i="198"/>
  <c r="M49" i="198" s="1"/>
  <c r="M52" i="198" s="1"/>
  <c r="M54" i="198" s="1"/>
  <c r="M57" i="198" s="1"/>
  <c r="M60" i="198" s="1"/>
  <c r="L33" i="198"/>
  <c r="L49" i="198" s="1"/>
  <c r="L52" i="198" s="1"/>
  <c r="L54" i="198" s="1"/>
  <c r="L57" i="198" s="1"/>
  <c r="L60" i="198" s="1"/>
  <c r="K33" i="198"/>
  <c r="K49" i="198" s="1"/>
  <c r="K52" i="198" s="1"/>
  <c r="K54" i="198" s="1"/>
  <c r="K57" i="198" s="1"/>
  <c r="K60" i="198" s="1"/>
  <c r="J33" i="198"/>
  <c r="J49" i="198" s="1"/>
  <c r="J52" i="198" s="1"/>
  <c r="J54" i="198" s="1"/>
  <c r="J57" i="198" s="1"/>
  <c r="J60" i="198" s="1"/>
  <c r="I33" i="198"/>
  <c r="I49" i="198" s="1"/>
  <c r="I52" i="198" s="1"/>
  <c r="I54" i="198" s="1"/>
  <c r="I57" i="198" s="1"/>
  <c r="I60" i="198" s="1"/>
  <c r="H33" i="198"/>
  <c r="H49" i="198" s="1"/>
  <c r="H52" i="198" s="1"/>
  <c r="H54" i="198" s="1"/>
  <c r="H57" i="198" s="1"/>
  <c r="H60" i="198" s="1"/>
  <c r="G33" i="198"/>
  <c r="F33" i="198"/>
  <c r="E33" i="198"/>
  <c r="D33" i="198"/>
  <c r="C33" i="198"/>
  <c r="C49" i="198" s="1"/>
  <c r="C52" i="198" s="1"/>
  <c r="C54" i="198" s="1"/>
  <c r="C57" i="198" s="1"/>
  <c r="C60" i="198" s="1"/>
  <c r="J49" i="199"/>
  <c r="J52" i="199" s="1"/>
  <c r="J54" i="199" s="1"/>
  <c r="J57" i="199" s="1"/>
  <c r="J60" i="199" s="1"/>
  <c r="D49" i="199"/>
  <c r="D52" i="199" s="1"/>
  <c r="D54" i="199" s="1"/>
  <c r="D57" i="199" s="1"/>
  <c r="D60" i="199" s="1"/>
  <c r="AA48" i="199"/>
  <c r="Y48" i="199"/>
  <c r="X48" i="199"/>
  <c r="Z48" i="199" s="1"/>
  <c r="W48" i="199"/>
  <c r="V48" i="199"/>
  <c r="U48" i="199"/>
  <c r="T48" i="199"/>
  <c r="S48" i="199"/>
  <c r="R48" i="199"/>
  <c r="Q48" i="199"/>
  <c r="P48" i="199"/>
  <c r="O48" i="199"/>
  <c r="N48" i="199"/>
  <c r="M48" i="199"/>
  <c r="L48" i="199"/>
  <c r="K48" i="199"/>
  <c r="J48" i="199"/>
  <c r="I48" i="199"/>
  <c r="H48" i="199"/>
  <c r="G48" i="199"/>
  <c r="G49" i="199" s="1"/>
  <c r="G52" i="199" s="1"/>
  <c r="G54" i="199" s="1"/>
  <c r="G57" i="199" s="1"/>
  <c r="G60" i="199" s="1"/>
  <c r="F48" i="199"/>
  <c r="E48" i="199"/>
  <c r="D48" i="199"/>
  <c r="C48" i="199"/>
  <c r="AA33" i="199"/>
  <c r="AA49" i="199" s="1"/>
  <c r="AA52" i="199" s="1"/>
  <c r="AA54" i="199" s="1"/>
  <c r="AA57" i="199" s="1"/>
  <c r="AA60" i="199" s="1"/>
  <c r="Y33" i="199"/>
  <c r="Y49" i="199" s="1"/>
  <c r="Y52" i="199" s="1"/>
  <c r="Y54" i="199" s="1"/>
  <c r="Y57" i="199" s="1"/>
  <c r="Y60" i="199" s="1"/>
  <c r="X33" i="199"/>
  <c r="W33" i="199"/>
  <c r="W49" i="199" s="1"/>
  <c r="W52" i="199" s="1"/>
  <c r="W54" i="199" s="1"/>
  <c r="W57" i="199" s="1"/>
  <c r="W60" i="199" s="1"/>
  <c r="V33" i="199"/>
  <c r="V49" i="199" s="1"/>
  <c r="V52" i="199" s="1"/>
  <c r="V54" i="199" s="1"/>
  <c r="V57" i="199" s="1"/>
  <c r="V60" i="199" s="1"/>
  <c r="U33" i="199"/>
  <c r="U49" i="199" s="1"/>
  <c r="U52" i="199" s="1"/>
  <c r="U54" i="199" s="1"/>
  <c r="U57" i="199" s="1"/>
  <c r="U60" i="199" s="1"/>
  <c r="T33" i="199"/>
  <c r="T49" i="199" s="1"/>
  <c r="T52" i="199" s="1"/>
  <c r="T54" i="199" s="1"/>
  <c r="T57" i="199" s="1"/>
  <c r="T60" i="199" s="1"/>
  <c r="S33" i="199"/>
  <c r="R33" i="199"/>
  <c r="R49" i="199" s="1"/>
  <c r="R52" i="199" s="1"/>
  <c r="R54" i="199" s="1"/>
  <c r="R57" i="199" s="1"/>
  <c r="R60" i="199" s="1"/>
  <c r="Q33" i="199"/>
  <c r="P33" i="199"/>
  <c r="O33" i="199"/>
  <c r="O49" i="199" s="1"/>
  <c r="O52" i="199" s="1"/>
  <c r="O54" i="199" s="1"/>
  <c r="O57" i="199" s="1"/>
  <c r="O60" i="199" s="1"/>
  <c r="N33" i="199"/>
  <c r="M33" i="199"/>
  <c r="M49" i="199" s="1"/>
  <c r="M52" i="199" s="1"/>
  <c r="M54" i="199" s="1"/>
  <c r="M57" i="199" s="1"/>
  <c r="M60" i="199" s="1"/>
  <c r="L33" i="199"/>
  <c r="L49" i="199" s="1"/>
  <c r="L52" i="199" s="1"/>
  <c r="L54" i="199" s="1"/>
  <c r="L57" i="199" s="1"/>
  <c r="L60" i="199" s="1"/>
  <c r="K33" i="199"/>
  <c r="J33" i="199"/>
  <c r="I33" i="199"/>
  <c r="I49" i="199" s="1"/>
  <c r="I52" i="199" s="1"/>
  <c r="I54" i="199" s="1"/>
  <c r="I57" i="199" s="1"/>
  <c r="I60" i="199" s="1"/>
  <c r="H33" i="199"/>
  <c r="H49" i="199" s="1"/>
  <c r="H52" i="199" s="1"/>
  <c r="H54" i="199" s="1"/>
  <c r="H57" i="199" s="1"/>
  <c r="H60" i="199" s="1"/>
  <c r="G33" i="199"/>
  <c r="F33" i="199"/>
  <c r="E33" i="199"/>
  <c r="D33" i="199"/>
  <c r="C33" i="199"/>
  <c r="C49" i="199" s="1"/>
  <c r="C52" i="199" s="1"/>
  <c r="C54" i="199" s="1"/>
  <c r="C57" i="199" s="1"/>
  <c r="C60" i="199" s="1"/>
  <c r="AA49" i="200"/>
  <c r="AA52" i="200" s="1"/>
  <c r="AA54" i="200" s="1"/>
  <c r="AA57" i="200" s="1"/>
  <c r="AA60" i="200" s="1"/>
  <c r="V49" i="200"/>
  <c r="V52" i="200" s="1"/>
  <c r="V54" i="200" s="1"/>
  <c r="V57" i="200" s="1"/>
  <c r="V60" i="200" s="1"/>
  <c r="F49" i="200"/>
  <c r="F52" i="200" s="1"/>
  <c r="F54" i="200" s="1"/>
  <c r="F57" i="200" s="1"/>
  <c r="F60" i="200" s="1"/>
  <c r="AA48" i="200"/>
  <c r="Z48" i="200"/>
  <c r="Y48" i="200"/>
  <c r="X48" i="200"/>
  <c r="W48" i="200"/>
  <c r="V48" i="200"/>
  <c r="U48" i="200"/>
  <c r="T48" i="200"/>
  <c r="S48" i="200"/>
  <c r="S49" i="200" s="1"/>
  <c r="S52" i="200" s="1"/>
  <c r="S54" i="200" s="1"/>
  <c r="S57" i="200" s="1"/>
  <c r="S60" i="200" s="1"/>
  <c r="R48" i="200"/>
  <c r="Q48" i="200"/>
  <c r="P48" i="200"/>
  <c r="O48" i="200"/>
  <c r="N48" i="200"/>
  <c r="M48" i="200"/>
  <c r="L48" i="200"/>
  <c r="K48" i="200"/>
  <c r="J48" i="200"/>
  <c r="I48" i="200"/>
  <c r="H48" i="200"/>
  <c r="G48" i="200"/>
  <c r="F48" i="200"/>
  <c r="E48" i="200"/>
  <c r="D48" i="200"/>
  <c r="C48" i="200"/>
  <c r="AA33" i="200"/>
  <c r="Y33" i="200"/>
  <c r="Y49" i="200" s="1"/>
  <c r="Y52" i="200" s="1"/>
  <c r="Y54" i="200" s="1"/>
  <c r="Y57" i="200" s="1"/>
  <c r="Y60" i="200" s="1"/>
  <c r="X33" i="200"/>
  <c r="W33" i="200"/>
  <c r="W49" i="200" s="1"/>
  <c r="W52" i="200" s="1"/>
  <c r="W54" i="200" s="1"/>
  <c r="W57" i="200" s="1"/>
  <c r="W60" i="200" s="1"/>
  <c r="V33" i="200"/>
  <c r="U33" i="200"/>
  <c r="U49" i="200" s="1"/>
  <c r="U52" i="200" s="1"/>
  <c r="U54" i="200" s="1"/>
  <c r="U57" i="200" s="1"/>
  <c r="U60" i="200" s="1"/>
  <c r="T33" i="200"/>
  <c r="T49" i="200" s="1"/>
  <c r="T52" i="200" s="1"/>
  <c r="T54" i="200" s="1"/>
  <c r="T57" i="200" s="1"/>
  <c r="T60" i="200" s="1"/>
  <c r="S33" i="200"/>
  <c r="R33" i="200"/>
  <c r="Q33" i="200"/>
  <c r="Q49" i="200" s="1"/>
  <c r="Q52" i="200" s="1"/>
  <c r="Q54" i="200" s="1"/>
  <c r="Q57" i="200" s="1"/>
  <c r="Q60" i="200" s="1"/>
  <c r="P33" i="200"/>
  <c r="O33" i="200"/>
  <c r="N33" i="200"/>
  <c r="N49" i="200" s="1"/>
  <c r="N52" i="200" s="1"/>
  <c r="N54" i="200" s="1"/>
  <c r="N57" i="200" s="1"/>
  <c r="N60" i="200" s="1"/>
  <c r="M33" i="200"/>
  <c r="L33" i="200"/>
  <c r="K33" i="200"/>
  <c r="K49" i="200" s="1"/>
  <c r="K52" i="200" s="1"/>
  <c r="K54" i="200" s="1"/>
  <c r="K57" i="200" s="1"/>
  <c r="K60" i="200" s="1"/>
  <c r="J33" i="200"/>
  <c r="J49" i="200" s="1"/>
  <c r="J52" i="200" s="1"/>
  <c r="J54" i="200" s="1"/>
  <c r="J57" i="200" s="1"/>
  <c r="J60" i="200" s="1"/>
  <c r="I33" i="200"/>
  <c r="I49" i="200" s="1"/>
  <c r="I52" i="200" s="1"/>
  <c r="I54" i="200" s="1"/>
  <c r="I57" i="200" s="1"/>
  <c r="I60" i="200" s="1"/>
  <c r="H33" i="200"/>
  <c r="G33" i="200"/>
  <c r="F33" i="200"/>
  <c r="E33" i="200"/>
  <c r="E49" i="200" s="1"/>
  <c r="E52" i="200" s="1"/>
  <c r="E54" i="200" s="1"/>
  <c r="E57" i="200" s="1"/>
  <c r="E60" i="200" s="1"/>
  <c r="D33" i="200"/>
  <c r="C33" i="200"/>
  <c r="K54" i="201"/>
  <c r="K57" i="201" s="1"/>
  <c r="K60" i="201" s="1"/>
  <c r="AA48" i="201"/>
  <c r="Y48" i="201"/>
  <c r="X48" i="201"/>
  <c r="W48" i="201"/>
  <c r="V48" i="201"/>
  <c r="U48" i="201"/>
  <c r="U49" i="201" s="1"/>
  <c r="U52" i="201" s="1"/>
  <c r="U54" i="201" s="1"/>
  <c r="U57" i="201" s="1"/>
  <c r="U60" i="201" s="1"/>
  <c r="T48" i="201"/>
  <c r="S48" i="201"/>
  <c r="R48" i="201"/>
  <c r="Q48" i="201"/>
  <c r="P48" i="201"/>
  <c r="O48" i="201"/>
  <c r="N48" i="201"/>
  <c r="M48" i="201"/>
  <c r="L48" i="201"/>
  <c r="K48" i="201"/>
  <c r="J48" i="201"/>
  <c r="J49" i="201" s="1"/>
  <c r="J52" i="201" s="1"/>
  <c r="J54" i="201" s="1"/>
  <c r="J57" i="201" s="1"/>
  <c r="J60" i="201" s="1"/>
  <c r="I48" i="201"/>
  <c r="H48" i="201"/>
  <c r="G48" i="201"/>
  <c r="F48" i="201"/>
  <c r="E48" i="201"/>
  <c r="E49" i="201" s="1"/>
  <c r="E52" i="201" s="1"/>
  <c r="E54" i="201" s="1"/>
  <c r="E57" i="201" s="1"/>
  <c r="E60" i="201" s="1"/>
  <c r="D48" i="201"/>
  <c r="C48" i="201"/>
  <c r="AA33" i="201"/>
  <c r="Y33" i="201"/>
  <c r="X33" i="201"/>
  <c r="W33" i="201"/>
  <c r="W49" i="201" s="1"/>
  <c r="W52" i="201" s="1"/>
  <c r="W54" i="201" s="1"/>
  <c r="W57" i="201" s="1"/>
  <c r="W60" i="201" s="1"/>
  <c r="V33" i="201"/>
  <c r="U33" i="201"/>
  <c r="T33" i="201"/>
  <c r="S33" i="201"/>
  <c r="S49" i="201" s="1"/>
  <c r="S52" i="201" s="1"/>
  <c r="S54" i="201" s="1"/>
  <c r="S57" i="201" s="1"/>
  <c r="S60" i="201" s="1"/>
  <c r="R33" i="201"/>
  <c r="R49" i="201" s="1"/>
  <c r="R52" i="201" s="1"/>
  <c r="R54" i="201" s="1"/>
  <c r="R57" i="201" s="1"/>
  <c r="R60" i="201" s="1"/>
  <c r="Q33" i="201"/>
  <c r="P33" i="201"/>
  <c r="P49" i="201" s="1"/>
  <c r="P52" i="201" s="1"/>
  <c r="P54" i="201" s="1"/>
  <c r="P57" i="201" s="1"/>
  <c r="P60" i="201" s="1"/>
  <c r="O33" i="201"/>
  <c r="N33" i="201"/>
  <c r="M33" i="201"/>
  <c r="M49" i="201" s="1"/>
  <c r="M52" i="201" s="1"/>
  <c r="M54" i="201" s="1"/>
  <c r="M57" i="201" s="1"/>
  <c r="M60" i="201" s="1"/>
  <c r="L33" i="201"/>
  <c r="K33" i="201"/>
  <c r="K49" i="201" s="1"/>
  <c r="K52" i="201" s="1"/>
  <c r="J33" i="201"/>
  <c r="I33" i="201"/>
  <c r="I49" i="201" s="1"/>
  <c r="I52" i="201" s="1"/>
  <c r="I54" i="201" s="1"/>
  <c r="I57" i="201" s="1"/>
  <c r="I60" i="201" s="1"/>
  <c r="H33" i="201"/>
  <c r="H49" i="201" s="1"/>
  <c r="H52" i="201" s="1"/>
  <c r="H54" i="201" s="1"/>
  <c r="H57" i="201" s="1"/>
  <c r="H60" i="201" s="1"/>
  <c r="G33" i="201"/>
  <c r="F33" i="201"/>
  <c r="E33" i="201"/>
  <c r="D33" i="201"/>
  <c r="C33" i="201"/>
  <c r="I57" i="202"/>
  <c r="I60" i="202" s="1"/>
  <c r="O49" i="202"/>
  <c r="O52" i="202" s="1"/>
  <c r="O54" i="202" s="1"/>
  <c r="O57" i="202" s="1"/>
  <c r="O60" i="202" s="1"/>
  <c r="AA48" i="202"/>
  <c r="Y48" i="202"/>
  <c r="X48" i="202"/>
  <c r="Z48" i="202" s="1"/>
  <c r="W48" i="202"/>
  <c r="V48" i="202"/>
  <c r="U48" i="202"/>
  <c r="T48" i="202"/>
  <c r="T49" i="202" s="1"/>
  <c r="T52" i="202" s="1"/>
  <c r="T54" i="202" s="1"/>
  <c r="T57" i="202" s="1"/>
  <c r="T60" i="202" s="1"/>
  <c r="S48" i="202"/>
  <c r="R48" i="202"/>
  <c r="Q48" i="202"/>
  <c r="Q49" i="202" s="1"/>
  <c r="Q52" i="202" s="1"/>
  <c r="Q54" i="202" s="1"/>
  <c r="Q57" i="202" s="1"/>
  <c r="Q60" i="202" s="1"/>
  <c r="P48" i="202"/>
  <c r="O48" i="202"/>
  <c r="N48" i="202"/>
  <c r="M48" i="202"/>
  <c r="L48" i="202"/>
  <c r="L49" i="202" s="1"/>
  <c r="L52" i="202" s="1"/>
  <c r="L54" i="202" s="1"/>
  <c r="L57" i="202" s="1"/>
  <c r="L60" i="202" s="1"/>
  <c r="K48" i="202"/>
  <c r="J48" i="202"/>
  <c r="I48" i="202"/>
  <c r="I49" i="202" s="1"/>
  <c r="I52" i="202" s="1"/>
  <c r="I54" i="202" s="1"/>
  <c r="H48" i="202"/>
  <c r="G48" i="202"/>
  <c r="G49" i="202" s="1"/>
  <c r="G52" i="202" s="1"/>
  <c r="G54" i="202" s="1"/>
  <c r="G57" i="202" s="1"/>
  <c r="G60" i="202" s="1"/>
  <c r="F48" i="202"/>
  <c r="E48" i="202"/>
  <c r="D48" i="202"/>
  <c r="C48" i="202"/>
  <c r="AA33" i="202"/>
  <c r="AA49" i="202" s="1"/>
  <c r="AA52" i="202" s="1"/>
  <c r="AA54" i="202" s="1"/>
  <c r="AA57" i="202" s="1"/>
  <c r="AA60" i="202" s="1"/>
  <c r="Y33" i="202"/>
  <c r="Y49" i="202" s="1"/>
  <c r="Y52" i="202" s="1"/>
  <c r="Y54" i="202" s="1"/>
  <c r="Y57" i="202" s="1"/>
  <c r="Y60" i="202" s="1"/>
  <c r="X33" i="202"/>
  <c r="W33" i="202"/>
  <c r="V33" i="202"/>
  <c r="V49" i="202" s="1"/>
  <c r="V52" i="202" s="1"/>
  <c r="V54" i="202" s="1"/>
  <c r="V57" i="202" s="1"/>
  <c r="V60" i="202" s="1"/>
  <c r="U33" i="202"/>
  <c r="T33" i="202"/>
  <c r="S33" i="202"/>
  <c r="S49" i="202" s="1"/>
  <c r="S52" i="202" s="1"/>
  <c r="S54" i="202" s="1"/>
  <c r="S57" i="202" s="1"/>
  <c r="S60" i="202" s="1"/>
  <c r="R33" i="202"/>
  <c r="R49" i="202" s="1"/>
  <c r="R52" i="202" s="1"/>
  <c r="R54" i="202" s="1"/>
  <c r="R57" i="202" s="1"/>
  <c r="R60" i="202" s="1"/>
  <c r="Q33" i="202"/>
  <c r="P33" i="202"/>
  <c r="O33" i="202"/>
  <c r="N33" i="202"/>
  <c r="N49" i="202" s="1"/>
  <c r="N52" i="202" s="1"/>
  <c r="N54" i="202" s="1"/>
  <c r="N57" i="202" s="1"/>
  <c r="N60" i="202" s="1"/>
  <c r="M33" i="202"/>
  <c r="L33" i="202"/>
  <c r="K33" i="202"/>
  <c r="J33" i="202"/>
  <c r="I33" i="202"/>
  <c r="H33" i="202"/>
  <c r="H49" i="202" s="1"/>
  <c r="H52" i="202" s="1"/>
  <c r="H54" i="202" s="1"/>
  <c r="H57" i="202" s="1"/>
  <c r="H60" i="202" s="1"/>
  <c r="G33" i="202"/>
  <c r="F33" i="202"/>
  <c r="E33" i="202"/>
  <c r="E49" i="202" s="1"/>
  <c r="E52" i="202" s="1"/>
  <c r="E54" i="202" s="1"/>
  <c r="E57" i="202" s="1"/>
  <c r="E60" i="202" s="1"/>
  <c r="D33" i="202"/>
  <c r="D49" i="202" s="1"/>
  <c r="D52" i="202" s="1"/>
  <c r="D54" i="202" s="1"/>
  <c r="D57" i="202" s="1"/>
  <c r="D60" i="202" s="1"/>
  <c r="C33" i="202"/>
  <c r="C49" i="202" s="1"/>
  <c r="C52" i="202" s="1"/>
  <c r="C54" i="202" s="1"/>
  <c r="C57" i="202" s="1"/>
  <c r="C60" i="202" s="1"/>
  <c r="P57" i="203"/>
  <c r="P60" i="203" s="1"/>
  <c r="Y54" i="203"/>
  <c r="Y57" i="203" s="1"/>
  <c r="Y60" i="203" s="1"/>
  <c r="Q54" i="203"/>
  <c r="Q57" i="203" s="1"/>
  <c r="Q60" i="203" s="1"/>
  <c r="G52" i="203"/>
  <c r="G54" i="203" s="1"/>
  <c r="G57" i="203" s="1"/>
  <c r="G60" i="203" s="1"/>
  <c r="S49" i="203"/>
  <c r="S52" i="203" s="1"/>
  <c r="S54" i="203" s="1"/>
  <c r="S57" i="203" s="1"/>
  <c r="S60" i="203" s="1"/>
  <c r="P49" i="203"/>
  <c r="P52" i="203" s="1"/>
  <c r="P54" i="203" s="1"/>
  <c r="AA48" i="203"/>
  <c r="AA49" i="203" s="1"/>
  <c r="AA52" i="203" s="1"/>
  <c r="AA54" i="203" s="1"/>
  <c r="AA57" i="203" s="1"/>
  <c r="AA60" i="203" s="1"/>
  <c r="Y48" i="203"/>
  <c r="X48" i="203"/>
  <c r="Z48" i="203" s="1"/>
  <c r="W48" i="203"/>
  <c r="V48" i="203"/>
  <c r="U48" i="203"/>
  <c r="T48" i="203"/>
  <c r="S48" i="203"/>
  <c r="R48" i="203"/>
  <c r="Q48" i="203"/>
  <c r="P48" i="203"/>
  <c r="O48" i="203"/>
  <c r="N48" i="203"/>
  <c r="M48" i="203"/>
  <c r="L48" i="203"/>
  <c r="K48" i="203"/>
  <c r="K49" i="203" s="1"/>
  <c r="K52" i="203" s="1"/>
  <c r="K54" i="203" s="1"/>
  <c r="K57" i="203" s="1"/>
  <c r="K60" i="203" s="1"/>
  <c r="J48" i="203"/>
  <c r="I48" i="203"/>
  <c r="H48" i="203"/>
  <c r="G48" i="203"/>
  <c r="F48" i="203"/>
  <c r="F49" i="203" s="1"/>
  <c r="F52" i="203" s="1"/>
  <c r="F54" i="203" s="1"/>
  <c r="F57" i="203" s="1"/>
  <c r="F60" i="203" s="1"/>
  <c r="E48" i="203"/>
  <c r="D48" i="203"/>
  <c r="C48" i="203"/>
  <c r="AA33" i="203"/>
  <c r="Y33" i="203"/>
  <c r="Y49" i="203" s="1"/>
  <c r="Y52" i="203" s="1"/>
  <c r="X33" i="203"/>
  <c r="X49" i="203" s="1"/>
  <c r="W33" i="203"/>
  <c r="W49" i="203" s="1"/>
  <c r="W52" i="203" s="1"/>
  <c r="W54" i="203" s="1"/>
  <c r="W57" i="203" s="1"/>
  <c r="W60" i="203" s="1"/>
  <c r="V33" i="203"/>
  <c r="V49" i="203" s="1"/>
  <c r="V52" i="203" s="1"/>
  <c r="V54" i="203" s="1"/>
  <c r="V57" i="203" s="1"/>
  <c r="V60" i="203" s="1"/>
  <c r="U33" i="203"/>
  <c r="T33" i="203"/>
  <c r="S33" i="203"/>
  <c r="R33" i="203"/>
  <c r="R49" i="203" s="1"/>
  <c r="R52" i="203" s="1"/>
  <c r="R54" i="203" s="1"/>
  <c r="R57" i="203" s="1"/>
  <c r="R60" i="203" s="1"/>
  <c r="Q33" i="203"/>
  <c r="Q49" i="203" s="1"/>
  <c r="Q52" i="203" s="1"/>
  <c r="P33" i="203"/>
  <c r="O33" i="203"/>
  <c r="N33" i="203"/>
  <c r="N49" i="203" s="1"/>
  <c r="N52" i="203" s="1"/>
  <c r="N54" i="203" s="1"/>
  <c r="N57" i="203" s="1"/>
  <c r="N60" i="203" s="1"/>
  <c r="M33" i="203"/>
  <c r="M49" i="203" s="1"/>
  <c r="M52" i="203" s="1"/>
  <c r="M54" i="203" s="1"/>
  <c r="M57" i="203" s="1"/>
  <c r="M60" i="203" s="1"/>
  <c r="L33" i="203"/>
  <c r="L49" i="203" s="1"/>
  <c r="L52" i="203" s="1"/>
  <c r="L54" i="203" s="1"/>
  <c r="L57" i="203" s="1"/>
  <c r="L60" i="203" s="1"/>
  <c r="K33" i="203"/>
  <c r="J33" i="203"/>
  <c r="I33" i="203"/>
  <c r="H33" i="203"/>
  <c r="H49" i="203" s="1"/>
  <c r="H52" i="203" s="1"/>
  <c r="H54" i="203" s="1"/>
  <c r="H57" i="203" s="1"/>
  <c r="H60" i="203" s="1"/>
  <c r="G33" i="203"/>
  <c r="G49" i="203" s="1"/>
  <c r="F33" i="203"/>
  <c r="E33" i="203"/>
  <c r="D33" i="203"/>
  <c r="C33" i="203"/>
  <c r="C49" i="203" s="1"/>
  <c r="C52" i="203" s="1"/>
  <c r="C54" i="203" s="1"/>
  <c r="C57" i="203" s="1"/>
  <c r="C60" i="203" s="1"/>
  <c r="L57" i="204"/>
  <c r="L60" i="204" s="1"/>
  <c r="U49" i="204"/>
  <c r="U52" i="204" s="1"/>
  <c r="U54" i="204" s="1"/>
  <c r="U57" i="204" s="1"/>
  <c r="U60" i="204" s="1"/>
  <c r="M49" i="204"/>
  <c r="M52" i="204" s="1"/>
  <c r="M54" i="204" s="1"/>
  <c r="M57" i="204" s="1"/>
  <c r="M60" i="204" s="1"/>
  <c r="AA48" i="204"/>
  <c r="Y48" i="204"/>
  <c r="X48" i="204"/>
  <c r="W48" i="204"/>
  <c r="W49" i="204" s="1"/>
  <c r="W52" i="204" s="1"/>
  <c r="W54" i="204" s="1"/>
  <c r="W57" i="204" s="1"/>
  <c r="W60" i="204" s="1"/>
  <c r="V48" i="204"/>
  <c r="U48" i="204"/>
  <c r="T48" i="204"/>
  <c r="S48" i="204"/>
  <c r="R48" i="204"/>
  <c r="Q48" i="204"/>
  <c r="P48" i="204"/>
  <c r="O48" i="204"/>
  <c r="O49" i="204" s="1"/>
  <c r="O52" i="204" s="1"/>
  <c r="O54" i="204" s="1"/>
  <c r="O57" i="204" s="1"/>
  <c r="O60" i="204" s="1"/>
  <c r="N48" i="204"/>
  <c r="M48" i="204"/>
  <c r="L48" i="204"/>
  <c r="K48" i="204"/>
  <c r="J48" i="204"/>
  <c r="J49" i="204" s="1"/>
  <c r="J52" i="204" s="1"/>
  <c r="J54" i="204" s="1"/>
  <c r="J57" i="204" s="1"/>
  <c r="J60" i="204" s="1"/>
  <c r="I48" i="204"/>
  <c r="H48" i="204"/>
  <c r="G48" i="204"/>
  <c r="F48" i="204"/>
  <c r="E48" i="204"/>
  <c r="D48" i="204"/>
  <c r="C48" i="204"/>
  <c r="AA33" i="204"/>
  <c r="Y33" i="204"/>
  <c r="Y49" i="204" s="1"/>
  <c r="Y52" i="204" s="1"/>
  <c r="Y54" i="204" s="1"/>
  <c r="Y57" i="204" s="1"/>
  <c r="Y60" i="204" s="1"/>
  <c r="X33" i="204"/>
  <c r="W33" i="204"/>
  <c r="V33" i="204"/>
  <c r="V49" i="204" s="1"/>
  <c r="V52" i="204" s="1"/>
  <c r="V54" i="204" s="1"/>
  <c r="V57" i="204" s="1"/>
  <c r="V60" i="204" s="1"/>
  <c r="U33" i="204"/>
  <c r="T33" i="204"/>
  <c r="T49" i="204" s="1"/>
  <c r="T52" i="204" s="1"/>
  <c r="T54" i="204" s="1"/>
  <c r="T57" i="204" s="1"/>
  <c r="T60" i="204" s="1"/>
  <c r="S33" i="204"/>
  <c r="R33" i="204"/>
  <c r="Q33" i="204"/>
  <c r="P33" i="204"/>
  <c r="P49" i="204" s="1"/>
  <c r="P52" i="204" s="1"/>
  <c r="P54" i="204" s="1"/>
  <c r="P57" i="204" s="1"/>
  <c r="P60" i="204" s="1"/>
  <c r="O33" i="204"/>
  <c r="N33" i="204"/>
  <c r="M33" i="204"/>
  <c r="L33" i="204"/>
  <c r="L49" i="204" s="1"/>
  <c r="L52" i="204" s="1"/>
  <c r="L54" i="204" s="1"/>
  <c r="K33" i="204"/>
  <c r="J33" i="204"/>
  <c r="I33" i="204"/>
  <c r="I49" i="204" s="1"/>
  <c r="I52" i="204" s="1"/>
  <c r="I54" i="204" s="1"/>
  <c r="I57" i="204" s="1"/>
  <c r="I60" i="204" s="1"/>
  <c r="H33" i="204"/>
  <c r="H49" i="204" s="1"/>
  <c r="H52" i="204" s="1"/>
  <c r="H54" i="204" s="1"/>
  <c r="H57" i="204" s="1"/>
  <c r="H60" i="204" s="1"/>
  <c r="G33" i="204"/>
  <c r="G49" i="204" s="1"/>
  <c r="G52" i="204" s="1"/>
  <c r="G54" i="204" s="1"/>
  <c r="G57" i="204" s="1"/>
  <c r="G60" i="204" s="1"/>
  <c r="F33" i="204"/>
  <c r="F49" i="204" s="1"/>
  <c r="F52" i="204" s="1"/>
  <c r="F54" i="204" s="1"/>
  <c r="F57" i="204" s="1"/>
  <c r="F60" i="204" s="1"/>
  <c r="E33" i="204"/>
  <c r="E49" i="204" s="1"/>
  <c r="E52" i="204" s="1"/>
  <c r="E54" i="204" s="1"/>
  <c r="E57" i="204" s="1"/>
  <c r="E60" i="204" s="1"/>
  <c r="D33" i="204"/>
  <c r="C33" i="204"/>
  <c r="C49" i="204" s="1"/>
  <c r="C52" i="204" s="1"/>
  <c r="C54" i="204" s="1"/>
  <c r="C57" i="204" s="1"/>
  <c r="C60" i="204" s="1"/>
  <c r="N54" i="205"/>
  <c r="N57" i="205" s="1"/>
  <c r="N60" i="205" s="1"/>
  <c r="Q49" i="205"/>
  <c r="Q52" i="205" s="1"/>
  <c r="Q54" i="205" s="1"/>
  <c r="Q57" i="205" s="1"/>
  <c r="Q60" i="205" s="1"/>
  <c r="AA48" i="205"/>
  <c r="Y48" i="205"/>
  <c r="Y49" i="205" s="1"/>
  <c r="Y52" i="205" s="1"/>
  <c r="Y54" i="205" s="1"/>
  <c r="Y57" i="205" s="1"/>
  <c r="Y60" i="205" s="1"/>
  <c r="X48" i="205"/>
  <c r="Z48" i="205" s="1"/>
  <c r="W48" i="205"/>
  <c r="V48" i="205"/>
  <c r="U48" i="205"/>
  <c r="T48" i="205"/>
  <c r="S48" i="205"/>
  <c r="R48" i="205"/>
  <c r="Q48" i="205"/>
  <c r="P48" i="205"/>
  <c r="O48" i="205"/>
  <c r="N48" i="205"/>
  <c r="N49" i="205" s="1"/>
  <c r="N52" i="205" s="1"/>
  <c r="M48" i="205"/>
  <c r="L48" i="205"/>
  <c r="K48" i="205"/>
  <c r="J48" i="205"/>
  <c r="I48" i="205"/>
  <c r="H48" i="205"/>
  <c r="G48" i="205"/>
  <c r="F48" i="205"/>
  <c r="E48" i="205"/>
  <c r="D48" i="205"/>
  <c r="C48" i="205"/>
  <c r="AA33" i="205"/>
  <c r="AA49" i="205" s="1"/>
  <c r="AA52" i="205" s="1"/>
  <c r="AA54" i="205" s="1"/>
  <c r="AA57" i="205" s="1"/>
  <c r="AA60" i="205" s="1"/>
  <c r="Y33" i="205"/>
  <c r="X33" i="205"/>
  <c r="W33" i="205"/>
  <c r="V33" i="205"/>
  <c r="V49" i="205" s="1"/>
  <c r="V52" i="205" s="1"/>
  <c r="V54" i="205" s="1"/>
  <c r="V57" i="205" s="1"/>
  <c r="V60" i="205" s="1"/>
  <c r="U33" i="205"/>
  <c r="U49" i="205" s="1"/>
  <c r="U52" i="205" s="1"/>
  <c r="U54" i="205" s="1"/>
  <c r="U57" i="205" s="1"/>
  <c r="U60" i="205" s="1"/>
  <c r="T33" i="205"/>
  <c r="T49" i="205" s="1"/>
  <c r="T52" i="205" s="1"/>
  <c r="T54" i="205" s="1"/>
  <c r="T57" i="205" s="1"/>
  <c r="T60" i="205" s="1"/>
  <c r="S33" i="205"/>
  <c r="R33" i="205"/>
  <c r="Q33" i="205"/>
  <c r="P33" i="205"/>
  <c r="P49" i="205" s="1"/>
  <c r="P52" i="205" s="1"/>
  <c r="P54" i="205" s="1"/>
  <c r="P57" i="205" s="1"/>
  <c r="P60" i="205" s="1"/>
  <c r="O33" i="205"/>
  <c r="N33" i="205"/>
  <c r="M33" i="205"/>
  <c r="L33" i="205"/>
  <c r="L49" i="205" s="1"/>
  <c r="L52" i="205" s="1"/>
  <c r="L54" i="205" s="1"/>
  <c r="L57" i="205" s="1"/>
  <c r="L60" i="205" s="1"/>
  <c r="K33" i="205"/>
  <c r="J33" i="205"/>
  <c r="I33" i="205"/>
  <c r="H33" i="205"/>
  <c r="H49" i="205" s="1"/>
  <c r="H52" i="205" s="1"/>
  <c r="H54" i="205" s="1"/>
  <c r="H57" i="205" s="1"/>
  <c r="H60" i="205" s="1"/>
  <c r="G33" i="205"/>
  <c r="F33" i="205"/>
  <c r="E33" i="205"/>
  <c r="D33" i="205"/>
  <c r="D49" i="205" s="1"/>
  <c r="D52" i="205" s="1"/>
  <c r="D54" i="205" s="1"/>
  <c r="D57" i="205" s="1"/>
  <c r="D60" i="205" s="1"/>
  <c r="C33" i="205"/>
  <c r="V49" i="206"/>
  <c r="V52" i="206" s="1"/>
  <c r="V54" i="206" s="1"/>
  <c r="V57" i="206" s="1"/>
  <c r="V60" i="206" s="1"/>
  <c r="F49" i="206"/>
  <c r="F52" i="206" s="1"/>
  <c r="F54" i="206" s="1"/>
  <c r="F57" i="206" s="1"/>
  <c r="F60" i="206" s="1"/>
  <c r="AA48" i="206"/>
  <c r="Y48" i="206"/>
  <c r="X48" i="206"/>
  <c r="Z48" i="206" s="1"/>
  <c r="W48" i="206"/>
  <c r="V48" i="206"/>
  <c r="U48" i="206"/>
  <c r="T48" i="206"/>
  <c r="S48" i="206"/>
  <c r="R48" i="206"/>
  <c r="R49" i="206" s="1"/>
  <c r="R52" i="206" s="1"/>
  <c r="R54" i="206" s="1"/>
  <c r="R57" i="206" s="1"/>
  <c r="R60" i="206" s="1"/>
  <c r="Q48" i="206"/>
  <c r="P48" i="206"/>
  <c r="O48" i="206"/>
  <c r="O49" i="206" s="1"/>
  <c r="O52" i="206" s="1"/>
  <c r="O54" i="206" s="1"/>
  <c r="O57" i="206" s="1"/>
  <c r="O60" i="206" s="1"/>
  <c r="N48" i="206"/>
  <c r="M48" i="206"/>
  <c r="L48" i="206"/>
  <c r="K48" i="206"/>
  <c r="J48" i="206"/>
  <c r="I48" i="206"/>
  <c r="H48" i="206"/>
  <c r="G48" i="206"/>
  <c r="F48" i="206"/>
  <c r="E48" i="206"/>
  <c r="D48" i="206"/>
  <c r="C48" i="206"/>
  <c r="AA33" i="206"/>
  <c r="AA49" i="206" s="1"/>
  <c r="AA52" i="206" s="1"/>
  <c r="AA54" i="206" s="1"/>
  <c r="AA57" i="206" s="1"/>
  <c r="AA60" i="206" s="1"/>
  <c r="Y33" i="206"/>
  <c r="X33" i="206"/>
  <c r="W33" i="206"/>
  <c r="V33" i="206"/>
  <c r="U33" i="206"/>
  <c r="T33" i="206"/>
  <c r="T49" i="206" s="1"/>
  <c r="T52" i="206" s="1"/>
  <c r="T54" i="206" s="1"/>
  <c r="T57" i="206" s="1"/>
  <c r="T60" i="206" s="1"/>
  <c r="S33" i="206"/>
  <c r="S49" i="206" s="1"/>
  <c r="S52" i="206" s="1"/>
  <c r="S54" i="206" s="1"/>
  <c r="S57" i="206" s="1"/>
  <c r="S60" i="206" s="1"/>
  <c r="R33" i="206"/>
  <c r="Q33" i="206"/>
  <c r="Q49" i="206" s="1"/>
  <c r="Q52" i="206" s="1"/>
  <c r="Q54" i="206" s="1"/>
  <c r="Q57" i="206" s="1"/>
  <c r="Q60" i="206" s="1"/>
  <c r="P33" i="206"/>
  <c r="P49" i="206" s="1"/>
  <c r="P52" i="206" s="1"/>
  <c r="P54" i="206" s="1"/>
  <c r="P57" i="206" s="1"/>
  <c r="P60" i="206" s="1"/>
  <c r="O33" i="206"/>
  <c r="N33" i="206"/>
  <c r="N49" i="206" s="1"/>
  <c r="N52" i="206" s="1"/>
  <c r="N54" i="206" s="1"/>
  <c r="N57" i="206" s="1"/>
  <c r="N60" i="206" s="1"/>
  <c r="M33" i="206"/>
  <c r="L33" i="206"/>
  <c r="K33" i="206"/>
  <c r="K49" i="206" s="1"/>
  <c r="K52" i="206" s="1"/>
  <c r="K54" i="206" s="1"/>
  <c r="K57" i="206" s="1"/>
  <c r="K60" i="206" s="1"/>
  <c r="J33" i="206"/>
  <c r="I33" i="206"/>
  <c r="H33" i="206"/>
  <c r="G33" i="206"/>
  <c r="F33" i="206"/>
  <c r="E33" i="206"/>
  <c r="D33" i="206"/>
  <c r="C33" i="206"/>
  <c r="AA48" i="207"/>
  <c r="Y48" i="207"/>
  <c r="Y49" i="207" s="1"/>
  <c r="Y52" i="207" s="1"/>
  <c r="Y54" i="207" s="1"/>
  <c r="Y57" i="207" s="1"/>
  <c r="Y60" i="207" s="1"/>
  <c r="X48" i="207"/>
  <c r="W48" i="207"/>
  <c r="V48" i="207"/>
  <c r="U48" i="207"/>
  <c r="T48" i="207"/>
  <c r="S48" i="207"/>
  <c r="R48" i="207"/>
  <c r="Q48" i="207"/>
  <c r="P48" i="207"/>
  <c r="O48" i="207"/>
  <c r="N48" i="207"/>
  <c r="N49" i="207" s="1"/>
  <c r="N52" i="207" s="1"/>
  <c r="N54" i="207" s="1"/>
  <c r="N57" i="207" s="1"/>
  <c r="N60" i="207" s="1"/>
  <c r="M48" i="207"/>
  <c r="L48" i="207"/>
  <c r="K48" i="207"/>
  <c r="J48" i="207"/>
  <c r="I48" i="207"/>
  <c r="I49" i="207" s="1"/>
  <c r="I52" i="207" s="1"/>
  <c r="I54" i="207" s="1"/>
  <c r="I57" i="207" s="1"/>
  <c r="I60" i="207" s="1"/>
  <c r="H48" i="207"/>
  <c r="G48" i="207"/>
  <c r="F48" i="207"/>
  <c r="E48" i="207"/>
  <c r="D48" i="207"/>
  <c r="C48" i="207"/>
  <c r="AA33" i="207"/>
  <c r="AA49" i="207" s="1"/>
  <c r="AA52" i="207" s="1"/>
  <c r="AA54" i="207" s="1"/>
  <c r="AA57" i="207" s="1"/>
  <c r="AA60" i="207" s="1"/>
  <c r="Y33" i="207"/>
  <c r="X33" i="207"/>
  <c r="W33" i="207"/>
  <c r="W49" i="207" s="1"/>
  <c r="W52" i="207" s="1"/>
  <c r="W54" i="207" s="1"/>
  <c r="W57" i="207" s="1"/>
  <c r="W60" i="207" s="1"/>
  <c r="V33" i="207"/>
  <c r="U33" i="207"/>
  <c r="U49" i="207" s="1"/>
  <c r="U52" i="207" s="1"/>
  <c r="U54" i="207" s="1"/>
  <c r="U57" i="207" s="1"/>
  <c r="U60" i="207" s="1"/>
  <c r="T33" i="207"/>
  <c r="T49" i="207" s="1"/>
  <c r="T52" i="207" s="1"/>
  <c r="T54" i="207" s="1"/>
  <c r="T57" i="207" s="1"/>
  <c r="T60" i="207" s="1"/>
  <c r="S33" i="207"/>
  <c r="R33" i="207"/>
  <c r="Q33" i="207"/>
  <c r="P33" i="207"/>
  <c r="P49" i="207" s="1"/>
  <c r="P52" i="207" s="1"/>
  <c r="P54" i="207" s="1"/>
  <c r="P57" i="207" s="1"/>
  <c r="P60" i="207" s="1"/>
  <c r="O33" i="207"/>
  <c r="N33" i="207"/>
  <c r="M33" i="207"/>
  <c r="M49" i="207" s="1"/>
  <c r="M52" i="207" s="1"/>
  <c r="M54" i="207" s="1"/>
  <c r="M57" i="207" s="1"/>
  <c r="M60" i="207" s="1"/>
  <c r="L33" i="207"/>
  <c r="L49" i="207" s="1"/>
  <c r="L52" i="207" s="1"/>
  <c r="L54" i="207" s="1"/>
  <c r="L57" i="207" s="1"/>
  <c r="L60" i="207" s="1"/>
  <c r="K33" i="207"/>
  <c r="J33" i="207"/>
  <c r="I33" i="207"/>
  <c r="H33" i="207"/>
  <c r="G33" i="207"/>
  <c r="F33" i="207"/>
  <c r="E33" i="207"/>
  <c r="E49" i="207" s="1"/>
  <c r="E52" i="207" s="1"/>
  <c r="E54" i="207" s="1"/>
  <c r="E57" i="207" s="1"/>
  <c r="E60" i="207" s="1"/>
  <c r="D33" i="207"/>
  <c r="D49" i="207" s="1"/>
  <c r="D52" i="207" s="1"/>
  <c r="D54" i="207" s="1"/>
  <c r="D57" i="207" s="1"/>
  <c r="D60" i="207" s="1"/>
  <c r="C33" i="207"/>
  <c r="L49" i="208"/>
  <c r="L52" i="208" s="1"/>
  <c r="L54" i="208" s="1"/>
  <c r="L57" i="208" s="1"/>
  <c r="L60" i="208" s="1"/>
  <c r="AA48" i="208"/>
  <c r="Z48" i="208"/>
  <c r="Y48" i="208"/>
  <c r="X48" i="208"/>
  <c r="W48" i="208"/>
  <c r="V48" i="208"/>
  <c r="U48" i="208"/>
  <c r="T48" i="208"/>
  <c r="S48" i="208"/>
  <c r="R48" i="208"/>
  <c r="Q48" i="208"/>
  <c r="P48" i="208"/>
  <c r="P49" i="208" s="1"/>
  <c r="P52" i="208" s="1"/>
  <c r="P54" i="208" s="1"/>
  <c r="P57" i="208" s="1"/>
  <c r="P60" i="208" s="1"/>
  <c r="O48" i="208"/>
  <c r="N48" i="208"/>
  <c r="M48" i="208"/>
  <c r="L48" i="208"/>
  <c r="K48" i="208"/>
  <c r="J48" i="208"/>
  <c r="I48" i="208"/>
  <c r="H48" i="208"/>
  <c r="G48" i="208"/>
  <c r="F48" i="208"/>
  <c r="E48" i="208"/>
  <c r="E49" i="208" s="1"/>
  <c r="E52" i="208" s="1"/>
  <c r="E54" i="208" s="1"/>
  <c r="E57" i="208" s="1"/>
  <c r="E60" i="208" s="1"/>
  <c r="D48" i="208"/>
  <c r="D49" i="208" s="1"/>
  <c r="D52" i="208" s="1"/>
  <c r="D54" i="208" s="1"/>
  <c r="D57" i="208" s="1"/>
  <c r="D60" i="208" s="1"/>
  <c r="C48" i="208"/>
  <c r="AA33" i="208"/>
  <c r="AA49" i="208" s="1"/>
  <c r="AA52" i="208" s="1"/>
  <c r="AA54" i="208" s="1"/>
  <c r="AA57" i="208" s="1"/>
  <c r="AA60" i="208" s="1"/>
  <c r="Y33" i="208"/>
  <c r="Y49" i="208" s="1"/>
  <c r="Y52" i="208" s="1"/>
  <c r="Y54" i="208" s="1"/>
  <c r="Y57" i="208" s="1"/>
  <c r="Y60" i="208" s="1"/>
  <c r="X33" i="208"/>
  <c r="W33" i="208"/>
  <c r="V33" i="208"/>
  <c r="U33" i="208"/>
  <c r="T33" i="208"/>
  <c r="T49" i="208" s="1"/>
  <c r="T52" i="208" s="1"/>
  <c r="T54" i="208" s="1"/>
  <c r="T57" i="208" s="1"/>
  <c r="T60" i="208" s="1"/>
  <c r="S33" i="208"/>
  <c r="R33" i="208"/>
  <c r="Q33" i="208"/>
  <c r="P33" i="208"/>
  <c r="O33" i="208"/>
  <c r="N33" i="208"/>
  <c r="N49" i="208" s="1"/>
  <c r="N52" i="208" s="1"/>
  <c r="N54" i="208" s="1"/>
  <c r="N57" i="208" s="1"/>
  <c r="N60" i="208" s="1"/>
  <c r="M33" i="208"/>
  <c r="L33" i="208"/>
  <c r="K33" i="208"/>
  <c r="J33" i="208"/>
  <c r="I33" i="208"/>
  <c r="I49" i="208" s="1"/>
  <c r="I52" i="208" s="1"/>
  <c r="I54" i="208" s="1"/>
  <c r="I57" i="208" s="1"/>
  <c r="I60" i="208" s="1"/>
  <c r="H33" i="208"/>
  <c r="G33" i="208"/>
  <c r="F33" i="208"/>
  <c r="F49" i="208" s="1"/>
  <c r="F52" i="208" s="1"/>
  <c r="F54" i="208" s="1"/>
  <c r="F57" i="208" s="1"/>
  <c r="F60" i="208" s="1"/>
  <c r="E33" i="208"/>
  <c r="D33" i="208"/>
  <c r="C33" i="208"/>
  <c r="C49" i="208" s="1"/>
  <c r="C52" i="208" s="1"/>
  <c r="C54" i="208" s="1"/>
  <c r="C57" i="208" s="1"/>
  <c r="C60" i="208" s="1"/>
  <c r="AA49" i="209"/>
  <c r="AA52" i="209" s="1"/>
  <c r="AA54" i="209" s="1"/>
  <c r="AA57" i="209" s="1"/>
  <c r="AA60" i="209" s="1"/>
  <c r="AA48" i="209"/>
  <c r="Y48" i="209"/>
  <c r="X48" i="209"/>
  <c r="W48" i="209"/>
  <c r="W49" i="209" s="1"/>
  <c r="W52" i="209" s="1"/>
  <c r="W54" i="209" s="1"/>
  <c r="W57" i="209" s="1"/>
  <c r="W60" i="209" s="1"/>
  <c r="V48" i="209"/>
  <c r="U48" i="209"/>
  <c r="T48" i="209"/>
  <c r="S48" i="209"/>
  <c r="R48" i="209"/>
  <c r="Q48" i="209"/>
  <c r="P48" i="209"/>
  <c r="O48" i="209"/>
  <c r="O49" i="209" s="1"/>
  <c r="O52" i="209" s="1"/>
  <c r="O54" i="209" s="1"/>
  <c r="O57" i="209" s="1"/>
  <c r="O60" i="209" s="1"/>
  <c r="N48" i="209"/>
  <c r="M48" i="209"/>
  <c r="L48" i="209"/>
  <c r="K48" i="209"/>
  <c r="J48" i="209"/>
  <c r="I48" i="209"/>
  <c r="H48" i="209"/>
  <c r="G48" i="209"/>
  <c r="F48" i="209"/>
  <c r="E48" i="209"/>
  <c r="D48" i="209"/>
  <c r="C48" i="209"/>
  <c r="C49" i="209" s="1"/>
  <c r="C52" i="209" s="1"/>
  <c r="C54" i="209" s="1"/>
  <c r="C57" i="209" s="1"/>
  <c r="C60" i="209" s="1"/>
  <c r="AA33" i="209"/>
  <c r="Z33" i="209"/>
  <c r="Y33" i="209"/>
  <c r="X33" i="209"/>
  <c r="W33" i="209"/>
  <c r="V33" i="209"/>
  <c r="V49" i="209" s="1"/>
  <c r="V52" i="209" s="1"/>
  <c r="V54" i="209" s="1"/>
  <c r="V57" i="209" s="1"/>
  <c r="V60" i="209" s="1"/>
  <c r="U33" i="209"/>
  <c r="U49" i="209" s="1"/>
  <c r="U52" i="209" s="1"/>
  <c r="U54" i="209" s="1"/>
  <c r="U57" i="209" s="1"/>
  <c r="U60" i="209" s="1"/>
  <c r="T33" i="209"/>
  <c r="S33" i="209"/>
  <c r="R33" i="209"/>
  <c r="Q33" i="209"/>
  <c r="Q49" i="209" s="1"/>
  <c r="Q52" i="209" s="1"/>
  <c r="Q54" i="209" s="1"/>
  <c r="Q57" i="209" s="1"/>
  <c r="Q60" i="209" s="1"/>
  <c r="P33" i="209"/>
  <c r="P49" i="209" s="1"/>
  <c r="P52" i="209" s="1"/>
  <c r="P54" i="209" s="1"/>
  <c r="P57" i="209" s="1"/>
  <c r="P60" i="209" s="1"/>
  <c r="O33" i="209"/>
  <c r="N33" i="209"/>
  <c r="N49" i="209" s="1"/>
  <c r="N52" i="209" s="1"/>
  <c r="N54" i="209" s="1"/>
  <c r="N57" i="209" s="1"/>
  <c r="N60" i="209" s="1"/>
  <c r="M33" i="209"/>
  <c r="L33" i="209"/>
  <c r="K33" i="209"/>
  <c r="K49" i="209" s="1"/>
  <c r="K52" i="209" s="1"/>
  <c r="K54" i="209" s="1"/>
  <c r="K57" i="209" s="1"/>
  <c r="K60" i="209" s="1"/>
  <c r="J33" i="209"/>
  <c r="I33" i="209"/>
  <c r="I49" i="209" s="1"/>
  <c r="I52" i="209" s="1"/>
  <c r="I54" i="209" s="1"/>
  <c r="I57" i="209" s="1"/>
  <c r="I60" i="209" s="1"/>
  <c r="H33" i="209"/>
  <c r="G33" i="209"/>
  <c r="F33" i="209"/>
  <c r="F49" i="209" s="1"/>
  <c r="F52" i="209" s="1"/>
  <c r="F54" i="209" s="1"/>
  <c r="F57" i="209" s="1"/>
  <c r="F60" i="209" s="1"/>
  <c r="E33" i="209"/>
  <c r="D33" i="209"/>
  <c r="C33" i="209"/>
  <c r="AA48" i="210"/>
  <c r="Y48" i="210"/>
  <c r="X48" i="210"/>
  <c r="Z48" i="210" s="1"/>
  <c r="W48" i="210"/>
  <c r="V48" i="210"/>
  <c r="U48" i="210"/>
  <c r="T48" i="210"/>
  <c r="S48" i="210"/>
  <c r="R48" i="210"/>
  <c r="Q48" i="210"/>
  <c r="P48" i="210"/>
  <c r="O48" i="210"/>
  <c r="N48" i="210"/>
  <c r="M48" i="210"/>
  <c r="L48" i="210"/>
  <c r="K48" i="210"/>
  <c r="J48" i="210"/>
  <c r="I48" i="210"/>
  <c r="H48" i="210"/>
  <c r="G48" i="210"/>
  <c r="F48" i="210"/>
  <c r="E48" i="210"/>
  <c r="D48" i="210"/>
  <c r="C48" i="210"/>
  <c r="C49" i="210" s="1"/>
  <c r="C52" i="210" s="1"/>
  <c r="C54" i="210" s="1"/>
  <c r="C57" i="210" s="1"/>
  <c r="C60" i="210" s="1"/>
  <c r="AA33" i="210"/>
  <c r="Y33" i="210"/>
  <c r="X33" i="210"/>
  <c r="W33" i="210"/>
  <c r="V33" i="210"/>
  <c r="U33" i="210"/>
  <c r="U49" i="210" s="1"/>
  <c r="U52" i="210" s="1"/>
  <c r="U54" i="210" s="1"/>
  <c r="U57" i="210" s="1"/>
  <c r="U60" i="210" s="1"/>
  <c r="T33" i="210"/>
  <c r="S33" i="210"/>
  <c r="R33" i="210"/>
  <c r="Q33" i="210"/>
  <c r="P33" i="210"/>
  <c r="O33" i="210"/>
  <c r="O49" i="210" s="1"/>
  <c r="O52" i="210" s="1"/>
  <c r="O54" i="210" s="1"/>
  <c r="O57" i="210" s="1"/>
  <c r="O60" i="210" s="1"/>
  <c r="N33" i="210"/>
  <c r="M33" i="210"/>
  <c r="L33" i="210"/>
  <c r="L49" i="210" s="1"/>
  <c r="L52" i="210" s="1"/>
  <c r="L54" i="210" s="1"/>
  <c r="L57" i="210" s="1"/>
  <c r="L60" i="210" s="1"/>
  <c r="K33" i="210"/>
  <c r="J33" i="210"/>
  <c r="I33" i="210"/>
  <c r="I49" i="210" s="1"/>
  <c r="I52" i="210" s="1"/>
  <c r="I54" i="210" s="1"/>
  <c r="I57" i="210" s="1"/>
  <c r="I60" i="210" s="1"/>
  <c r="H33" i="210"/>
  <c r="G33" i="210"/>
  <c r="F33" i="210"/>
  <c r="E33" i="210"/>
  <c r="E49" i="210" s="1"/>
  <c r="E52" i="210" s="1"/>
  <c r="E54" i="210" s="1"/>
  <c r="E57" i="210" s="1"/>
  <c r="E60" i="210" s="1"/>
  <c r="D33" i="210"/>
  <c r="D49" i="210" s="1"/>
  <c r="D52" i="210" s="1"/>
  <c r="D54" i="210" s="1"/>
  <c r="D57" i="210" s="1"/>
  <c r="D60" i="210" s="1"/>
  <c r="C33" i="210"/>
  <c r="I49" i="211"/>
  <c r="I52" i="211" s="1"/>
  <c r="I54" i="211" s="1"/>
  <c r="I57" i="211" s="1"/>
  <c r="I60" i="211" s="1"/>
  <c r="AA48" i="211"/>
  <c r="Y48" i="211"/>
  <c r="Z48" i="211" s="1"/>
  <c r="X48" i="211"/>
  <c r="W48" i="211"/>
  <c r="V48" i="211"/>
  <c r="U48" i="211"/>
  <c r="U49" i="211" s="1"/>
  <c r="U52" i="211" s="1"/>
  <c r="U54" i="211" s="1"/>
  <c r="U57" i="211" s="1"/>
  <c r="U60" i="211" s="1"/>
  <c r="T48" i="211"/>
  <c r="S48" i="211"/>
  <c r="R48" i="211"/>
  <c r="R49" i="211" s="1"/>
  <c r="R52" i="211" s="1"/>
  <c r="R54" i="211" s="1"/>
  <c r="R57" i="211" s="1"/>
  <c r="R60" i="211" s="1"/>
  <c r="Q48" i="211"/>
  <c r="P48" i="211"/>
  <c r="O48" i="211"/>
  <c r="N48" i="211"/>
  <c r="M48" i="211"/>
  <c r="L48" i="211"/>
  <c r="K48" i="211"/>
  <c r="J48" i="211"/>
  <c r="J49" i="211" s="1"/>
  <c r="J52" i="211" s="1"/>
  <c r="J54" i="211" s="1"/>
  <c r="J57" i="211" s="1"/>
  <c r="J60" i="211" s="1"/>
  <c r="I48" i="211"/>
  <c r="H48" i="211"/>
  <c r="G48" i="211"/>
  <c r="F48" i="211"/>
  <c r="E48" i="211"/>
  <c r="D48" i="211"/>
  <c r="C48" i="211"/>
  <c r="AA33" i="211"/>
  <c r="Y33" i="211"/>
  <c r="Y49" i="211" s="1"/>
  <c r="Y52" i="211" s="1"/>
  <c r="Y54" i="211" s="1"/>
  <c r="Y57" i="211" s="1"/>
  <c r="Y60" i="211" s="1"/>
  <c r="X33" i="211"/>
  <c r="X49" i="211" s="1"/>
  <c r="W33" i="211"/>
  <c r="W49" i="211" s="1"/>
  <c r="W52" i="211" s="1"/>
  <c r="W54" i="211" s="1"/>
  <c r="W57" i="211" s="1"/>
  <c r="W60" i="211" s="1"/>
  <c r="V33" i="211"/>
  <c r="V49" i="211" s="1"/>
  <c r="V52" i="211" s="1"/>
  <c r="V54" i="211" s="1"/>
  <c r="V57" i="211" s="1"/>
  <c r="V60" i="211" s="1"/>
  <c r="U33" i="211"/>
  <c r="T33" i="211"/>
  <c r="T49" i="211" s="1"/>
  <c r="T52" i="211" s="1"/>
  <c r="T54" i="211" s="1"/>
  <c r="T57" i="211" s="1"/>
  <c r="T60" i="211" s="1"/>
  <c r="S33" i="211"/>
  <c r="S49" i="211" s="1"/>
  <c r="S52" i="211" s="1"/>
  <c r="S54" i="211" s="1"/>
  <c r="S57" i="211" s="1"/>
  <c r="S60" i="211" s="1"/>
  <c r="R33" i="211"/>
  <c r="Q33" i="211"/>
  <c r="P33" i="211"/>
  <c r="O33" i="211"/>
  <c r="N33" i="211"/>
  <c r="N49" i="211" s="1"/>
  <c r="N52" i="211" s="1"/>
  <c r="N54" i="211" s="1"/>
  <c r="N57" i="211" s="1"/>
  <c r="N60" i="211" s="1"/>
  <c r="M33" i="211"/>
  <c r="L33" i="211"/>
  <c r="L49" i="211" s="1"/>
  <c r="L52" i="211" s="1"/>
  <c r="L54" i="211" s="1"/>
  <c r="L57" i="211" s="1"/>
  <c r="L60" i="211" s="1"/>
  <c r="K33" i="211"/>
  <c r="J33" i="211"/>
  <c r="I33" i="211"/>
  <c r="H33" i="211"/>
  <c r="H49" i="211" s="1"/>
  <c r="H52" i="211" s="1"/>
  <c r="H54" i="211" s="1"/>
  <c r="H57" i="211" s="1"/>
  <c r="H60" i="211" s="1"/>
  <c r="G33" i="211"/>
  <c r="G49" i="211" s="1"/>
  <c r="G52" i="211" s="1"/>
  <c r="G54" i="211" s="1"/>
  <c r="G57" i="211" s="1"/>
  <c r="G60" i="211" s="1"/>
  <c r="F33" i="211"/>
  <c r="E33" i="211"/>
  <c r="D33" i="211"/>
  <c r="C33" i="211"/>
  <c r="X49" i="212"/>
  <c r="P49" i="212"/>
  <c r="P52" i="212" s="1"/>
  <c r="P54" i="212" s="1"/>
  <c r="P57" i="212" s="1"/>
  <c r="P60" i="212" s="1"/>
  <c r="AA48" i="212"/>
  <c r="Y48" i="212"/>
  <c r="Y49" i="212" s="1"/>
  <c r="Y52" i="212" s="1"/>
  <c r="Y54" i="212" s="1"/>
  <c r="Y57" i="212" s="1"/>
  <c r="Y60" i="212" s="1"/>
  <c r="X48" i="212"/>
  <c r="W48" i="212"/>
  <c r="V48" i="212"/>
  <c r="U48" i="212"/>
  <c r="T48" i="212"/>
  <c r="S48" i="212"/>
  <c r="R48" i="212"/>
  <c r="Q48" i="212"/>
  <c r="Q49" i="212" s="1"/>
  <c r="Q52" i="212" s="1"/>
  <c r="Q54" i="212" s="1"/>
  <c r="Q57" i="212" s="1"/>
  <c r="Q60" i="212" s="1"/>
  <c r="P48" i="212"/>
  <c r="O48" i="212"/>
  <c r="N48" i="212"/>
  <c r="M48" i="212"/>
  <c r="L48" i="212"/>
  <c r="L49" i="212" s="1"/>
  <c r="L52" i="212" s="1"/>
  <c r="L54" i="212" s="1"/>
  <c r="L57" i="212" s="1"/>
  <c r="L60" i="212" s="1"/>
  <c r="K48" i="212"/>
  <c r="J48" i="212"/>
  <c r="I48" i="212"/>
  <c r="H48" i="212"/>
  <c r="G48" i="212"/>
  <c r="F48" i="212"/>
  <c r="E48" i="212"/>
  <c r="D48" i="212"/>
  <c r="D49" i="212" s="1"/>
  <c r="D52" i="212" s="1"/>
  <c r="D54" i="212" s="1"/>
  <c r="D57" i="212" s="1"/>
  <c r="D60" i="212" s="1"/>
  <c r="C48" i="212"/>
  <c r="AA33" i="212"/>
  <c r="AA49" i="212" s="1"/>
  <c r="AA52" i="212" s="1"/>
  <c r="AA54" i="212" s="1"/>
  <c r="AA57" i="212" s="1"/>
  <c r="AA60" i="212" s="1"/>
  <c r="Y33" i="212"/>
  <c r="Z33" i="212" s="1"/>
  <c r="X33" i="212"/>
  <c r="W33" i="212"/>
  <c r="V33" i="212"/>
  <c r="U33" i="212"/>
  <c r="U49" i="212" s="1"/>
  <c r="U52" i="212" s="1"/>
  <c r="U54" i="212" s="1"/>
  <c r="U57" i="212" s="1"/>
  <c r="U60" i="212" s="1"/>
  <c r="T33" i="212"/>
  <c r="S33" i="212"/>
  <c r="R33" i="212"/>
  <c r="Q33" i="212"/>
  <c r="P33" i="212"/>
  <c r="O33" i="212"/>
  <c r="O49" i="212" s="1"/>
  <c r="O52" i="212" s="1"/>
  <c r="O54" i="212" s="1"/>
  <c r="O57" i="212" s="1"/>
  <c r="O60" i="212" s="1"/>
  <c r="N33" i="212"/>
  <c r="M33" i="212"/>
  <c r="M49" i="212" s="1"/>
  <c r="M52" i="212" s="1"/>
  <c r="M54" i="212" s="1"/>
  <c r="M57" i="212" s="1"/>
  <c r="M60" i="212" s="1"/>
  <c r="L33" i="212"/>
  <c r="K33" i="212"/>
  <c r="K49" i="212" s="1"/>
  <c r="K52" i="212" s="1"/>
  <c r="K54" i="212" s="1"/>
  <c r="K57" i="212" s="1"/>
  <c r="K60" i="212" s="1"/>
  <c r="J33" i="212"/>
  <c r="J49" i="212" s="1"/>
  <c r="J52" i="212" s="1"/>
  <c r="J54" i="212" s="1"/>
  <c r="J57" i="212" s="1"/>
  <c r="J60" i="212" s="1"/>
  <c r="I33" i="212"/>
  <c r="H33" i="212"/>
  <c r="H49" i="212" s="1"/>
  <c r="H52" i="212" s="1"/>
  <c r="H54" i="212" s="1"/>
  <c r="H57" i="212" s="1"/>
  <c r="H60" i="212" s="1"/>
  <c r="G33" i="212"/>
  <c r="F33" i="212"/>
  <c r="F49" i="212" s="1"/>
  <c r="F52" i="212" s="1"/>
  <c r="F54" i="212" s="1"/>
  <c r="F57" i="212" s="1"/>
  <c r="F60" i="212" s="1"/>
  <c r="E33" i="212"/>
  <c r="E49" i="212" s="1"/>
  <c r="E52" i="212" s="1"/>
  <c r="E54" i="212" s="1"/>
  <c r="E57" i="212" s="1"/>
  <c r="E60" i="212" s="1"/>
  <c r="D33" i="212"/>
  <c r="C33" i="212"/>
  <c r="AA48" i="213"/>
  <c r="AA49" i="213" s="1"/>
  <c r="AA52" i="213" s="1"/>
  <c r="AA54" i="213" s="1"/>
  <c r="AA57" i="213" s="1"/>
  <c r="AA60" i="213" s="1"/>
  <c r="Y48" i="213"/>
  <c r="X48" i="213"/>
  <c r="W48" i="213"/>
  <c r="V48" i="213"/>
  <c r="U48" i="213"/>
  <c r="T48" i="213"/>
  <c r="S48" i="213"/>
  <c r="R48" i="213"/>
  <c r="Q48" i="213"/>
  <c r="P48" i="213"/>
  <c r="O48" i="213"/>
  <c r="N48" i="213"/>
  <c r="M48" i="213"/>
  <c r="L48" i="213"/>
  <c r="K48" i="213"/>
  <c r="K49" i="213" s="1"/>
  <c r="K52" i="213" s="1"/>
  <c r="K54" i="213" s="1"/>
  <c r="K57" i="213" s="1"/>
  <c r="K60" i="213" s="1"/>
  <c r="J48" i="213"/>
  <c r="I48" i="213"/>
  <c r="H48" i="213"/>
  <c r="H49" i="213" s="1"/>
  <c r="H52" i="213" s="1"/>
  <c r="H54" i="213" s="1"/>
  <c r="H57" i="213" s="1"/>
  <c r="H60" i="213" s="1"/>
  <c r="G48" i="213"/>
  <c r="F48" i="213"/>
  <c r="E48" i="213"/>
  <c r="D48" i="213"/>
  <c r="C48" i="213"/>
  <c r="C49" i="213" s="1"/>
  <c r="C52" i="213" s="1"/>
  <c r="C54" i="213" s="1"/>
  <c r="C57" i="213" s="1"/>
  <c r="C60" i="213" s="1"/>
  <c r="AA33" i="213"/>
  <c r="Y33" i="213"/>
  <c r="X33" i="213"/>
  <c r="W33" i="213"/>
  <c r="W49" i="213" s="1"/>
  <c r="W52" i="213" s="1"/>
  <c r="W54" i="213" s="1"/>
  <c r="W57" i="213" s="1"/>
  <c r="W60" i="213" s="1"/>
  <c r="V33" i="213"/>
  <c r="V49" i="213" s="1"/>
  <c r="V52" i="213" s="1"/>
  <c r="V54" i="213" s="1"/>
  <c r="V57" i="213" s="1"/>
  <c r="V60" i="213" s="1"/>
  <c r="U33" i="213"/>
  <c r="T33" i="213"/>
  <c r="T49" i="213" s="1"/>
  <c r="T52" i="213" s="1"/>
  <c r="T54" i="213" s="1"/>
  <c r="T57" i="213" s="1"/>
  <c r="T60" i="213" s="1"/>
  <c r="S33" i="213"/>
  <c r="R33" i="213"/>
  <c r="Q33" i="213"/>
  <c r="Q49" i="213" s="1"/>
  <c r="Q52" i="213" s="1"/>
  <c r="Q54" i="213" s="1"/>
  <c r="Q57" i="213" s="1"/>
  <c r="Q60" i="213" s="1"/>
  <c r="P33" i="213"/>
  <c r="O33" i="213"/>
  <c r="N33" i="213"/>
  <c r="M33" i="213"/>
  <c r="M49" i="213" s="1"/>
  <c r="M52" i="213" s="1"/>
  <c r="M54" i="213" s="1"/>
  <c r="M57" i="213" s="1"/>
  <c r="M60" i="213" s="1"/>
  <c r="L33" i="213"/>
  <c r="L49" i="213" s="1"/>
  <c r="L52" i="213" s="1"/>
  <c r="L54" i="213" s="1"/>
  <c r="L57" i="213" s="1"/>
  <c r="L60" i="213" s="1"/>
  <c r="K33" i="213"/>
  <c r="J33" i="213"/>
  <c r="J49" i="213" s="1"/>
  <c r="J52" i="213" s="1"/>
  <c r="J54" i="213" s="1"/>
  <c r="J57" i="213" s="1"/>
  <c r="J60" i="213" s="1"/>
  <c r="I33" i="213"/>
  <c r="H33" i="213"/>
  <c r="G33" i="213"/>
  <c r="G49" i="213" s="1"/>
  <c r="G52" i="213" s="1"/>
  <c r="G54" i="213" s="1"/>
  <c r="G57" i="213" s="1"/>
  <c r="G60" i="213" s="1"/>
  <c r="F33" i="213"/>
  <c r="F49" i="213" s="1"/>
  <c r="F52" i="213" s="1"/>
  <c r="F54" i="213" s="1"/>
  <c r="F57" i="213" s="1"/>
  <c r="F60" i="213" s="1"/>
  <c r="E33" i="213"/>
  <c r="E49" i="213" s="1"/>
  <c r="E52" i="213" s="1"/>
  <c r="E54" i="213" s="1"/>
  <c r="E57" i="213" s="1"/>
  <c r="E60" i="213" s="1"/>
  <c r="D33" i="213"/>
  <c r="C33" i="213"/>
  <c r="N49" i="214"/>
  <c r="N52" i="214" s="1"/>
  <c r="N54" i="214" s="1"/>
  <c r="N57" i="214" s="1"/>
  <c r="N60" i="214" s="1"/>
  <c r="F49" i="214"/>
  <c r="F52" i="214" s="1"/>
  <c r="F54" i="214" s="1"/>
  <c r="F57" i="214" s="1"/>
  <c r="F60" i="214" s="1"/>
  <c r="AA48" i="214"/>
  <c r="Y48" i="214"/>
  <c r="X48" i="214"/>
  <c r="W48" i="214"/>
  <c r="V48" i="214"/>
  <c r="V49" i="214" s="1"/>
  <c r="V52" i="214" s="1"/>
  <c r="V54" i="214" s="1"/>
  <c r="V57" i="214" s="1"/>
  <c r="V60" i="214" s="1"/>
  <c r="U48" i="214"/>
  <c r="T48" i="214"/>
  <c r="S48" i="214"/>
  <c r="R48" i="214"/>
  <c r="R49" i="214" s="1"/>
  <c r="R52" i="214" s="1"/>
  <c r="R54" i="214" s="1"/>
  <c r="R57" i="214" s="1"/>
  <c r="R60" i="214" s="1"/>
  <c r="Q48" i="214"/>
  <c r="P48" i="214"/>
  <c r="O48" i="214"/>
  <c r="O49" i="214" s="1"/>
  <c r="O52" i="214" s="1"/>
  <c r="O54" i="214" s="1"/>
  <c r="O57" i="214" s="1"/>
  <c r="O60" i="214" s="1"/>
  <c r="N48" i="214"/>
  <c r="M48" i="214"/>
  <c r="L48" i="214"/>
  <c r="K48" i="214"/>
  <c r="J48" i="214"/>
  <c r="J49" i="214" s="1"/>
  <c r="J52" i="214" s="1"/>
  <c r="J54" i="214" s="1"/>
  <c r="J57" i="214" s="1"/>
  <c r="J60" i="214" s="1"/>
  <c r="I48" i="214"/>
  <c r="H48" i="214"/>
  <c r="G48" i="214"/>
  <c r="F48" i="214"/>
  <c r="E48" i="214"/>
  <c r="D48" i="214"/>
  <c r="C48" i="214"/>
  <c r="AA33" i="214"/>
  <c r="AA49" i="214" s="1"/>
  <c r="AA52" i="214" s="1"/>
  <c r="AA54" i="214" s="1"/>
  <c r="AA57" i="214" s="1"/>
  <c r="AA60" i="214" s="1"/>
  <c r="Y33" i="214"/>
  <c r="X33" i="214"/>
  <c r="X49" i="214" s="1"/>
  <c r="W33" i="214"/>
  <c r="V33" i="214"/>
  <c r="U33" i="214"/>
  <c r="T33" i="214"/>
  <c r="T49" i="214" s="1"/>
  <c r="T52" i="214" s="1"/>
  <c r="T54" i="214" s="1"/>
  <c r="T57" i="214" s="1"/>
  <c r="T60" i="214" s="1"/>
  <c r="S33" i="214"/>
  <c r="S49" i="214" s="1"/>
  <c r="S52" i="214" s="1"/>
  <c r="S54" i="214" s="1"/>
  <c r="S57" i="214" s="1"/>
  <c r="S60" i="214" s="1"/>
  <c r="R33" i="214"/>
  <c r="Q33" i="214"/>
  <c r="P33" i="214"/>
  <c r="O33" i="214"/>
  <c r="N33" i="214"/>
  <c r="M33" i="214"/>
  <c r="M49" i="214" s="1"/>
  <c r="M52" i="214" s="1"/>
  <c r="M54" i="214" s="1"/>
  <c r="M57" i="214" s="1"/>
  <c r="M60" i="214" s="1"/>
  <c r="L33" i="214"/>
  <c r="L49" i="214" s="1"/>
  <c r="L52" i="214" s="1"/>
  <c r="L54" i="214" s="1"/>
  <c r="L57" i="214" s="1"/>
  <c r="L60" i="214" s="1"/>
  <c r="K33" i="214"/>
  <c r="K49" i="214" s="1"/>
  <c r="K52" i="214" s="1"/>
  <c r="K54" i="214" s="1"/>
  <c r="K57" i="214" s="1"/>
  <c r="K60" i="214" s="1"/>
  <c r="J33" i="214"/>
  <c r="I33" i="214"/>
  <c r="H33" i="214"/>
  <c r="H49" i="214" s="1"/>
  <c r="H52" i="214" s="1"/>
  <c r="H54" i="214" s="1"/>
  <c r="H57" i="214" s="1"/>
  <c r="H60" i="214" s="1"/>
  <c r="G33" i="214"/>
  <c r="F33" i="214"/>
  <c r="E33" i="214"/>
  <c r="E49" i="214" s="1"/>
  <c r="E52" i="214" s="1"/>
  <c r="E54" i="214" s="1"/>
  <c r="E57" i="214" s="1"/>
  <c r="E60" i="214" s="1"/>
  <c r="D33" i="214"/>
  <c r="D49" i="214" s="1"/>
  <c r="D52" i="214" s="1"/>
  <c r="D54" i="214" s="1"/>
  <c r="D57" i="214" s="1"/>
  <c r="D60" i="214" s="1"/>
  <c r="C33" i="214"/>
  <c r="U49" i="215"/>
  <c r="U52" i="215" s="1"/>
  <c r="U54" i="215" s="1"/>
  <c r="U57" i="215" s="1"/>
  <c r="U60" i="215" s="1"/>
  <c r="M49" i="215"/>
  <c r="M52" i="215" s="1"/>
  <c r="M54" i="215" s="1"/>
  <c r="M57" i="215" s="1"/>
  <c r="M60" i="215" s="1"/>
  <c r="AA48" i="215"/>
  <c r="Y48" i="215"/>
  <c r="Y49" i="215" s="1"/>
  <c r="Y52" i="215" s="1"/>
  <c r="Y54" i="215" s="1"/>
  <c r="Y57" i="215" s="1"/>
  <c r="Y60" i="215" s="1"/>
  <c r="X48" i="215"/>
  <c r="W48" i="215"/>
  <c r="V48" i="215"/>
  <c r="V49" i="215" s="1"/>
  <c r="V52" i="215" s="1"/>
  <c r="V54" i="215" s="1"/>
  <c r="V57" i="215" s="1"/>
  <c r="V60" i="215" s="1"/>
  <c r="U48" i="215"/>
  <c r="T48" i="215"/>
  <c r="S48" i="215"/>
  <c r="R48" i="215"/>
  <c r="Q48" i="215"/>
  <c r="Q49" i="215" s="1"/>
  <c r="Q52" i="215" s="1"/>
  <c r="Q54" i="215" s="1"/>
  <c r="Q57" i="215" s="1"/>
  <c r="Q60" i="215" s="1"/>
  <c r="P48" i="215"/>
  <c r="O48" i="215"/>
  <c r="N48" i="215"/>
  <c r="M48" i="215"/>
  <c r="L48" i="215"/>
  <c r="K48" i="215"/>
  <c r="J48" i="215"/>
  <c r="I48" i="215"/>
  <c r="H48" i="215"/>
  <c r="G48" i="215"/>
  <c r="F48" i="215"/>
  <c r="F49" i="215" s="1"/>
  <c r="F52" i="215" s="1"/>
  <c r="F54" i="215" s="1"/>
  <c r="F57" i="215" s="1"/>
  <c r="F60" i="215" s="1"/>
  <c r="E48" i="215"/>
  <c r="D48" i="215"/>
  <c r="C48" i="215"/>
  <c r="C49" i="215" s="1"/>
  <c r="C52" i="215" s="1"/>
  <c r="C54" i="215" s="1"/>
  <c r="C57" i="215" s="1"/>
  <c r="C60" i="215" s="1"/>
  <c r="AA33" i="215"/>
  <c r="Y33" i="215"/>
  <c r="X33" i="215"/>
  <c r="W33" i="215"/>
  <c r="V33" i="215"/>
  <c r="U33" i="215"/>
  <c r="T33" i="215"/>
  <c r="T49" i="215" s="1"/>
  <c r="T52" i="215" s="1"/>
  <c r="T54" i="215" s="1"/>
  <c r="T57" i="215" s="1"/>
  <c r="T60" i="215" s="1"/>
  <c r="S33" i="215"/>
  <c r="R33" i="215"/>
  <c r="R49" i="215" s="1"/>
  <c r="R52" i="215" s="1"/>
  <c r="R54" i="215" s="1"/>
  <c r="R57" i="215" s="1"/>
  <c r="R60" i="215" s="1"/>
  <c r="Q33" i="215"/>
  <c r="P33" i="215"/>
  <c r="O33" i="215"/>
  <c r="O49" i="215" s="1"/>
  <c r="O52" i="215" s="1"/>
  <c r="O54" i="215" s="1"/>
  <c r="O57" i="215" s="1"/>
  <c r="O60" i="215" s="1"/>
  <c r="N33" i="215"/>
  <c r="M33" i="215"/>
  <c r="L33" i="215"/>
  <c r="L49" i="215" s="1"/>
  <c r="L52" i="215" s="1"/>
  <c r="L54" i="215" s="1"/>
  <c r="L57" i="215" s="1"/>
  <c r="L60" i="215" s="1"/>
  <c r="K33" i="215"/>
  <c r="J33" i="215"/>
  <c r="I33" i="215"/>
  <c r="H33" i="215"/>
  <c r="H49" i="215" s="1"/>
  <c r="H52" i="215" s="1"/>
  <c r="H54" i="215" s="1"/>
  <c r="H57" i="215" s="1"/>
  <c r="H60" i="215" s="1"/>
  <c r="G33" i="215"/>
  <c r="F33" i="215"/>
  <c r="E33" i="215"/>
  <c r="E49" i="215" s="1"/>
  <c r="E52" i="215" s="1"/>
  <c r="E54" i="215" s="1"/>
  <c r="E57" i="215" s="1"/>
  <c r="E60" i="215" s="1"/>
  <c r="D33" i="215"/>
  <c r="D49" i="215" s="1"/>
  <c r="D52" i="215" s="1"/>
  <c r="D54" i="215" s="1"/>
  <c r="D57" i="215" s="1"/>
  <c r="D60" i="215" s="1"/>
  <c r="C33" i="215"/>
  <c r="T49" i="216"/>
  <c r="T52" i="216" s="1"/>
  <c r="T54" i="216" s="1"/>
  <c r="T57" i="216" s="1"/>
  <c r="T60" i="216" s="1"/>
  <c r="AA48" i="216"/>
  <c r="Y48" i="216"/>
  <c r="X48" i="216"/>
  <c r="Z48" i="216" s="1"/>
  <c r="W48" i="216"/>
  <c r="V48" i="216"/>
  <c r="U48" i="216"/>
  <c r="U49" i="216" s="1"/>
  <c r="U52" i="216" s="1"/>
  <c r="U54" i="216" s="1"/>
  <c r="U57" i="216" s="1"/>
  <c r="U60" i="216" s="1"/>
  <c r="T48" i="216"/>
  <c r="S48" i="216"/>
  <c r="R48" i="216"/>
  <c r="R49" i="216" s="1"/>
  <c r="R52" i="216" s="1"/>
  <c r="R54" i="216" s="1"/>
  <c r="R57" i="216" s="1"/>
  <c r="R60" i="216" s="1"/>
  <c r="Q48" i="216"/>
  <c r="P48" i="216"/>
  <c r="O48" i="216"/>
  <c r="N48" i="216"/>
  <c r="M48" i="216"/>
  <c r="L48" i="216"/>
  <c r="K48" i="216"/>
  <c r="J48" i="216"/>
  <c r="J49" i="216" s="1"/>
  <c r="J52" i="216" s="1"/>
  <c r="J54" i="216" s="1"/>
  <c r="J57" i="216" s="1"/>
  <c r="J60" i="216" s="1"/>
  <c r="I48" i="216"/>
  <c r="H48" i="216"/>
  <c r="G48" i="216"/>
  <c r="F48" i="216"/>
  <c r="E48" i="216"/>
  <c r="D48" i="216"/>
  <c r="C48" i="216"/>
  <c r="AA33" i="216"/>
  <c r="Y33" i="216"/>
  <c r="X33" i="216"/>
  <c r="W33" i="216"/>
  <c r="W49" i="216" s="1"/>
  <c r="W52" i="216" s="1"/>
  <c r="W54" i="216" s="1"/>
  <c r="W57" i="216" s="1"/>
  <c r="W60" i="216" s="1"/>
  <c r="V33" i="216"/>
  <c r="V49" i="216" s="1"/>
  <c r="V52" i="216" s="1"/>
  <c r="V54" i="216" s="1"/>
  <c r="V57" i="216" s="1"/>
  <c r="V60" i="216" s="1"/>
  <c r="U33" i="216"/>
  <c r="T33" i="216"/>
  <c r="S33" i="216"/>
  <c r="S49" i="216" s="1"/>
  <c r="S52" i="216" s="1"/>
  <c r="S54" i="216" s="1"/>
  <c r="S57" i="216" s="1"/>
  <c r="S60" i="216" s="1"/>
  <c r="R33" i="216"/>
  <c r="Q33" i="216"/>
  <c r="Q49" i="216" s="1"/>
  <c r="Q52" i="216" s="1"/>
  <c r="Q54" i="216" s="1"/>
  <c r="Q57" i="216" s="1"/>
  <c r="Q60" i="216" s="1"/>
  <c r="P33" i="216"/>
  <c r="P49" i="216" s="1"/>
  <c r="P52" i="216" s="1"/>
  <c r="P54" i="216" s="1"/>
  <c r="P57" i="216" s="1"/>
  <c r="P60" i="216" s="1"/>
  <c r="O33" i="216"/>
  <c r="N33" i="216"/>
  <c r="M33" i="216"/>
  <c r="L33" i="216"/>
  <c r="L49" i="216" s="1"/>
  <c r="L52" i="216" s="1"/>
  <c r="L54" i="216" s="1"/>
  <c r="L57" i="216" s="1"/>
  <c r="L60" i="216" s="1"/>
  <c r="K33" i="216"/>
  <c r="J33" i="216"/>
  <c r="I33" i="216"/>
  <c r="H33" i="216"/>
  <c r="G33" i="216"/>
  <c r="G49" i="216" s="1"/>
  <c r="G52" i="216" s="1"/>
  <c r="G54" i="216" s="1"/>
  <c r="G57" i="216" s="1"/>
  <c r="G60" i="216" s="1"/>
  <c r="F33" i="216"/>
  <c r="F49" i="216" s="1"/>
  <c r="F52" i="216" s="1"/>
  <c r="F54" i="216" s="1"/>
  <c r="F57" i="216" s="1"/>
  <c r="F60" i="216" s="1"/>
  <c r="E33" i="216"/>
  <c r="D33" i="216"/>
  <c r="D49" i="216" s="1"/>
  <c r="D52" i="216" s="1"/>
  <c r="D54" i="216" s="1"/>
  <c r="D57" i="216" s="1"/>
  <c r="D60" i="216" s="1"/>
  <c r="C33" i="216"/>
  <c r="K49" i="217"/>
  <c r="K52" i="217" s="1"/>
  <c r="K54" i="217" s="1"/>
  <c r="K57" i="217" s="1"/>
  <c r="K60" i="217" s="1"/>
  <c r="AA48" i="217"/>
  <c r="AA49" i="217" s="1"/>
  <c r="AA52" i="217" s="1"/>
  <c r="AA54" i="217" s="1"/>
  <c r="AA57" i="217" s="1"/>
  <c r="AA60" i="217" s="1"/>
  <c r="Y48" i="217"/>
  <c r="Z48" i="217" s="1"/>
  <c r="X48" i="217"/>
  <c r="W48" i="217"/>
  <c r="V48" i="217"/>
  <c r="U48" i="217"/>
  <c r="T48" i="217"/>
  <c r="T49" i="217" s="1"/>
  <c r="T52" i="217" s="1"/>
  <c r="T54" i="217" s="1"/>
  <c r="T57" i="217" s="1"/>
  <c r="T60" i="217" s="1"/>
  <c r="S48" i="217"/>
  <c r="R48" i="217"/>
  <c r="Q48" i="217"/>
  <c r="P48" i="217"/>
  <c r="O48" i="217"/>
  <c r="N48" i="217"/>
  <c r="M48" i="217"/>
  <c r="L48" i="217"/>
  <c r="L49" i="217" s="1"/>
  <c r="L52" i="217" s="1"/>
  <c r="L54" i="217" s="1"/>
  <c r="L57" i="217" s="1"/>
  <c r="L60" i="217" s="1"/>
  <c r="K48" i="217"/>
  <c r="J48" i="217"/>
  <c r="I48" i="217"/>
  <c r="H48" i="217"/>
  <c r="G48" i="217"/>
  <c r="F48" i="217"/>
  <c r="E48" i="217"/>
  <c r="D48" i="217"/>
  <c r="C48" i="217"/>
  <c r="AA33" i="217"/>
  <c r="Y33" i="217"/>
  <c r="Y49" i="217" s="1"/>
  <c r="Y52" i="217" s="1"/>
  <c r="Y54" i="217" s="1"/>
  <c r="Y57" i="217" s="1"/>
  <c r="Y60" i="217" s="1"/>
  <c r="X33" i="217"/>
  <c r="X49" i="217" s="1"/>
  <c r="W33" i="217"/>
  <c r="V33" i="217"/>
  <c r="V49" i="217" s="1"/>
  <c r="V52" i="217" s="1"/>
  <c r="V54" i="217" s="1"/>
  <c r="V57" i="217" s="1"/>
  <c r="V60" i="217" s="1"/>
  <c r="U33" i="217"/>
  <c r="U49" i="217" s="1"/>
  <c r="U52" i="217" s="1"/>
  <c r="U54" i="217" s="1"/>
  <c r="U57" i="217" s="1"/>
  <c r="U60" i="217" s="1"/>
  <c r="T33" i="217"/>
  <c r="S33" i="217"/>
  <c r="R33" i="217"/>
  <c r="Q33" i="217"/>
  <c r="P33" i="217"/>
  <c r="O33" i="217"/>
  <c r="O49" i="217" s="1"/>
  <c r="O52" i="217" s="1"/>
  <c r="O54" i="217" s="1"/>
  <c r="O57" i="217" s="1"/>
  <c r="O60" i="217" s="1"/>
  <c r="N33" i="217"/>
  <c r="N49" i="217" s="1"/>
  <c r="N52" i="217" s="1"/>
  <c r="N54" i="217" s="1"/>
  <c r="N57" i="217" s="1"/>
  <c r="N60" i="217" s="1"/>
  <c r="M33" i="217"/>
  <c r="M49" i="217" s="1"/>
  <c r="M52" i="217" s="1"/>
  <c r="M54" i="217" s="1"/>
  <c r="M57" i="217" s="1"/>
  <c r="M60" i="217" s="1"/>
  <c r="L33" i="217"/>
  <c r="K33" i="217"/>
  <c r="J33" i="217"/>
  <c r="J49" i="217" s="1"/>
  <c r="J52" i="217" s="1"/>
  <c r="J54" i="217" s="1"/>
  <c r="J57" i="217" s="1"/>
  <c r="J60" i="217" s="1"/>
  <c r="I33" i="217"/>
  <c r="I49" i="217" s="1"/>
  <c r="I52" i="217" s="1"/>
  <c r="I54" i="217" s="1"/>
  <c r="I57" i="217" s="1"/>
  <c r="I60" i="217" s="1"/>
  <c r="H33" i="217"/>
  <c r="G33" i="217"/>
  <c r="G49" i="217" s="1"/>
  <c r="G52" i="217" s="1"/>
  <c r="G54" i="217" s="1"/>
  <c r="G57" i="217" s="1"/>
  <c r="G60" i="217" s="1"/>
  <c r="F33" i="217"/>
  <c r="E33" i="217"/>
  <c r="E49" i="217" s="1"/>
  <c r="E52" i="217" s="1"/>
  <c r="E54" i="217" s="1"/>
  <c r="E57" i="217" s="1"/>
  <c r="E60" i="217" s="1"/>
  <c r="D33" i="217"/>
  <c r="C33" i="217"/>
  <c r="C49" i="217" s="1"/>
  <c r="C52" i="217" s="1"/>
  <c r="C54" i="217" s="1"/>
  <c r="C57" i="217" s="1"/>
  <c r="C60" i="217" s="1"/>
  <c r="AA48" i="218"/>
  <c r="AA49" i="218" s="1"/>
  <c r="AA52" i="218" s="1"/>
  <c r="AA54" i="218" s="1"/>
  <c r="AA57" i="218" s="1"/>
  <c r="AA60" i="218" s="1"/>
  <c r="Y48" i="218"/>
  <c r="X48" i="218"/>
  <c r="W48" i="218"/>
  <c r="V48" i="218"/>
  <c r="U48" i="218"/>
  <c r="T48" i="218"/>
  <c r="S48" i="218"/>
  <c r="R48" i="218"/>
  <c r="R49" i="218" s="1"/>
  <c r="R52" i="218" s="1"/>
  <c r="R54" i="218" s="1"/>
  <c r="R57" i="218" s="1"/>
  <c r="R60" i="218" s="1"/>
  <c r="Q48" i="218"/>
  <c r="P48" i="218"/>
  <c r="O48" i="218"/>
  <c r="N48" i="218"/>
  <c r="M48" i="218"/>
  <c r="L48" i="218"/>
  <c r="K48" i="218"/>
  <c r="K49" i="218" s="1"/>
  <c r="K52" i="218" s="1"/>
  <c r="K54" i="218" s="1"/>
  <c r="K57" i="218" s="1"/>
  <c r="K60" i="218" s="1"/>
  <c r="J48" i="218"/>
  <c r="I48" i="218"/>
  <c r="H48" i="218"/>
  <c r="G48" i="218"/>
  <c r="F48" i="218"/>
  <c r="E48" i="218"/>
  <c r="D48" i="218"/>
  <c r="C48" i="218"/>
  <c r="C49" i="218" s="1"/>
  <c r="C52" i="218" s="1"/>
  <c r="C54" i="218" s="1"/>
  <c r="C57" i="218" s="1"/>
  <c r="C60" i="218" s="1"/>
  <c r="AA33" i="218"/>
  <c r="Y33" i="218"/>
  <c r="X33" i="218"/>
  <c r="W33" i="218"/>
  <c r="V33" i="218"/>
  <c r="V49" i="218" s="1"/>
  <c r="V52" i="218" s="1"/>
  <c r="V54" i="218" s="1"/>
  <c r="V57" i="218" s="1"/>
  <c r="V60" i="218" s="1"/>
  <c r="U33" i="218"/>
  <c r="U49" i="218" s="1"/>
  <c r="U52" i="218" s="1"/>
  <c r="U54" i="218" s="1"/>
  <c r="U57" i="218" s="1"/>
  <c r="U60" i="218" s="1"/>
  <c r="T33" i="218"/>
  <c r="T49" i="218" s="1"/>
  <c r="T52" i="218" s="1"/>
  <c r="T54" i="218" s="1"/>
  <c r="T57" i="218" s="1"/>
  <c r="T60" i="218" s="1"/>
  <c r="S33" i="218"/>
  <c r="R33" i="218"/>
  <c r="Q33" i="218"/>
  <c r="P33" i="218"/>
  <c r="P49" i="218" s="1"/>
  <c r="P52" i="218" s="1"/>
  <c r="P54" i="218" s="1"/>
  <c r="P57" i="218" s="1"/>
  <c r="P60" i="218" s="1"/>
  <c r="O33" i="218"/>
  <c r="O49" i="218" s="1"/>
  <c r="O52" i="218" s="1"/>
  <c r="O54" i="218" s="1"/>
  <c r="O57" i="218" s="1"/>
  <c r="O60" i="218" s="1"/>
  <c r="N33" i="218"/>
  <c r="M33" i="218"/>
  <c r="M49" i="218" s="1"/>
  <c r="M52" i="218" s="1"/>
  <c r="M54" i="218" s="1"/>
  <c r="M57" i="218" s="1"/>
  <c r="M60" i="218" s="1"/>
  <c r="L33" i="218"/>
  <c r="L49" i="218" s="1"/>
  <c r="L52" i="218" s="1"/>
  <c r="L54" i="218" s="1"/>
  <c r="L57" i="218" s="1"/>
  <c r="L60" i="218" s="1"/>
  <c r="K33" i="218"/>
  <c r="J33" i="218"/>
  <c r="J49" i="218" s="1"/>
  <c r="J52" i="218" s="1"/>
  <c r="J54" i="218" s="1"/>
  <c r="J57" i="218" s="1"/>
  <c r="J60" i="218" s="1"/>
  <c r="I33" i="218"/>
  <c r="I49" i="218" s="1"/>
  <c r="I52" i="218" s="1"/>
  <c r="I54" i="218" s="1"/>
  <c r="I57" i="218" s="1"/>
  <c r="I60" i="218" s="1"/>
  <c r="H33" i="218"/>
  <c r="G33" i="218"/>
  <c r="F33" i="218"/>
  <c r="F49" i="218" s="1"/>
  <c r="F52" i="218" s="1"/>
  <c r="F54" i="218" s="1"/>
  <c r="F57" i="218" s="1"/>
  <c r="F60" i="218" s="1"/>
  <c r="E33" i="218"/>
  <c r="E49" i="218" s="1"/>
  <c r="E52" i="218" s="1"/>
  <c r="E54" i="218" s="1"/>
  <c r="E57" i="218" s="1"/>
  <c r="E60" i="218" s="1"/>
  <c r="D33" i="218"/>
  <c r="C33" i="218"/>
  <c r="AA48" i="219"/>
  <c r="Z48" i="219"/>
  <c r="Y48" i="219"/>
  <c r="X48" i="219"/>
  <c r="W48" i="219"/>
  <c r="V48" i="219"/>
  <c r="U48" i="219"/>
  <c r="T48" i="219"/>
  <c r="S48" i="219"/>
  <c r="R48" i="219"/>
  <c r="Q48" i="219"/>
  <c r="P48" i="219"/>
  <c r="O48" i="219"/>
  <c r="N48" i="219"/>
  <c r="M48" i="219"/>
  <c r="L48" i="219"/>
  <c r="K48" i="219"/>
  <c r="J48" i="219"/>
  <c r="J49" i="219" s="1"/>
  <c r="J52" i="219" s="1"/>
  <c r="J54" i="219" s="1"/>
  <c r="J57" i="219" s="1"/>
  <c r="J60" i="219" s="1"/>
  <c r="I48" i="219"/>
  <c r="I49" i="219" s="1"/>
  <c r="I52" i="219" s="1"/>
  <c r="I54" i="219" s="1"/>
  <c r="I57" i="219" s="1"/>
  <c r="I60" i="219" s="1"/>
  <c r="H48" i="219"/>
  <c r="G48" i="219"/>
  <c r="F48" i="219"/>
  <c r="E48" i="219"/>
  <c r="D48" i="219"/>
  <c r="C48" i="219"/>
  <c r="AA33" i="219"/>
  <c r="Y33" i="219"/>
  <c r="Y49" i="219" s="1"/>
  <c r="Y52" i="219" s="1"/>
  <c r="Y54" i="219" s="1"/>
  <c r="Y57" i="219" s="1"/>
  <c r="Y60" i="219" s="1"/>
  <c r="X33" i="219"/>
  <c r="X49" i="219" s="1"/>
  <c r="W33" i="219"/>
  <c r="W49" i="219" s="1"/>
  <c r="W52" i="219" s="1"/>
  <c r="W54" i="219" s="1"/>
  <c r="W57" i="219" s="1"/>
  <c r="W60" i="219" s="1"/>
  <c r="V33" i="219"/>
  <c r="U33" i="219"/>
  <c r="U49" i="219" s="1"/>
  <c r="U52" i="219" s="1"/>
  <c r="U54" i="219" s="1"/>
  <c r="U57" i="219" s="1"/>
  <c r="U60" i="219" s="1"/>
  <c r="T33" i="219"/>
  <c r="T49" i="219" s="1"/>
  <c r="T52" i="219" s="1"/>
  <c r="T54" i="219" s="1"/>
  <c r="T57" i="219" s="1"/>
  <c r="T60" i="219" s="1"/>
  <c r="S33" i="219"/>
  <c r="R33" i="219"/>
  <c r="Q33" i="219"/>
  <c r="Q49" i="219" s="1"/>
  <c r="Q52" i="219" s="1"/>
  <c r="Q54" i="219" s="1"/>
  <c r="Q57" i="219" s="1"/>
  <c r="Q60" i="219" s="1"/>
  <c r="P33" i="219"/>
  <c r="O33" i="219"/>
  <c r="N33" i="219"/>
  <c r="N49" i="219" s="1"/>
  <c r="N52" i="219" s="1"/>
  <c r="N54" i="219" s="1"/>
  <c r="N57" i="219" s="1"/>
  <c r="N60" i="219" s="1"/>
  <c r="M33" i="219"/>
  <c r="M49" i="219" s="1"/>
  <c r="M52" i="219" s="1"/>
  <c r="M54" i="219" s="1"/>
  <c r="M57" i="219" s="1"/>
  <c r="M60" i="219" s="1"/>
  <c r="L33" i="219"/>
  <c r="K33" i="219"/>
  <c r="K49" i="219" s="1"/>
  <c r="K52" i="219" s="1"/>
  <c r="K54" i="219" s="1"/>
  <c r="K57" i="219" s="1"/>
  <c r="K60" i="219" s="1"/>
  <c r="J33" i="219"/>
  <c r="I33" i="219"/>
  <c r="H33" i="219"/>
  <c r="H49" i="219" s="1"/>
  <c r="H52" i="219" s="1"/>
  <c r="H54" i="219" s="1"/>
  <c r="H57" i="219" s="1"/>
  <c r="H60" i="219" s="1"/>
  <c r="G33" i="219"/>
  <c r="G49" i="219" s="1"/>
  <c r="G52" i="219" s="1"/>
  <c r="G54" i="219" s="1"/>
  <c r="G57" i="219" s="1"/>
  <c r="G60" i="219" s="1"/>
  <c r="F33" i="219"/>
  <c r="F49" i="219" s="1"/>
  <c r="F52" i="219" s="1"/>
  <c r="F54" i="219" s="1"/>
  <c r="F57" i="219" s="1"/>
  <c r="F60" i="219" s="1"/>
  <c r="E33" i="219"/>
  <c r="E49" i="219" s="1"/>
  <c r="E52" i="219" s="1"/>
  <c r="E54" i="219" s="1"/>
  <c r="E57" i="219" s="1"/>
  <c r="E60" i="219" s="1"/>
  <c r="D33" i="219"/>
  <c r="C33" i="219"/>
  <c r="N54" i="220"/>
  <c r="N57" i="220" s="1"/>
  <c r="N60" i="220" s="1"/>
  <c r="P49" i="220"/>
  <c r="P52" i="220" s="1"/>
  <c r="P54" i="220" s="1"/>
  <c r="P57" i="220" s="1"/>
  <c r="P60" i="220" s="1"/>
  <c r="AA48" i="220"/>
  <c r="Y48" i="220"/>
  <c r="X48" i="220"/>
  <c r="W48" i="220"/>
  <c r="V48" i="220"/>
  <c r="U48" i="220"/>
  <c r="T48" i="220"/>
  <c r="S48" i="220"/>
  <c r="R48" i="220"/>
  <c r="Q48" i="220"/>
  <c r="Q49" i="220" s="1"/>
  <c r="Q52" i="220" s="1"/>
  <c r="Q54" i="220" s="1"/>
  <c r="Q57" i="220" s="1"/>
  <c r="Q60" i="220" s="1"/>
  <c r="P48" i="220"/>
  <c r="O48" i="220"/>
  <c r="N48" i="220"/>
  <c r="M48" i="220"/>
  <c r="L48" i="220"/>
  <c r="K48" i="220"/>
  <c r="J48" i="220"/>
  <c r="I48" i="220"/>
  <c r="H48" i="220"/>
  <c r="G48" i="220"/>
  <c r="F48" i="220"/>
  <c r="E48" i="220"/>
  <c r="D48" i="220"/>
  <c r="C48" i="220"/>
  <c r="AA33" i="220"/>
  <c r="AA49" i="220" s="1"/>
  <c r="AA52" i="220" s="1"/>
  <c r="AA54" i="220" s="1"/>
  <c r="AA57" i="220" s="1"/>
  <c r="AA60" i="220" s="1"/>
  <c r="Z33" i="220"/>
  <c r="Y33" i="220"/>
  <c r="X33" i="220"/>
  <c r="W33" i="220"/>
  <c r="V33" i="220"/>
  <c r="U33" i="220"/>
  <c r="T33" i="220"/>
  <c r="T49" i="220" s="1"/>
  <c r="T52" i="220" s="1"/>
  <c r="T54" i="220" s="1"/>
  <c r="T57" i="220" s="1"/>
  <c r="T60" i="220" s="1"/>
  <c r="S33" i="220"/>
  <c r="S49" i="220" s="1"/>
  <c r="S52" i="220" s="1"/>
  <c r="S54" i="220" s="1"/>
  <c r="S57" i="220" s="1"/>
  <c r="S60" i="220" s="1"/>
  <c r="R33" i="220"/>
  <c r="Q33" i="220"/>
  <c r="P33" i="220"/>
  <c r="O33" i="220"/>
  <c r="O49" i="220" s="1"/>
  <c r="O52" i="220" s="1"/>
  <c r="O54" i="220" s="1"/>
  <c r="O57" i="220" s="1"/>
  <c r="O60" i="220" s="1"/>
  <c r="N33" i="220"/>
  <c r="N49" i="220" s="1"/>
  <c r="N52" i="220" s="1"/>
  <c r="M33" i="220"/>
  <c r="L33" i="220"/>
  <c r="L49" i="220" s="1"/>
  <c r="L52" i="220" s="1"/>
  <c r="L54" i="220" s="1"/>
  <c r="L57" i="220" s="1"/>
  <c r="L60" i="220" s="1"/>
  <c r="K33" i="220"/>
  <c r="J33" i="220"/>
  <c r="I33" i="220"/>
  <c r="H33" i="220"/>
  <c r="H49" i="220" s="1"/>
  <c r="H52" i="220" s="1"/>
  <c r="H54" i="220" s="1"/>
  <c r="H57" i="220" s="1"/>
  <c r="H60" i="220" s="1"/>
  <c r="G33" i="220"/>
  <c r="G49" i="220" s="1"/>
  <c r="G52" i="220" s="1"/>
  <c r="G54" i="220" s="1"/>
  <c r="G57" i="220" s="1"/>
  <c r="G60" i="220" s="1"/>
  <c r="F33" i="220"/>
  <c r="E33" i="220"/>
  <c r="E49" i="220" s="1"/>
  <c r="E52" i="220" s="1"/>
  <c r="E54" i="220" s="1"/>
  <c r="E57" i="220" s="1"/>
  <c r="E60" i="220" s="1"/>
  <c r="D33" i="220"/>
  <c r="D49" i="220" s="1"/>
  <c r="D52" i="220" s="1"/>
  <c r="D54" i="220" s="1"/>
  <c r="D57" i="220" s="1"/>
  <c r="D60" i="220" s="1"/>
  <c r="C33" i="220"/>
  <c r="AA48" i="221"/>
  <c r="Y48" i="221"/>
  <c r="X48" i="221"/>
  <c r="W48" i="221"/>
  <c r="V48" i="221"/>
  <c r="U48" i="221"/>
  <c r="T48" i="221"/>
  <c r="S48" i="221"/>
  <c r="R48" i="221"/>
  <c r="Q48" i="221"/>
  <c r="P48" i="221"/>
  <c r="P49" i="221" s="1"/>
  <c r="P52" i="221" s="1"/>
  <c r="P54" i="221" s="1"/>
  <c r="P57" i="221" s="1"/>
  <c r="P60" i="221" s="1"/>
  <c r="O48" i="221"/>
  <c r="O49" i="221" s="1"/>
  <c r="O52" i="221" s="1"/>
  <c r="O54" i="221" s="1"/>
  <c r="O57" i="221" s="1"/>
  <c r="O60" i="221" s="1"/>
  <c r="N48" i="221"/>
  <c r="M48" i="221"/>
  <c r="L48" i="221"/>
  <c r="K48" i="221"/>
  <c r="J48" i="221"/>
  <c r="I48" i="221"/>
  <c r="H48" i="221"/>
  <c r="H49" i="221" s="1"/>
  <c r="H52" i="221" s="1"/>
  <c r="H54" i="221" s="1"/>
  <c r="H57" i="221" s="1"/>
  <c r="H60" i="221" s="1"/>
  <c r="G48" i="221"/>
  <c r="F48" i="221"/>
  <c r="E48" i="221"/>
  <c r="D48" i="221"/>
  <c r="C48" i="221"/>
  <c r="AA33" i="221"/>
  <c r="AA49" i="221" s="1"/>
  <c r="AA52" i="221" s="1"/>
  <c r="AA54" i="221" s="1"/>
  <c r="AA57" i="221" s="1"/>
  <c r="AA60" i="221" s="1"/>
  <c r="Y33" i="221"/>
  <c r="Y49" i="221" s="1"/>
  <c r="Y52" i="221" s="1"/>
  <c r="Y54" i="221" s="1"/>
  <c r="Y57" i="221" s="1"/>
  <c r="Y60" i="221" s="1"/>
  <c r="X33" i="221"/>
  <c r="W33" i="221"/>
  <c r="W49" i="221" s="1"/>
  <c r="W52" i="221" s="1"/>
  <c r="W54" i="221" s="1"/>
  <c r="W57" i="221" s="1"/>
  <c r="W60" i="221" s="1"/>
  <c r="V33" i="221"/>
  <c r="V49" i="221" s="1"/>
  <c r="V52" i="221" s="1"/>
  <c r="V54" i="221" s="1"/>
  <c r="V57" i="221" s="1"/>
  <c r="V60" i="221" s="1"/>
  <c r="U33" i="221"/>
  <c r="T33" i="221"/>
  <c r="S33" i="221"/>
  <c r="S49" i="221" s="1"/>
  <c r="S52" i="221" s="1"/>
  <c r="S54" i="221" s="1"/>
  <c r="S57" i="221" s="1"/>
  <c r="S60" i="221" s="1"/>
  <c r="R33" i="221"/>
  <c r="R49" i="221" s="1"/>
  <c r="R52" i="221" s="1"/>
  <c r="R54" i="221" s="1"/>
  <c r="R57" i="221" s="1"/>
  <c r="R60" i="221" s="1"/>
  <c r="Q33" i="221"/>
  <c r="P33" i="221"/>
  <c r="O33" i="221"/>
  <c r="N33" i="221"/>
  <c r="M33" i="221"/>
  <c r="M49" i="221" s="1"/>
  <c r="M52" i="221" s="1"/>
  <c r="M54" i="221" s="1"/>
  <c r="M57" i="221" s="1"/>
  <c r="M60" i="221" s="1"/>
  <c r="L33" i="221"/>
  <c r="L49" i="221" s="1"/>
  <c r="L52" i="221" s="1"/>
  <c r="L54" i="221" s="1"/>
  <c r="L57" i="221" s="1"/>
  <c r="L60" i="221" s="1"/>
  <c r="K33" i="221"/>
  <c r="K49" i="221" s="1"/>
  <c r="K52" i="221" s="1"/>
  <c r="K54" i="221" s="1"/>
  <c r="K57" i="221" s="1"/>
  <c r="K60" i="221" s="1"/>
  <c r="J33" i="221"/>
  <c r="J49" i="221" s="1"/>
  <c r="J52" i="221" s="1"/>
  <c r="J54" i="221" s="1"/>
  <c r="J57" i="221" s="1"/>
  <c r="J60" i="221" s="1"/>
  <c r="I33" i="221"/>
  <c r="H33" i="221"/>
  <c r="G33" i="221"/>
  <c r="G49" i="221" s="1"/>
  <c r="G52" i="221" s="1"/>
  <c r="G54" i="221" s="1"/>
  <c r="G57" i="221" s="1"/>
  <c r="G60" i="221" s="1"/>
  <c r="F33" i="221"/>
  <c r="F49" i="221" s="1"/>
  <c r="F52" i="221" s="1"/>
  <c r="F54" i="221" s="1"/>
  <c r="F57" i="221" s="1"/>
  <c r="F60" i="221" s="1"/>
  <c r="E33" i="221"/>
  <c r="D33" i="221"/>
  <c r="D49" i="221" s="1"/>
  <c r="D52" i="221" s="1"/>
  <c r="D54" i="221" s="1"/>
  <c r="D57" i="221" s="1"/>
  <c r="D60" i="221" s="1"/>
  <c r="C33" i="221"/>
  <c r="C49" i="221" s="1"/>
  <c r="C52" i="221" s="1"/>
  <c r="C54" i="221" s="1"/>
  <c r="C57" i="221" s="1"/>
  <c r="C60" i="221" s="1"/>
  <c r="J60" i="222"/>
  <c r="C57" i="222"/>
  <c r="C60" i="222" s="1"/>
  <c r="V49" i="222"/>
  <c r="V52" i="222" s="1"/>
  <c r="V54" i="222" s="1"/>
  <c r="V57" i="222" s="1"/>
  <c r="V60" i="222" s="1"/>
  <c r="G49" i="222"/>
  <c r="G52" i="222" s="1"/>
  <c r="G54" i="222" s="1"/>
  <c r="G57" i="222" s="1"/>
  <c r="G60" i="222" s="1"/>
  <c r="AA48" i="222"/>
  <c r="Y48" i="222"/>
  <c r="X48" i="222"/>
  <c r="Z48" i="222" s="1"/>
  <c r="W48" i="222"/>
  <c r="W49" i="222" s="1"/>
  <c r="W52" i="222" s="1"/>
  <c r="W54" i="222" s="1"/>
  <c r="W57" i="222" s="1"/>
  <c r="W60" i="222" s="1"/>
  <c r="V48" i="222"/>
  <c r="U48" i="222"/>
  <c r="T48" i="222"/>
  <c r="S48" i="222"/>
  <c r="R48" i="222"/>
  <c r="Q48" i="222"/>
  <c r="P48" i="222"/>
  <c r="O48" i="222"/>
  <c r="N48" i="222"/>
  <c r="M48" i="222"/>
  <c r="L48" i="222"/>
  <c r="K48" i="222"/>
  <c r="J48" i="222"/>
  <c r="I48" i="222"/>
  <c r="H48" i="222"/>
  <c r="G48" i="222"/>
  <c r="F48" i="222"/>
  <c r="F49" i="222" s="1"/>
  <c r="F52" i="222" s="1"/>
  <c r="F54" i="222" s="1"/>
  <c r="F57" i="222" s="1"/>
  <c r="F60" i="222" s="1"/>
  <c r="E48" i="222"/>
  <c r="D48" i="222"/>
  <c r="C48" i="222"/>
  <c r="AA33" i="222"/>
  <c r="AA49" i="222" s="1"/>
  <c r="AA52" i="222" s="1"/>
  <c r="AA54" i="222" s="1"/>
  <c r="AA57" i="222" s="1"/>
  <c r="AA60" i="222" s="1"/>
  <c r="Y33" i="222"/>
  <c r="Y49" i="222" s="1"/>
  <c r="Y52" i="222" s="1"/>
  <c r="Y54" i="222" s="1"/>
  <c r="Y57" i="222" s="1"/>
  <c r="Y60" i="222" s="1"/>
  <c r="X33" i="222"/>
  <c r="W33" i="222"/>
  <c r="V33" i="222"/>
  <c r="U33" i="222"/>
  <c r="U49" i="222" s="1"/>
  <c r="U52" i="222" s="1"/>
  <c r="U54" i="222" s="1"/>
  <c r="U57" i="222" s="1"/>
  <c r="U60" i="222" s="1"/>
  <c r="T33" i="222"/>
  <c r="T49" i="222" s="1"/>
  <c r="T52" i="222" s="1"/>
  <c r="T54" i="222" s="1"/>
  <c r="T57" i="222" s="1"/>
  <c r="T60" i="222" s="1"/>
  <c r="S33" i="222"/>
  <c r="R33" i="222"/>
  <c r="R49" i="222" s="1"/>
  <c r="R52" i="222" s="1"/>
  <c r="R54" i="222" s="1"/>
  <c r="R57" i="222" s="1"/>
  <c r="R60" i="222" s="1"/>
  <c r="Q33" i="222"/>
  <c r="P33" i="222"/>
  <c r="O33" i="222"/>
  <c r="N33" i="222"/>
  <c r="N49" i="222" s="1"/>
  <c r="N52" i="222" s="1"/>
  <c r="N54" i="222" s="1"/>
  <c r="N57" i="222" s="1"/>
  <c r="N60" i="222" s="1"/>
  <c r="M33" i="222"/>
  <c r="L33" i="222"/>
  <c r="K33" i="222"/>
  <c r="K49" i="222" s="1"/>
  <c r="K52" i="222" s="1"/>
  <c r="K54" i="222" s="1"/>
  <c r="K57" i="222" s="1"/>
  <c r="K60" i="222" s="1"/>
  <c r="J33" i="222"/>
  <c r="J49" i="222" s="1"/>
  <c r="J52" i="222" s="1"/>
  <c r="J54" i="222" s="1"/>
  <c r="J57" i="222" s="1"/>
  <c r="I33" i="222"/>
  <c r="H33" i="222"/>
  <c r="G33" i="222"/>
  <c r="F33" i="222"/>
  <c r="E33" i="222"/>
  <c r="E49" i="222" s="1"/>
  <c r="E52" i="222" s="1"/>
  <c r="E54" i="222" s="1"/>
  <c r="E57" i="222" s="1"/>
  <c r="E60" i="222" s="1"/>
  <c r="D33" i="222"/>
  <c r="D49" i="222" s="1"/>
  <c r="D52" i="222" s="1"/>
  <c r="D54" i="222" s="1"/>
  <c r="D57" i="222" s="1"/>
  <c r="D60" i="222" s="1"/>
  <c r="C33" i="222"/>
  <c r="C49" i="222" s="1"/>
  <c r="C52" i="222" s="1"/>
  <c r="C54" i="222" s="1"/>
  <c r="T52" i="223"/>
  <c r="T54" i="223" s="1"/>
  <c r="T57" i="223" s="1"/>
  <c r="T60" i="223" s="1"/>
  <c r="U49" i="223"/>
  <c r="U52" i="223" s="1"/>
  <c r="U54" i="223" s="1"/>
  <c r="U57" i="223" s="1"/>
  <c r="U60" i="223" s="1"/>
  <c r="M49" i="223"/>
  <c r="M52" i="223" s="1"/>
  <c r="M54" i="223" s="1"/>
  <c r="M57" i="223" s="1"/>
  <c r="M60" i="223" s="1"/>
  <c r="AA48" i="223"/>
  <c r="Y48" i="223"/>
  <c r="Z48" i="223" s="1"/>
  <c r="X48" i="223"/>
  <c r="W48" i="223"/>
  <c r="V48" i="223"/>
  <c r="U48" i="223"/>
  <c r="T48" i="223"/>
  <c r="S48" i="223"/>
  <c r="R48" i="223"/>
  <c r="Q48" i="223"/>
  <c r="P48" i="223"/>
  <c r="O48" i="223"/>
  <c r="N48" i="223"/>
  <c r="N49" i="223" s="1"/>
  <c r="N52" i="223" s="1"/>
  <c r="N54" i="223" s="1"/>
  <c r="N57" i="223" s="1"/>
  <c r="N60" i="223" s="1"/>
  <c r="M48" i="223"/>
  <c r="L48" i="223"/>
  <c r="K48" i="223"/>
  <c r="J48" i="223"/>
  <c r="I48" i="223"/>
  <c r="H48" i="223"/>
  <c r="G48" i="223"/>
  <c r="F48" i="223"/>
  <c r="E48" i="223"/>
  <c r="D48" i="223"/>
  <c r="C48" i="223"/>
  <c r="AA33" i="223"/>
  <c r="Y33" i="223"/>
  <c r="X33" i="223"/>
  <c r="W33" i="223"/>
  <c r="V33" i="223"/>
  <c r="V49" i="223" s="1"/>
  <c r="V52" i="223" s="1"/>
  <c r="V54" i="223" s="1"/>
  <c r="V57" i="223" s="1"/>
  <c r="V60" i="223" s="1"/>
  <c r="U33" i="223"/>
  <c r="T33" i="223"/>
  <c r="T49" i="223" s="1"/>
  <c r="S33" i="223"/>
  <c r="S49" i="223" s="1"/>
  <c r="S52" i="223" s="1"/>
  <c r="S54" i="223" s="1"/>
  <c r="S57" i="223" s="1"/>
  <c r="S60" i="223" s="1"/>
  <c r="R33" i="223"/>
  <c r="Q33" i="223"/>
  <c r="P33" i="223"/>
  <c r="P49" i="223" s="1"/>
  <c r="P52" i="223" s="1"/>
  <c r="P54" i="223" s="1"/>
  <c r="P57" i="223" s="1"/>
  <c r="P60" i="223" s="1"/>
  <c r="O33" i="223"/>
  <c r="O49" i="223" s="1"/>
  <c r="O52" i="223" s="1"/>
  <c r="O54" i="223" s="1"/>
  <c r="O57" i="223" s="1"/>
  <c r="O60" i="223" s="1"/>
  <c r="N33" i="223"/>
  <c r="M33" i="223"/>
  <c r="L33" i="223"/>
  <c r="K33" i="223"/>
  <c r="J33" i="223"/>
  <c r="J49" i="223" s="1"/>
  <c r="J52" i="223" s="1"/>
  <c r="J54" i="223" s="1"/>
  <c r="J57" i="223" s="1"/>
  <c r="J60" i="223" s="1"/>
  <c r="I33" i="223"/>
  <c r="I49" i="223" s="1"/>
  <c r="I52" i="223" s="1"/>
  <c r="I54" i="223" s="1"/>
  <c r="I57" i="223" s="1"/>
  <c r="I60" i="223" s="1"/>
  <c r="H33" i="223"/>
  <c r="G33" i="223"/>
  <c r="F33" i="223"/>
  <c r="F49" i="223" s="1"/>
  <c r="F52" i="223" s="1"/>
  <c r="F54" i="223" s="1"/>
  <c r="F57" i="223" s="1"/>
  <c r="F60" i="223" s="1"/>
  <c r="E33" i="223"/>
  <c r="E49" i="223" s="1"/>
  <c r="E52" i="223" s="1"/>
  <c r="E54" i="223" s="1"/>
  <c r="E57" i="223" s="1"/>
  <c r="E60" i="223" s="1"/>
  <c r="D33" i="223"/>
  <c r="C33" i="223"/>
  <c r="D49" i="224"/>
  <c r="D52" i="224" s="1"/>
  <c r="D54" i="224" s="1"/>
  <c r="D57" i="224" s="1"/>
  <c r="D60" i="224" s="1"/>
  <c r="AA48" i="224"/>
  <c r="Y48" i="224"/>
  <c r="Z48" i="224" s="1"/>
  <c r="X48" i="224"/>
  <c r="W48" i="224"/>
  <c r="V48" i="224"/>
  <c r="U48" i="224"/>
  <c r="U49" i="224" s="1"/>
  <c r="U52" i="224" s="1"/>
  <c r="U54" i="224" s="1"/>
  <c r="U57" i="224" s="1"/>
  <c r="U60" i="224" s="1"/>
  <c r="T48" i="224"/>
  <c r="S48" i="224"/>
  <c r="R48" i="224"/>
  <c r="Q48" i="224"/>
  <c r="P48" i="224"/>
  <c r="O48" i="224"/>
  <c r="N48" i="224"/>
  <c r="M48" i="224"/>
  <c r="L48" i="224"/>
  <c r="K48" i="224"/>
  <c r="J48" i="224"/>
  <c r="I48" i="224"/>
  <c r="H48" i="224"/>
  <c r="G48" i="224"/>
  <c r="F48" i="224"/>
  <c r="E48" i="224"/>
  <c r="D48" i="224"/>
  <c r="C48" i="224"/>
  <c r="AA33" i="224"/>
  <c r="Y33" i="224"/>
  <c r="X33" i="224"/>
  <c r="X49" i="224" s="1"/>
  <c r="W33" i="224"/>
  <c r="W49" i="224" s="1"/>
  <c r="W52" i="224" s="1"/>
  <c r="W54" i="224" s="1"/>
  <c r="W57" i="224" s="1"/>
  <c r="W60" i="224" s="1"/>
  <c r="V33" i="224"/>
  <c r="U33" i="224"/>
  <c r="T33" i="224"/>
  <c r="T49" i="224" s="1"/>
  <c r="T52" i="224" s="1"/>
  <c r="T54" i="224" s="1"/>
  <c r="T57" i="224" s="1"/>
  <c r="T60" i="224" s="1"/>
  <c r="S33" i="224"/>
  <c r="S49" i="224" s="1"/>
  <c r="S52" i="224" s="1"/>
  <c r="S54" i="224" s="1"/>
  <c r="S57" i="224" s="1"/>
  <c r="S60" i="224" s="1"/>
  <c r="R33" i="224"/>
  <c r="Q33" i="224"/>
  <c r="P33" i="224"/>
  <c r="O33" i="224"/>
  <c r="N33" i="224"/>
  <c r="N49" i="224" s="1"/>
  <c r="N52" i="224" s="1"/>
  <c r="N54" i="224" s="1"/>
  <c r="N57" i="224" s="1"/>
  <c r="N60" i="224" s="1"/>
  <c r="M33" i="224"/>
  <c r="L33" i="224"/>
  <c r="L49" i="224" s="1"/>
  <c r="L52" i="224" s="1"/>
  <c r="L54" i="224" s="1"/>
  <c r="L57" i="224" s="1"/>
  <c r="L60" i="224" s="1"/>
  <c r="K33" i="224"/>
  <c r="K49" i="224" s="1"/>
  <c r="K52" i="224" s="1"/>
  <c r="K54" i="224" s="1"/>
  <c r="K57" i="224" s="1"/>
  <c r="K60" i="224" s="1"/>
  <c r="J33" i="224"/>
  <c r="I33" i="224"/>
  <c r="H33" i="224"/>
  <c r="H49" i="224" s="1"/>
  <c r="H52" i="224" s="1"/>
  <c r="H54" i="224" s="1"/>
  <c r="H57" i="224" s="1"/>
  <c r="H60" i="224" s="1"/>
  <c r="G33" i="224"/>
  <c r="G49" i="224" s="1"/>
  <c r="G52" i="224" s="1"/>
  <c r="G54" i="224" s="1"/>
  <c r="G57" i="224" s="1"/>
  <c r="G60" i="224" s="1"/>
  <c r="F33" i="224"/>
  <c r="E33" i="224"/>
  <c r="D33" i="224"/>
  <c r="C33" i="224"/>
  <c r="S52" i="225"/>
  <c r="S54" i="225" s="1"/>
  <c r="S57" i="225" s="1"/>
  <c r="S60" i="225" s="1"/>
  <c r="AA49" i="225"/>
  <c r="AA52" i="225" s="1"/>
  <c r="AA54" i="225" s="1"/>
  <c r="AA57" i="225" s="1"/>
  <c r="AA60" i="225" s="1"/>
  <c r="K49" i="225"/>
  <c r="K52" i="225" s="1"/>
  <c r="K54" i="225" s="1"/>
  <c r="K57" i="225" s="1"/>
  <c r="K60" i="225" s="1"/>
  <c r="AA48" i="225"/>
  <c r="Y48" i="225"/>
  <c r="X48" i="225"/>
  <c r="Z48" i="225" s="1"/>
  <c r="W48" i="225"/>
  <c r="V48" i="225"/>
  <c r="U48" i="225"/>
  <c r="T48" i="225"/>
  <c r="T49" i="225" s="1"/>
  <c r="T52" i="225" s="1"/>
  <c r="T54" i="225" s="1"/>
  <c r="T57" i="225" s="1"/>
  <c r="T60" i="225" s="1"/>
  <c r="S48" i="225"/>
  <c r="R48" i="225"/>
  <c r="Q48" i="225"/>
  <c r="P48" i="225"/>
  <c r="O48" i="225"/>
  <c r="N48" i="225"/>
  <c r="M48" i="225"/>
  <c r="L48" i="225"/>
  <c r="K48" i="225"/>
  <c r="J48" i="225"/>
  <c r="I48" i="225"/>
  <c r="H48" i="225"/>
  <c r="G48" i="225"/>
  <c r="F48" i="225"/>
  <c r="E48" i="225"/>
  <c r="D48" i="225"/>
  <c r="D49" i="225" s="1"/>
  <c r="D52" i="225" s="1"/>
  <c r="D54" i="225" s="1"/>
  <c r="D57" i="225" s="1"/>
  <c r="D60" i="225" s="1"/>
  <c r="C48" i="225"/>
  <c r="AA33" i="225"/>
  <c r="Y33" i="225"/>
  <c r="Y49" i="225" s="1"/>
  <c r="Y52" i="225" s="1"/>
  <c r="Y54" i="225" s="1"/>
  <c r="Y57" i="225" s="1"/>
  <c r="Y60" i="225" s="1"/>
  <c r="X33" i="225"/>
  <c r="X49" i="225" s="1"/>
  <c r="W33" i="225"/>
  <c r="V33" i="225"/>
  <c r="V49" i="225" s="1"/>
  <c r="V52" i="225" s="1"/>
  <c r="V54" i="225" s="1"/>
  <c r="V57" i="225" s="1"/>
  <c r="V60" i="225" s="1"/>
  <c r="U33" i="225"/>
  <c r="T33" i="225"/>
  <c r="S33" i="225"/>
  <c r="S49" i="225" s="1"/>
  <c r="R33" i="225"/>
  <c r="R49" i="225" s="1"/>
  <c r="R52" i="225" s="1"/>
  <c r="R54" i="225" s="1"/>
  <c r="R57" i="225" s="1"/>
  <c r="R60" i="225" s="1"/>
  <c r="Q33" i="225"/>
  <c r="P33" i="225"/>
  <c r="O33" i="225"/>
  <c r="O49" i="225" s="1"/>
  <c r="O52" i="225" s="1"/>
  <c r="O54" i="225" s="1"/>
  <c r="O57" i="225" s="1"/>
  <c r="O60" i="225" s="1"/>
  <c r="N33" i="225"/>
  <c r="N49" i="225" s="1"/>
  <c r="N52" i="225" s="1"/>
  <c r="N54" i="225" s="1"/>
  <c r="N57" i="225" s="1"/>
  <c r="N60" i="225" s="1"/>
  <c r="M33" i="225"/>
  <c r="L33" i="225"/>
  <c r="L49" i="225" s="1"/>
  <c r="L52" i="225" s="1"/>
  <c r="L54" i="225" s="1"/>
  <c r="L57" i="225" s="1"/>
  <c r="L60" i="225" s="1"/>
  <c r="K33" i="225"/>
  <c r="J33" i="225"/>
  <c r="I33" i="225"/>
  <c r="I49" i="225" s="1"/>
  <c r="I52" i="225" s="1"/>
  <c r="I54" i="225" s="1"/>
  <c r="I57" i="225" s="1"/>
  <c r="I60" i="225" s="1"/>
  <c r="H33" i="225"/>
  <c r="H49" i="225" s="1"/>
  <c r="H52" i="225" s="1"/>
  <c r="H54" i="225" s="1"/>
  <c r="H57" i="225" s="1"/>
  <c r="H60" i="225" s="1"/>
  <c r="G33" i="225"/>
  <c r="F33" i="225"/>
  <c r="E33" i="225"/>
  <c r="D33" i="225"/>
  <c r="C33" i="225"/>
  <c r="C49" i="225" s="1"/>
  <c r="C52" i="225" s="1"/>
  <c r="C54" i="225" s="1"/>
  <c r="C57" i="225" s="1"/>
  <c r="C60" i="225" s="1"/>
  <c r="N49" i="226"/>
  <c r="N52" i="226" s="1"/>
  <c r="N54" i="226" s="1"/>
  <c r="N57" i="226" s="1"/>
  <c r="N60" i="226" s="1"/>
  <c r="M49" i="226"/>
  <c r="M52" i="226" s="1"/>
  <c r="M54" i="226" s="1"/>
  <c r="M57" i="226" s="1"/>
  <c r="M60" i="226" s="1"/>
  <c r="AA48" i="226"/>
  <c r="Y48" i="226"/>
  <c r="Y49" i="226" s="1"/>
  <c r="Y52" i="226" s="1"/>
  <c r="Y54" i="226" s="1"/>
  <c r="Y57" i="226" s="1"/>
  <c r="Y60" i="226" s="1"/>
  <c r="X48" i="226"/>
  <c r="W48" i="226"/>
  <c r="V48" i="226"/>
  <c r="U48" i="226"/>
  <c r="T48" i="226"/>
  <c r="S48" i="226"/>
  <c r="R48" i="226"/>
  <c r="Q48" i="226"/>
  <c r="Q49" i="226" s="1"/>
  <c r="Q52" i="226" s="1"/>
  <c r="Q54" i="226" s="1"/>
  <c r="Q57" i="226" s="1"/>
  <c r="Q60" i="226" s="1"/>
  <c r="P48" i="226"/>
  <c r="O48" i="226"/>
  <c r="N48" i="226"/>
  <c r="M48" i="226"/>
  <c r="L48" i="226"/>
  <c r="K48" i="226"/>
  <c r="J48" i="226"/>
  <c r="I48" i="226"/>
  <c r="H48" i="226"/>
  <c r="G48" i="226"/>
  <c r="F48" i="226"/>
  <c r="E48" i="226"/>
  <c r="D48" i="226"/>
  <c r="C48" i="226"/>
  <c r="AA33" i="226"/>
  <c r="Y33" i="226"/>
  <c r="X33" i="226"/>
  <c r="W33" i="226"/>
  <c r="V33" i="226"/>
  <c r="V49" i="226" s="1"/>
  <c r="V52" i="226" s="1"/>
  <c r="V54" i="226" s="1"/>
  <c r="V57" i="226" s="1"/>
  <c r="V60" i="226" s="1"/>
  <c r="U33" i="226"/>
  <c r="U49" i="226" s="1"/>
  <c r="U52" i="226" s="1"/>
  <c r="U54" i="226" s="1"/>
  <c r="U57" i="226" s="1"/>
  <c r="U60" i="226" s="1"/>
  <c r="T33" i="226"/>
  <c r="S33" i="226"/>
  <c r="R33" i="226"/>
  <c r="Q33" i="226"/>
  <c r="P33" i="226"/>
  <c r="P49" i="226" s="1"/>
  <c r="P52" i="226" s="1"/>
  <c r="P54" i="226" s="1"/>
  <c r="P57" i="226" s="1"/>
  <c r="P60" i="226" s="1"/>
  <c r="O33" i="226"/>
  <c r="O49" i="226" s="1"/>
  <c r="O52" i="226" s="1"/>
  <c r="O54" i="226" s="1"/>
  <c r="O57" i="226" s="1"/>
  <c r="O60" i="226" s="1"/>
  <c r="N33" i="226"/>
  <c r="M33" i="226"/>
  <c r="L33" i="226"/>
  <c r="K33" i="226"/>
  <c r="J33" i="226"/>
  <c r="J49" i="226" s="1"/>
  <c r="J52" i="226" s="1"/>
  <c r="J54" i="226" s="1"/>
  <c r="J57" i="226" s="1"/>
  <c r="J60" i="226" s="1"/>
  <c r="I33" i="226"/>
  <c r="H33" i="226"/>
  <c r="G33" i="226"/>
  <c r="F33" i="226"/>
  <c r="F49" i="226" s="1"/>
  <c r="F52" i="226" s="1"/>
  <c r="F54" i="226" s="1"/>
  <c r="F57" i="226" s="1"/>
  <c r="F60" i="226" s="1"/>
  <c r="E33" i="226"/>
  <c r="E49" i="226" s="1"/>
  <c r="E52" i="226" s="1"/>
  <c r="E54" i="226" s="1"/>
  <c r="E57" i="226" s="1"/>
  <c r="E60" i="226" s="1"/>
  <c r="D33" i="226"/>
  <c r="C33" i="226"/>
  <c r="AA48" i="227"/>
  <c r="Y48" i="227"/>
  <c r="X48" i="227"/>
  <c r="Z48" i="227" s="1"/>
  <c r="W48" i="227"/>
  <c r="V48" i="227"/>
  <c r="U48" i="227"/>
  <c r="T48" i="227"/>
  <c r="S48" i="227"/>
  <c r="R48" i="227"/>
  <c r="Q48" i="227"/>
  <c r="P48" i="227"/>
  <c r="P49" i="227" s="1"/>
  <c r="P52" i="227" s="1"/>
  <c r="P54" i="227" s="1"/>
  <c r="P57" i="227" s="1"/>
  <c r="P60" i="227" s="1"/>
  <c r="O48" i="227"/>
  <c r="N48" i="227"/>
  <c r="M48" i="227"/>
  <c r="L48" i="227"/>
  <c r="K48" i="227"/>
  <c r="J48" i="227"/>
  <c r="I48" i="227"/>
  <c r="H48" i="227"/>
  <c r="G48" i="227"/>
  <c r="F48" i="227"/>
  <c r="E48" i="227"/>
  <c r="D48" i="227"/>
  <c r="D49" i="227" s="1"/>
  <c r="D52" i="227" s="1"/>
  <c r="D54" i="227" s="1"/>
  <c r="D57" i="227" s="1"/>
  <c r="D60" i="227" s="1"/>
  <c r="C48" i="227"/>
  <c r="AA33" i="227"/>
  <c r="AA49" i="227" s="1"/>
  <c r="AA52" i="227" s="1"/>
  <c r="AA54" i="227" s="1"/>
  <c r="AA57" i="227" s="1"/>
  <c r="AA60" i="227" s="1"/>
  <c r="Y33" i="227"/>
  <c r="X33" i="227"/>
  <c r="Z33" i="227" s="1"/>
  <c r="W33" i="227"/>
  <c r="W49" i="227" s="1"/>
  <c r="W52" i="227" s="1"/>
  <c r="W54" i="227" s="1"/>
  <c r="W57" i="227" s="1"/>
  <c r="W60" i="227" s="1"/>
  <c r="V33" i="227"/>
  <c r="V49" i="227" s="1"/>
  <c r="V52" i="227" s="1"/>
  <c r="V54" i="227" s="1"/>
  <c r="V57" i="227" s="1"/>
  <c r="V60" i="227" s="1"/>
  <c r="U33" i="227"/>
  <c r="T33" i="227"/>
  <c r="S33" i="227"/>
  <c r="S49" i="227" s="1"/>
  <c r="S52" i="227" s="1"/>
  <c r="S54" i="227" s="1"/>
  <c r="S57" i="227" s="1"/>
  <c r="S60" i="227" s="1"/>
  <c r="R33" i="227"/>
  <c r="Q33" i="227"/>
  <c r="P33" i="227"/>
  <c r="O33" i="227"/>
  <c r="N33" i="227"/>
  <c r="M33" i="227"/>
  <c r="M49" i="227" s="1"/>
  <c r="M52" i="227" s="1"/>
  <c r="M54" i="227" s="1"/>
  <c r="M57" i="227" s="1"/>
  <c r="M60" i="227" s="1"/>
  <c r="L33" i="227"/>
  <c r="L49" i="227" s="1"/>
  <c r="L52" i="227" s="1"/>
  <c r="L54" i="227" s="1"/>
  <c r="L57" i="227" s="1"/>
  <c r="L60" i="227" s="1"/>
  <c r="K33" i="227"/>
  <c r="J33" i="227"/>
  <c r="I33" i="227"/>
  <c r="H33" i="227"/>
  <c r="G33" i="227"/>
  <c r="G49" i="227" s="1"/>
  <c r="G52" i="227" s="1"/>
  <c r="G54" i="227" s="1"/>
  <c r="G57" i="227" s="1"/>
  <c r="G60" i="227" s="1"/>
  <c r="F33" i="227"/>
  <c r="F49" i="227" s="1"/>
  <c r="F52" i="227" s="1"/>
  <c r="F54" i="227" s="1"/>
  <c r="F57" i="227" s="1"/>
  <c r="F60" i="227" s="1"/>
  <c r="E33" i="227"/>
  <c r="E49" i="227" s="1"/>
  <c r="E52" i="227" s="1"/>
  <c r="E54" i="227" s="1"/>
  <c r="E57" i="227" s="1"/>
  <c r="E60" i="227" s="1"/>
  <c r="D33" i="227"/>
  <c r="C33" i="227"/>
  <c r="C52" i="228"/>
  <c r="C54" i="228" s="1"/>
  <c r="C57" i="228" s="1"/>
  <c r="C60" i="228" s="1"/>
  <c r="AA49" i="228"/>
  <c r="AA52" i="228" s="1"/>
  <c r="AA54" i="228" s="1"/>
  <c r="AA57" i="228" s="1"/>
  <c r="AA60" i="228" s="1"/>
  <c r="C49" i="228"/>
  <c r="AA48" i="228"/>
  <c r="Y48" i="228"/>
  <c r="X48" i="228"/>
  <c r="W48" i="228"/>
  <c r="V48" i="228"/>
  <c r="U48" i="228"/>
  <c r="T48" i="228"/>
  <c r="S48" i="228"/>
  <c r="S49" i="228" s="1"/>
  <c r="S52" i="228" s="1"/>
  <c r="S54" i="228" s="1"/>
  <c r="S57" i="228" s="1"/>
  <c r="S60" i="228" s="1"/>
  <c r="R48" i="228"/>
  <c r="Q48" i="228"/>
  <c r="P48" i="228"/>
  <c r="O48" i="228"/>
  <c r="O49" i="228" s="1"/>
  <c r="O52" i="228" s="1"/>
  <c r="O54" i="228" s="1"/>
  <c r="O57" i="228" s="1"/>
  <c r="O60" i="228" s="1"/>
  <c r="N48" i="228"/>
  <c r="M48" i="228"/>
  <c r="L48" i="228"/>
  <c r="K48" i="228"/>
  <c r="J48" i="228"/>
  <c r="I48" i="228"/>
  <c r="H48" i="228"/>
  <c r="G48" i="228"/>
  <c r="F48" i="228"/>
  <c r="E48" i="228"/>
  <c r="D48" i="228"/>
  <c r="C48" i="228"/>
  <c r="AA33" i="228"/>
  <c r="Y33" i="228"/>
  <c r="X33" i="228"/>
  <c r="W33" i="228"/>
  <c r="V33" i="228"/>
  <c r="V49" i="228" s="1"/>
  <c r="V52" i="228" s="1"/>
  <c r="V54" i="228" s="1"/>
  <c r="V57" i="228" s="1"/>
  <c r="V60" i="228" s="1"/>
  <c r="U33" i="228"/>
  <c r="T33" i="228"/>
  <c r="T49" i="228" s="1"/>
  <c r="T52" i="228" s="1"/>
  <c r="T54" i="228" s="1"/>
  <c r="T57" i="228" s="1"/>
  <c r="T60" i="228" s="1"/>
  <c r="S33" i="228"/>
  <c r="R33" i="228"/>
  <c r="Q33" i="228"/>
  <c r="Q49" i="228" s="1"/>
  <c r="Q52" i="228" s="1"/>
  <c r="Q54" i="228" s="1"/>
  <c r="Q57" i="228" s="1"/>
  <c r="Q60" i="228" s="1"/>
  <c r="P33" i="228"/>
  <c r="P49" i="228" s="1"/>
  <c r="P52" i="228" s="1"/>
  <c r="P54" i="228" s="1"/>
  <c r="P57" i="228" s="1"/>
  <c r="P60" i="228" s="1"/>
  <c r="O33" i="228"/>
  <c r="N33" i="228"/>
  <c r="N49" i="228" s="1"/>
  <c r="N52" i="228" s="1"/>
  <c r="N54" i="228" s="1"/>
  <c r="N57" i="228" s="1"/>
  <c r="N60" i="228" s="1"/>
  <c r="M33" i="228"/>
  <c r="M49" i="228" s="1"/>
  <c r="M52" i="228" s="1"/>
  <c r="M54" i="228" s="1"/>
  <c r="M57" i="228" s="1"/>
  <c r="M60" i="228" s="1"/>
  <c r="L33" i="228"/>
  <c r="L49" i="228" s="1"/>
  <c r="L52" i="228" s="1"/>
  <c r="L54" i="228" s="1"/>
  <c r="L57" i="228" s="1"/>
  <c r="L60" i="228" s="1"/>
  <c r="K33" i="228"/>
  <c r="K49" i="228" s="1"/>
  <c r="K52" i="228" s="1"/>
  <c r="K54" i="228" s="1"/>
  <c r="K57" i="228" s="1"/>
  <c r="K60" i="228" s="1"/>
  <c r="J33" i="228"/>
  <c r="I33" i="228"/>
  <c r="H33" i="228"/>
  <c r="G33" i="228"/>
  <c r="F33" i="228"/>
  <c r="F49" i="228" s="1"/>
  <c r="F52" i="228" s="1"/>
  <c r="F54" i="228" s="1"/>
  <c r="F57" i="228" s="1"/>
  <c r="F60" i="228" s="1"/>
  <c r="E33" i="228"/>
  <c r="D33" i="228"/>
  <c r="D49" i="228" s="1"/>
  <c r="D52" i="228" s="1"/>
  <c r="D54" i="228" s="1"/>
  <c r="D57" i="228" s="1"/>
  <c r="D60" i="228" s="1"/>
  <c r="C33" i="228"/>
  <c r="S49" i="229"/>
  <c r="S52" i="229" s="1"/>
  <c r="S54" i="229" s="1"/>
  <c r="S57" i="229" s="1"/>
  <c r="S60" i="229" s="1"/>
  <c r="R49" i="229"/>
  <c r="R52" i="229" s="1"/>
  <c r="R54" i="229" s="1"/>
  <c r="R57" i="229" s="1"/>
  <c r="R60" i="229" s="1"/>
  <c r="C49" i="229"/>
  <c r="C52" i="229" s="1"/>
  <c r="C54" i="229" s="1"/>
  <c r="C57" i="229" s="1"/>
  <c r="C60" i="229" s="1"/>
  <c r="AA48" i="229"/>
  <c r="AA49" i="229" s="1"/>
  <c r="AA52" i="229" s="1"/>
  <c r="AA54" i="229" s="1"/>
  <c r="AA57" i="229" s="1"/>
  <c r="AA60" i="229" s="1"/>
  <c r="Y48" i="229"/>
  <c r="X48" i="229"/>
  <c r="Z48" i="229" s="1"/>
  <c r="W48" i="229"/>
  <c r="V48" i="229"/>
  <c r="U48" i="229"/>
  <c r="T48" i="229"/>
  <c r="S48" i="229"/>
  <c r="R48" i="229"/>
  <c r="Q48" i="229"/>
  <c r="P48" i="229"/>
  <c r="O48" i="229"/>
  <c r="N48" i="229"/>
  <c r="N49" i="229" s="1"/>
  <c r="N52" i="229" s="1"/>
  <c r="N54" i="229" s="1"/>
  <c r="N57" i="229" s="1"/>
  <c r="N60" i="229" s="1"/>
  <c r="M48" i="229"/>
  <c r="L48" i="229"/>
  <c r="K48" i="229"/>
  <c r="J48" i="229"/>
  <c r="I48" i="229"/>
  <c r="H48" i="229"/>
  <c r="G48" i="229"/>
  <c r="F48" i="229"/>
  <c r="E48" i="229"/>
  <c r="D48" i="229"/>
  <c r="C48" i="229"/>
  <c r="AA33" i="229"/>
  <c r="Y33" i="229"/>
  <c r="Y49" i="229" s="1"/>
  <c r="Y52" i="229" s="1"/>
  <c r="Y54" i="229" s="1"/>
  <c r="Y57" i="229" s="1"/>
  <c r="Y60" i="229" s="1"/>
  <c r="X33" i="229"/>
  <c r="W33" i="229"/>
  <c r="V33" i="229"/>
  <c r="U33" i="229"/>
  <c r="T33" i="229"/>
  <c r="S33" i="229"/>
  <c r="R33" i="229"/>
  <c r="Q33" i="229"/>
  <c r="Q49" i="229" s="1"/>
  <c r="Q52" i="229" s="1"/>
  <c r="Q54" i="229" s="1"/>
  <c r="Q57" i="229" s="1"/>
  <c r="Q60" i="229" s="1"/>
  <c r="P33" i="229"/>
  <c r="O33" i="229"/>
  <c r="N33" i="229"/>
  <c r="M33" i="229"/>
  <c r="M49" i="229" s="1"/>
  <c r="M52" i="229" s="1"/>
  <c r="M54" i="229" s="1"/>
  <c r="M57" i="229" s="1"/>
  <c r="M60" i="229" s="1"/>
  <c r="L33" i="229"/>
  <c r="L49" i="229" s="1"/>
  <c r="L52" i="229" s="1"/>
  <c r="L54" i="229" s="1"/>
  <c r="L57" i="229" s="1"/>
  <c r="L60" i="229" s="1"/>
  <c r="K33" i="229"/>
  <c r="K49" i="229" s="1"/>
  <c r="K52" i="229" s="1"/>
  <c r="K54" i="229" s="1"/>
  <c r="K57" i="229" s="1"/>
  <c r="K60" i="229" s="1"/>
  <c r="J33" i="229"/>
  <c r="J49" i="229" s="1"/>
  <c r="J52" i="229" s="1"/>
  <c r="J54" i="229" s="1"/>
  <c r="J57" i="229" s="1"/>
  <c r="J60" i="229" s="1"/>
  <c r="I33" i="229"/>
  <c r="H33" i="229"/>
  <c r="G33" i="229"/>
  <c r="G49" i="229" s="1"/>
  <c r="G52" i="229" s="1"/>
  <c r="G54" i="229" s="1"/>
  <c r="G57" i="229" s="1"/>
  <c r="G60" i="229" s="1"/>
  <c r="F33" i="229"/>
  <c r="E33" i="229"/>
  <c r="D33" i="229"/>
  <c r="C33" i="229"/>
  <c r="J49" i="230"/>
  <c r="J52" i="230" s="1"/>
  <c r="J54" i="230" s="1"/>
  <c r="J57" i="230" s="1"/>
  <c r="J60" i="230" s="1"/>
  <c r="AA48" i="230"/>
  <c r="Y48" i="230"/>
  <c r="X48" i="230"/>
  <c r="Z48" i="230" s="1"/>
  <c r="W48" i="230"/>
  <c r="V48" i="230"/>
  <c r="U48" i="230"/>
  <c r="U49" i="230" s="1"/>
  <c r="U52" i="230" s="1"/>
  <c r="U54" i="230" s="1"/>
  <c r="U57" i="230" s="1"/>
  <c r="U60" i="230" s="1"/>
  <c r="T48" i="230"/>
  <c r="S48" i="230"/>
  <c r="R48" i="230"/>
  <c r="R49" i="230" s="1"/>
  <c r="R52" i="230" s="1"/>
  <c r="R54" i="230" s="1"/>
  <c r="R57" i="230" s="1"/>
  <c r="R60" i="230" s="1"/>
  <c r="Q48" i="230"/>
  <c r="P48" i="230"/>
  <c r="O48" i="230"/>
  <c r="N48" i="230"/>
  <c r="M48" i="230"/>
  <c r="L48" i="230"/>
  <c r="K48" i="230"/>
  <c r="J48" i="230"/>
  <c r="I48" i="230"/>
  <c r="H48" i="230"/>
  <c r="G48" i="230"/>
  <c r="F48" i="230"/>
  <c r="E48" i="230"/>
  <c r="E49" i="230" s="1"/>
  <c r="E52" i="230" s="1"/>
  <c r="E54" i="230" s="1"/>
  <c r="E57" i="230" s="1"/>
  <c r="E60" i="230" s="1"/>
  <c r="D48" i="230"/>
  <c r="C48" i="230"/>
  <c r="AA33" i="230"/>
  <c r="AA49" i="230" s="1"/>
  <c r="AA52" i="230" s="1"/>
  <c r="AA54" i="230" s="1"/>
  <c r="AA57" i="230" s="1"/>
  <c r="AA60" i="230" s="1"/>
  <c r="Y33" i="230"/>
  <c r="Y49" i="230" s="1"/>
  <c r="Y52" i="230" s="1"/>
  <c r="Y54" i="230" s="1"/>
  <c r="Y57" i="230" s="1"/>
  <c r="Y60" i="230" s="1"/>
  <c r="X33" i="230"/>
  <c r="W33" i="230"/>
  <c r="V33" i="230"/>
  <c r="U33" i="230"/>
  <c r="T33" i="230"/>
  <c r="T49" i="230" s="1"/>
  <c r="T52" i="230" s="1"/>
  <c r="T54" i="230" s="1"/>
  <c r="T57" i="230" s="1"/>
  <c r="T60" i="230" s="1"/>
  <c r="S33" i="230"/>
  <c r="S49" i="230" s="1"/>
  <c r="S52" i="230" s="1"/>
  <c r="S54" i="230" s="1"/>
  <c r="S57" i="230" s="1"/>
  <c r="S60" i="230" s="1"/>
  <c r="R33" i="230"/>
  <c r="Q33" i="230"/>
  <c r="Q49" i="230" s="1"/>
  <c r="Q52" i="230" s="1"/>
  <c r="Q54" i="230" s="1"/>
  <c r="Q57" i="230" s="1"/>
  <c r="Q60" i="230" s="1"/>
  <c r="P33" i="230"/>
  <c r="P49" i="230" s="1"/>
  <c r="P52" i="230" s="1"/>
  <c r="P54" i="230" s="1"/>
  <c r="P57" i="230" s="1"/>
  <c r="P60" i="230" s="1"/>
  <c r="O33" i="230"/>
  <c r="N33" i="230"/>
  <c r="M33" i="230"/>
  <c r="L33" i="230"/>
  <c r="K33" i="230"/>
  <c r="J33" i="230"/>
  <c r="I33" i="230"/>
  <c r="I49" i="230" s="1"/>
  <c r="I52" i="230" s="1"/>
  <c r="I54" i="230" s="1"/>
  <c r="I57" i="230" s="1"/>
  <c r="I60" i="230" s="1"/>
  <c r="H33" i="230"/>
  <c r="H49" i="230" s="1"/>
  <c r="H52" i="230" s="1"/>
  <c r="H54" i="230" s="1"/>
  <c r="H57" i="230" s="1"/>
  <c r="H60" i="230" s="1"/>
  <c r="G33" i="230"/>
  <c r="F33" i="230"/>
  <c r="E33" i="230"/>
  <c r="D33" i="230"/>
  <c r="D49" i="230" s="1"/>
  <c r="D52" i="230" s="1"/>
  <c r="D54" i="230" s="1"/>
  <c r="D57" i="230" s="1"/>
  <c r="D60" i="230" s="1"/>
  <c r="C33" i="230"/>
  <c r="C49" i="230" s="1"/>
  <c r="C52" i="230" s="1"/>
  <c r="C54" i="230" s="1"/>
  <c r="C57" i="230" s="1"/>
  <c r="C60" i="230" s="1"/>
  <c r="P52" i="231"/>
  <c r="P54" i="231" s="1"/>
  <c r="P57" i="231" s="1"/>
  <c r="P60" i="231" s="1"/>
  <c r="X49" i="231"/>
  <c r="Q49" i="231"/>
  <c r="Q52" i="231" s="1"/>
  <c r="Q54" i="231" s="1"/>
  <c r="Q57" i="231" s="1"/>
  <c r="Q60" i="231" s="1"/>
  <c r="AA48" i="231"/>
  <c r="Y48" i="231"/>
  <c r="Z48" i="231" s="1"/>
  <c r="X48" i="231"/>
  <c r="W48" i="231"/>
  <c r="V48" i="231"/>
  <c r="U48" i="231"/>
  <c r="T48" i="231"/>
  <c r="T49" i="231" s="1"/>
  <c r="T52" i="231" s="1"/>
  <c r="T54" i="231" s="1"/>
  <c r="T57" i="231" s="1"/>
  <c r="T60" i="231" s="1"/>
  <c r="S48" i="231"/>
  <c r="R48" i="231"/>
  <c r="Q48" i="231"/>
  <c r="P48" i="231"/>
  <c r="O48" i="231"/>
  <c r="N48" i="231"/>
  <c r="M48" i="231"/>
  <c r="L48" i="231"/>
  <c r="K48" i="231"/>
  <c r="J48" i="231"/>
  <c r="I48" i="231"/>
  <c r="H48" i="231"/>
  <c r="G48" i="231"/>
  <c r="F48" i="231"/>
  <c r="E48" i="231"/>
  <c r="D48" i="231"/>
  <c r="D49" i="231" s="1"/>
  <c r="D52" i="231" s="1"/>
  <c r="D54" i="231" s="1"/>
  <c r="D57" i="231" s="1"/>
  <c r="D60" i="231" s="1"/>
  <c r="C48" i="231"/>
  <c r="AA33" i="231"/>
  <c r="Y33" i="231"/>
  <c r="X33" i="231"/>
  <c r="Z33" i="231" s="1"/>
  <c r="W33" i="231"/>
  <c r="W49" i="231" s="1"/>
  <c r="W52" i="231" s="1"/>
  <c r="W54" i="231" s="1"/>
  <c r="W57" i="231" s="1"/>
  <c r="W60" i="231" s="1"/>
  <c r="V33" i="231"/>
  <c r="U33" i="231"/>
  <c r="T33" i="231"/>
  <c r="S33" i="231"/>
  <c r="S49" i="231" s="1"/>
  <c r="S52" i="231" s="1"/>
  <c r="S54" i="231" s="1"/>
  <c r="S57" i="231" s="1"/>
  <c r="S60" i="231" s="1"/>
  <c r="R33" i="231"/>
  <c r="R49" i="231" s="1"/>
  <c r="R52" i="231" s="1"/>
  <c r="R54" i="231" s="1"/>
  <c r="R57" i="231" s="1"/>
  <c r="R60" i="231" s="1"/>
  <c r="Q33" i="231"/>
  <c r="P33" i="231"/>
  <c r="P49" i="231" s="1"/>
  <c r="O33" i="231"/>
  <c r="N33" i="231"/>
  <c r="M33" i="231"/>
  <c r="M49" i="231" s="1"/>
  <c r="M52" i="231" s="1"/>
  <c r="M54" i="231" s="1"/>
  <c r="M57" i="231" s="1"/>
  <c r="M60" i="231" s="1"/>
  <c r="L33" i="231"/>
  <c r="K33" i="231"/>
  <c r="K49" i="231" s="1"/>
  <c r="K52" i="231" s="1"/>
  <c r="K54" i="231" s="1"/>
  <c r="K57" i="231" s="1"/>
  <c r="K60" i="231" s="1"/>
  <c r="J33" i="231"/>
  <c r="I33" i="231"/>
  <c r="I49" i="231" s="1"/>
  <c r="I52" i="231" s="1"/>
  <c r="I54" i="231" s="1"/>
  <c r="I57" i="231" s="1"/>
  <c r="I60" i="231" s="1"/>
  <c r="H33" i="231"/>
  <c r="H49" i="231" s="1"/>
  <c r="H52" i="231" s="1"/>
  <c r="H54" i="231" s="1"/>
  <c r="H57" i="231" s="1"/>
  <c r="H60" i="231" s="1"/>
  <c r="G33" i="231"/>
  <c r="F33" i="231"/>
  <c r="F49" i="231" s="1"/>
  <c r="F52" i="231" s="1"/>
  <c r="F54" i="231" s="1"/>
  <c r="F57" i="231" s="1"/>
  <c r="F60" i="231" s="1"/>
  <c r="E33" i="231"/>
  <c r="D33" i="231"/>
  <c r="C33" i="231"/>
  <c r="P49" i="232"/>
  <c r="P52" i="232" s="1"/>
  <c r="P54" i="232" s="1"/>
  <c r="P57" i="232" s="1"/>
  <c r="P60" i="232" s="1"/>
  <c r="O49" i="232"/>
  <c r="O52" i="232" s="1"/>
  <c r="O54" i="232" s="1"/>
  <c r="O57" i="232" s="1"/>
  <c r="O60" i="232" s="1"/>
  <c r="G49" i="232"/>
  <c r="G52" i="232" s="1"/>
  <c r="G54" i="232" s="1"/>
  <c r="G57" i="232" s="1"/>
  <c r="G60" i="232" s="1"/>
  <c r="AA48" i="232"/>
  <c r="Y48" i="232"/>
  <c r="X48" i="232"/>
  <c r="Z48" i="232" s="1"/>
  <c r="W48" i="232"/>
  <c r="V48" i="232"/>
  <c r="U48" i="232"/>
  <c r="T48" i="232"/>
  <c r="S48" i="232"/>
  <c r="S49" i="232" s="1"/>
  <c r="S52" i="232" s="1"/>
  <c r="S54" i="232" s="1"/>
  <c r="S57" i="232" s="1"/>
  <c r="S60" i="232" s="1"/>
  <c r="R48" i="232"/>
  <c r="Q48" i="232"/>
  <c r="P48" i="232"/>
  <c r="O48" i="232"/>
  <c r="N48" i="232"/>
  <c r="M48" i="232"/>
  <c r="L48" i="232"/>
  <c r="K48" i="232"/>
  <c r="J48" i="232"/>
  <c r="I48" i="232"/>
  <c r="H48" i="232"/>
  <c r="G48" i="232"/>
  <c r="F48" i="232"/>
  <c r="E48" i="232"/>
  <c r="D48" i="232"/>
  <c r="C48" i="232"/>
  <c r="AA33" i="232"/>
  <c r="Y33" i="232"/>
  <c r="Y49" i="232" s="1"/>
  <c r="Y52" i="232" s="1"/>
  <c r="Y54" i="232" s="1"/>
  <c r="Y57" i="232" s="1"/>
  <c r="Y60" i="232" s="1"/>
  <c r="X33" i="232"/>
  <c r="W33" i="232"/>
  <c r="W49" i="232" s="1"/>
  <c r="W52" i="232" s="1"/>
  <c r="W54" i="232" s="1"/>
  <c r="W57" i="232" s="1"/>
  <c r="W60" i="232" s="1"/>
  <c r="V33" i="232"/>
  <c r="V49" i="232" s="1"/>
  <c r="V52" i="232" s="1"/>
  <c r="V54" i="232" s="1"/>
  <c r="V57" i="232" s="1"/>
  <c r="V60" i="232" s="1"/>
  <c r="U33" i="232"/>
  <c r="T33" i="232"/>
  <c r="T49" i="232" s="1"/>
  <c r="T52" i="232" s="1"/>
  <c r="T54" i="232" s="1"/>
  <c r="T57" i="232" s="1"/>
  <c r="T60" i="232" s="1"/>
  <c r="S33" i="232"/>
  <c r="R33" i="232"/>
  <c r="Q33" i="232"/>
  <c r="P33" i="232"/>
  <c r="O33" i="232"/>
  <c r="N33" i="232"/>
  <c r="M33" i="232"/>
  <c r="L33" i="232"/>
  <c r="K33" i="232"/>
  <c r="J33" i="232"/>
  <c r="J49" i="232" s="1"/>
  <c r="J52" i="232" s="1"/>
  <c r="J54" i="232" s="1"/>
  <c r="J57" i="232" s="1"/>
  <c r="J60" i="232" s="1"/>
  <c r="I33" i="232"/>
  <c r="I49" i="232" s="1"/>
  <c r="I52" i="232" s="1"/>
  <c r="I54" i="232" s="1"/>
  <c r="I57" i="232" s="1"/>
  <c r="I60" i="232" s="1"/>
  <c r="H33" i="232"/>
  <c r="H49" i="232" s="1"/>
  <c r="H52" i="232" s="1"/>
  <c r="H54" i="232" s="1"/>
  <c r="H57" i="232" s="1"/>
  <c r="H60" i="232" s="1"/>
  <c r="G33" i="232"/>
  <c r="F33" i="232"/>
  <c r="E33" i="232"/>
  <c r="D33" i="232"/>
  <c r="D49" i="232" s="1"/>
  <c r="D52" i="232" s="1"/>
  <c r="D54" i="232" s="1"/>
  <c r="D57" i="232" s="1"/>
  <c r="D60" i="232" s="1"/>
  <c r="C33" i="232"/>
  <c r="F52" i="233"/>
  <c r="F54" i="233" s="1"/>
  <c r="F57" i="233" s="1"/>
  <c r="F60" i="233" s="1"/>
  <c r="V49" i="233"/>
  <c r="V52" i="233" s="1"/>
  <c r="V54" i="233" s="1"/>
  <c r="V57" i="233" s="1"/>
  <c r="V60" i="233" s="1"/>
  <c r="F49" i="233"/>
  <c r="AA48" i="233"/>
  <c r="Y48" i="233"/>
  <c r="X48" i="233"/>
  <c r="W48" i="233"/>
  <c r="V48" i="233"/>
  <c r="U48" i="233"/>
  <c r="T48" i="233"/>
  <c r="S48" i="233"/>
  <c r="R48" i="233"/>
  <c r="Q48" i="233"/>
  <c r="P48" i="233"/>
  <c r="O48" i="233"/>
  <c r="N48" i="233"/>
  <c r="M48" i="233"/>
  <c r="L48" i="233"/>
  <c r="K48" i="233"/>
  <c r="J48" i="233"/>
  <c r="J49" i="233" s="1"/>
  <c r="J52" i="233" s="1"/>
  <c r="J54" i="233" s="1"/>
  <c r="J57" i="233" s="1"/>
  <c r="J60" i="233" s="1"/>
  <c r="I48" i="233"/>
  <c r="H48" i="233"/>
  <c r="G48" i="233"/>
  <c r="F48" i="233"/>
  <c r="E48" i="233"/>
  <c r="D48" i="233"/>
  <c r="C48" i="233"/>
  <c r="AA33" i="233"/>
  <c r="Y33" i="233"/>
  <c r="X33" i="233"/>
  <c r="X49" i="233" s="1"/>
  <c r="W33" i="233"/>
  <c r="W49" i="233" s="1"/>
  <c r="W52" i="233" s="1"/>
  <c r="W54" i="233" s="1"/>
  <c r="W57" i="233" s="1"/>
  <c r="W60" i="233" s="1"/>
  <c r="V33" i="233"/>
  <c r="U33" i="233"/>
  <c r="U49" i="233" s="1"/>
  <c r="U52" i="233" s="1"/>
  <c r="U54" i="233" s="1"/>
  <c r="U57" i="233" s="1"/>
  <c r="U60" i="233" s="1"/>
  <c r="T33" i="233"/>
  <c r="S33" i="233"/>
  <c r="R33" i="233"/>
  <c r="Q33" i="233"/>
  <c r="Q49" i="233" s="1"/>
  <c r="Q52" i="233" s="1"/>
  <c r="Q54" i="233" s="1"/>
  <c r="Q57" i="233" s="1"/>
  <c r="Q60" i="233" s="1"/>
  <c r="P33" i="233"/>
  <c r="O33" i="233"/>
  <c r="N33" i="233"/>
  <c r="N49" i="233" s="1"/>
  <c r="N52" i="233" s="1"/>
  <c r="N54" i="233" s="1"/>
  <c r="N57" i="233" s="1"/>
  <c r="N60" i="233" s="1"/>
  <c r="M33" i="233"/>
  <c r="L33" i="233"/>
  <c r="K33" i="233"/>
  <c r="K49" i="233" s="1"/>
  <c r="K52" i="233" s="1"/>
  <c r="K54" i="233" s="1"/>
  <c r="K57" i="233" s="1"/>
  <c r="K60" i="233" s="1"/>
  <c r="J33" i="233"/>
  <c r="I33" i="233"/>
  <c r="H33" i="233"/>
  <c r="H49" i="233" s="1"/>
  <c r="H52" i="233" s="1"/>
  <c r="H54" i="233" s="1"/>
  <c r="H57" i="233" s="1"/>
  <c r="H60" i="233" s="1"/>
  <c r="G33" i="233"/>
  <c r="G49" i="233" s="1"/>
  <c r="G52" i="233" s="1"/>
  <c r="G54" i="233" s="1"/>
  <c r="G57" i="233" s="1"/>
  <c r="G60" i="233" s="1"/>
  <c r="F33" i="233"/>
  <c r="E33" i="233"/>
  <c r="D33" i="233"/>
  <c r="C33" i="233"/>
  <c r="C57" i="234"/>
  <c r="C60" i="234" s="1"/>
  <c r="E52" i="234"/>
  <c r="E54" i="234" s="1"/>
  <c r="E57" i="234" s="1"/>
  <c r="E60" i="234" s="1"/>
  <c r="V49" i="234"/>
  <c r="V52" i="234" s="1"/>
  <c r="V54" i="234" s="1"/>
  <c r="V57" i="234" s="1"/>
  <c r="V60" i="234" s="1"/>
  <c r="N49" i="234"/>
  <c r="N52" i="234" s="1"/>
  <c r="N54" i="234" s="1"/>
  <c r="N57" i="234" s="1"/>
  <c r="N60" i="234" s="1"/>
  <c r="M49" i="234"/>
  <c r="M52" i="234" s="1"/>
  <c r="M54" i="234" s="1"/>
  <c r="M57" i="234" s="1"/>
  <c r="M60" i="234" s="1"/>
  <c r="AA48" i="234"/>
  <c r="Y48" i="234"/>
  <c r="X48" i="234"/>
  <c r="W48" i="234"/>
  <c r="V48" i="234"/>
  <c r="U48" i="234"/>
  <c r="U49" i="234" s="1"/>
  <c r="U52" i="234" s="1"/>
  <c r="U54" i="234" s="1"/>
  <c r="U57" i="234" s="1"/>
  <c r="U60" i="234" s="1"/>
  <c r="T48" i="234"/>
  <c r="S48" i="234"/>
  <c r="R48" i="234"/>
  <c r="Q48" i="234"/>
  <c r="Q49" i="234" s="1"/>
  <c r="Q52" i="234" s="1"/>
  <c r="Q54" i="234" s="1"/>
  <c r="Q57" i="234" s="1"/>
  <c r="Q60" i="234" s="1"/>
  <c r="P48" i="234"/>
  <c r="O48" i="234"/>
  <c r="N48" i="234"/>
  <c r="M48" i="234"/>
  <c r="L48" i="234"/>
  <c r="K48" i="234"/>
  <c r="J48" i="234"/>
  <c r="I48" i="234"/>
  <c r="H48" i="234"/>
  <c r="G48" i="234"/>
  <c r="F48" i="234"/>
  <c r="E48" i="234"/>
  <c r="E49" i="234" s="1"/>
  <c r="D48" i="234"/>
  <c r="C48" i="234"/>
  <c r="AA33" i="234"/>
  <c r="Y33" i="234"/>
  <c r="X33" i="234"/>
  <c r="W33" i="234"/>
  <c r="V33" i="234"/>
  <c r="U33" i="234"/>
  <c r="T33" i="234"/>
  <c r="S33" i="234"/>
  <c r="S49" i="234" s="1"/>
  <c r="S52" i="234" s="1"/>
  <c r="S54" i="234" s="1"/>
  <c r="S57" i="234" s="1"/>
  <c r="S60" i="234" s="1"/>
  <c r="R33" i="234"/>
  <c r="R49" i="234" s="1"/>
  <c r="R52" i="234" s="1"/>
  <c r="R54" i="234" s="1"/>
  <c r="R57" i="234" s="1"/>
  <c r="R60" i="234" s="1"/>
  <c r="Q33" i="234"/>
  <c r="P33" i="234"/>
  <c r="O33" i="234"/>
  <c r="N33" i="234"/>
  <c r="M33" i="234"/>
  <c r="L33" i="234"/>
  <c r="L49" i="234" s="1"/>
  <c r="L52" i="234" s="1"/>
  <c r="L54" i="234" s="1"/>
  <c r="L57" i="234" s="1"/>
  <c r="L60" i="234" s="1"/>
  <c r="K33" i="234"/>
  <c r="J33" i="234"/>
  <c r="I33" i="234"/>
  <c r="H33" i="234"/>
  <c r="H49" i="234" s="1"/>
  <c r="H52" i="234" s="1"/>
  <c r="H54" i="234" s="1"/>
  <c r="H57" i="234" s="1"/>
  <c r="H60" i="234" s="1"/>
  <c r="G33" i="234"/>
  <c r="F33" i="234"/>
  <c r="F49" i="234" s="1"/>
  <c r="F52" i="234" s="1"/>
  <c r="F54" i="234" s="1"/>
  <c r="F57" i="234" s="1"/>
  <c r="F60" i="234" s="1"/>
  <c r="E33" i="234"/>
  <c r="D33" i="234"/>
  <c r="C33" i="234"/>
  <c r="C49" i="234" s="1"/>
  <c r="C52" i="234" s="1"/>
  <c r="C54" i="234" s="1"/>
  <c r="T49" i="235"/>
  <c r="T52" i="235" s="1"/>
  <c r="T54" i="235" s="1"/>
  <c r="T57" i="235" s="1"/>
  <c r="T60" i="235" s="1"/>
  <c r="M49" i="235"/>
  <c r="M52" i="235" s="1"/>
  <c r="M54" i="235" s="1"/>
  <c r="M57" i="235" s="1"/>
  <c r="M60" i="235" s="1"/>
  <c r="D49" i="235"/>
  <c r="D52" i="235" s="1"/>
  <c r="D54" i="235" s="1"/>
  <c r="D57" i="235" s="1"/>
  <c r="D60" i="235" s="1"/>
  <c r="AA48" i="235"/>
  <c r="Y48" i="235"/>
  <c r="X48" i="235"/>
  <c r="W48" i="235"/>
  <c r="V48" i="235"/>
  <c r="U48" i="235"/>
  <c r="U49" i="235" s="1"/>
  <c r="U52" i="235" s="1"/>
  <c r="U54" i="235" s="1"/>
  <c r="U57" i="235" s="1"/>
  <c r="U60" i="235" s="1"/>
  <c r="T48" i="235"/>
  <c r="S48" i="235"/>
  <c r="R48" i="235"/>
  <c r="Q48" i="235"/>
  <c r="P48" i="235"/>
  <c r="P49" i="235" s="1"/>
  <c r="P52" i="235" s="1"/>
  <c r="P54" i="235" s="1"/>
  <c r="P57" i="235" s="1"/>
  <c r="P60" i="235" s="1"/>
  <c r="O48" i="235"/>
  <c r="N48" i="235"/>
  <c r="M48" i="235"/>
  <c r="L48" i="235"/>
  <c r="K48" i="235"/>
  <c r="J48" i="235"/>
  <c r="I48" i="235"/>
  <c r="H48" i="235"/>
  <c r="G48" i="235"/>
  <c r="F48" i="235"/>
  <c r="E48" i="235"/>
  <c r="D48" i="235"/>
  <c r="C48" i="235"/>
  <c r="AA33" i="235"/>
  <c r="Y33" i="235"/>
  <c r="X33" i="235"/>
  <c r="W33" i="235"/>
  <c r="W49" i="235" s="1"/>
  <c r="W52" i="235" s="1"/>
  <c r="W54" i="235" s="1"/>
  <c r="W57" i="235" s="1"/>
  <c r="W60" i="235" s="1"/>
  <c r="V33" i="235"/>
  <c r="U33" i="235"/>
  <c r="T33" i="235"/>
  <c r="S33" i="235"/>
  <c r="S49" i="235" s="1"/>
  <c r="S52" i="235" s="1"/>
  <c r="S54" i="235" s="1"/>
  <c r="S57" i="235" s="1"/>
  <c r="S60" i="235" s="1"/>
  <c r="R33" i="235"/>
  <c r="R49" i="235" s="1"/>
  <c r="R52" i="235" s="1"/>
  <c r="R54" i="235" s="1"/>
  <c r="R57" i="235" s="1"/>
  <c r="R60" i="235" s="1"/>
  <c r="Q33" i="235"/>
  <c r="P33" i="235"/>
  <c r="O33" i="235"/>
  <c r="N33" i="235"/>
  <c r="N49" i="235" s="1"/>
  <c r="N52" i="235" s="1"/>
  <c r="N54" i="235" s="1"/>
  <c r="N57" i="235" s="1"/>
  <c r="N60" i="235" s="1"/>
  <c r="M33" i="235"/>
  <c r="L33" i="235"/>
  <c r="K33" i="235"/>
  <c r="K49" i="235" s="1"/>
  <c r="K52" i="235" s="1"/>
  <c r="K54" i="235" s="1"/>
  <c r="K57" i="235" s="1"/>
  <c r="K60" i="235" s="1"/>
  <c r="J33" i="235"/>
  <c r="I33" i="235"/>
  <c r="H33" i="235"/>
  <c r="G33" i="235"/>
  <c r="G49" i="235" s="1"/>
  <c r="G52" i="235" s="1"/>
  <c r="G54" i="235" s="1"/>
  <c r="G57" i="235" s="1"/>
  <c r="G60" i="235" s="1"/>
  <c r="F33" i="235"/>
  <c r="E33" i="235"/>
  <c r="D33" i="235"/>
  <c r="C33" i="235"/>
  <c r="K49" i="236"/>
  <c r="K52" i="236" s="1"/>
  <c r="K54" i="236" s="1"/>
  <c r="K57" i="236" s="1"/>
  <c r="K60" i="236" s="1"/>
  <c r="D49" i="236"/>
  <c r="D52" i="236" s="1"/>
  <c r="D54" i="236" s="1"/>
  <c r="D57" i="236" s="1"/>
  <c r="D60" i="236" s="1"/>
  <c r="AA48" i="236"/>
  <c r="AA49" i="236" s="1"/>
  <c r="AA52" i="236" s="1"/>
  <c r="AA54" i="236" s="1"/>
  <c r="AA57" i="236" s="1"/>
  <c r="AA60" i="236" s="1"/>
  <c r="Y48" i="236"/>
  <c r="X48" i="236"/>
  <c r="W48" i="236"/>
  <c r="W49" i="236" s="1"/>
  <c r="W52" i="236" s="1"/>
  <c r="W54" i="236" s="1"/>
  <c r="W57" i="236" s="1"/>
  <c r="W60" i="236" s="1"/>
  <c r="V48" i="236"/>
  <c r="U48" i="236"/>
  <c r="T48" i="236"/>
  <c r="S48" i="236"/>
  <c r="R48" i="236"/>
  <c r="Q48" i="236"/>
  <c r="P48" i="236"/>
  <c r="O48" i="236"/>
  <c r="N48" i="236"/>
  <c r="M48" i="236"/>
  <c r="L48" i="236"/>
  <c r="K48" i="236"/>
  <c r="J48" i="236"/>
  <c r="I48" i="236"/>
  <c r="H48" i="236"/>
  <c r="G48" i="236"/>
  <c r="G49" i="236" s="1"/>
  <c r="G52" i="236" s="1"/>
  <c r="G54" i="236" s="1"/>
  <c r="G57" i="236" s="1"/>
  <c r="G60" i="236" s="1"/>
  <c r="F48" i="236"/>
  <c r="E48" i="236"/>
  <c r="D48" i="236"/>
  <c r="C48" i="236"/>
  <c r="AA33" i="236"/>
  <c r="Y33" i="236"/>
  <c r="Y49" i="236" s="1"/>
  <c r="Y52" i="236" s="1"/>
  <c r="Y54" i="236" s="1"/>
  <c r="Y57" i="236" s="1"/>
  <c r="Y60" i="236" s="1"/>
  <c r="X33" i="236"/>
  <c r="X49" i="236" s="1"/>
  <c r="W33" i="236"/>
  <c r="V33" i="236"/>
  <c r="V49" i="236" s="1"/>
  <c r="V52" i="236" s="1"/>
  <c r="V54" i="236" s="1"/>
  <c r="V57" i="236" s="1"/>
  <c r="V60" i="236" s="1"/>
  <c r="U33" i="236"/>
  <c r="U49" i="236" s="1"/>
  <c r="U52" i="236" s="1"/>
  <c r="U54" i="236" s="1"/>
  <c r="U57" i="236" s="1"/>
  <c r="U60" i="236" s="1"/>
  <c r="T33" i="236"/>
  <c r="S33" i="236"/>
  <c r="S49" i="236" s="1"/>
  <c r="S52" i="236" s="1"/>
  <c r="S54" i="236" s="1"/>
  <c r="S57" i="236" s="1"/>
  <c r="S60" i="236" s="1"/>
  <c r="R33" i="236"/>
  <c r="R49" i="236" s="1"/>
  <c r="R52" i="236" s="1"/>
  <c r="R54" i="236" s="1"/>
  <c r="R57" i="236" s="1"/>
  <c r="R60" i="236" s="1"/>
  <c r="Q33" i="236"/>
  <c r="P33" i="236"/>
  <c r="O33" i="236"/>
  <c r="N33" i="236"/>
  <c r="N49" i="236" s="1"/>
  <c r="N52" i="236" s="1"/>
  <c r="N54" i="236" s="1"/>
  <c r="N57" i="236" s="1"/>
  <c r="N60" i="236" s="1"/>
  <c r="M33" i="236"/>
  <c r="M49" i="236" s="1"/>
  <c r="M52" i="236" s="1"/>
  <c r="M54" i="236" s="1"/>
  <c r="M57" i="236" s="1"/>
  <c r="M60" i="236" s="1"/>
  <c r="L33" i="236"/>
  <c r="K33" i="236"/>
  <c r="J33" i="236"/>
  <c r="I33" i="236"/>
  <c r="I49" i="236" s="1"/>
  <c r="I52" i="236" s="1"/>
  <c r="I54" i="236" s="1"/>
  <c r="I57" i="236" s="1"/>
  <c r="I60" i="236" s="1"/>
  <c r="H33" i="236"/>
  <c r="H49" i="236" s="1"/>
  <c r="H52" i="236" s="1"/>
  <c r="H54" i="236" s="1"/>
  <c r="H57" i="236" s="1"/>
  <c r="H60" i="236" s="1"/>
  <c r="G33" i="236"/>
  <c r="F33" i="236"/>
  <c r="E33" i="236"/>
  <c r="D33" i="236"/>
  <c r="C33" i="236"/>
  <c r="C49" i="236" s="1"/>
  <c r="C52" i="236" s="1"/>
  <c r="C54" i="236" s="1"/>
  <c r="C57" i="236" s="1"/>
  <c r="C60" i="236" s="1"/>
  <c r="AA48" i="237"/>
  <c r="AA49" i="237" s="1"/>
  <c r="AA52" i="237" s="1"/>
  <c r="AA54" i="237" s="1"/>
  <c r="AA57" i="237" s="1"/>
  <c r="AA60" i="237" s="1"/>
  <c r="Y48" i="237"/>
  <c r="X48" i="237"/>
  <c r="W48" i="237"/>
  <c r="V48" i="237"/>
  <c r="U48" i="237"/>
  <c r="T48" i="237"/>
  <c r="S48" i="237"/>
  <c r="S49" i="237" s="1"/>
  <c r="S52" i="237" s="1"/>
  <c r="S54" i="237" s="1"/>
  <c r="S57" i="237" s="1"/>
  <c r="S60" i="237" s="1"/>
  <c r="R48" i="237"/>
  <c r="R49" i="237" s="1"/>
  <c r="R52" i="237" s="1"/>
  <c r="R54" i="237" s="1"/>
  <c r="R57" i="237" s="1"/>
  <c r="R60" i="237" s="1"/>
  <c r="Q48" i="237"/>
  <c r="P48" i="237"/>
  <c r="O48" i="237"/>
  <c r="N48" i="237"/>
  <c r="N49" i="237" s="1"/>
  <c r="N52" i="237" s="1"/>
  <c r="N54" i="237" s="1"/>
  <c r="N57" i="237" s="1"/>
  <c r="N60" i="237" s="1"/>
  <c r="M48" i="237"/>
  <c r="L48" i="237"/>
  <c r="K48" i="237"/>
  <c r="J48" i="237"/>
  <c r="I48" i="237"/>
  <c r="H48" i="237"/>
  <c r="G48" i="237"/>
  <c r="F48" i="237"/>
  <c r="E48" i="237"/>
  <c r="D48" i="237"/>
  <c r="C48" i="237"/>
  <c r="C49" i="237" s="1"/>
  <c r="C52" i="237" s="1"/>
  <c r="C54" i="237" s="1"/>
  <c r="C57" i="237" s="1"/>
  <c r="C60" i="237" s="1"/>
  <c r="AA33" i="237"/>
  <c r="Y33" i="237"/>
  <c r="X33" i="237"/>
  <c r="W33" i="237"/>
  <c r="W49" i="237" s="1"/>
  <c r="W52" i="237" s="1"/>
  <c r="W54" i="237" s="1"/>
  <c r="W57" i="237" s="1"/>
  <c r="W60" i="237" s="1"/>
  <c r="V33" i="237"/>
  <c r="U33" i="237"/>
  <c r="T33" i="237"/>
  <c r="S33" i="237"/>
  <c r="R33" i="237"/>
  <c r="Q33" i="237"/>
  <c r="Q49" i="237" s="1"/>
  <c r="Q52" i="237" s="1"/>
  <c r="Q54" i="237" s="1"/>
  <c r="Q57" i="237" s="1"/>
  <c r="Q60" i="237" s="1"/>
  <c r="P33" i="237"/>
  <c r="P49" i="237" s="1"/>
  <c r="P52" i="237" s="1"/>
  <c r="P54" i="237" s="1"/>
  <c r="P57" i="237" s="1"/>
  <c r="P60" i="237" s="1"/>
  <c r="O33" i="237"/>
  <c r="N33" i="237"/>
  <c r="M33" i="237"/>
  <c r="M49" i="237" s="1"/>
  <c r="M52" i="237" s="1"/>
  <c r="M54" i="237" s="1"/>
  <c r="M57" i="237" s="1"/>
  <c r="M60" i="237" s="1"/>
  <c r="L33" i="237"/>
  <c r="L49" i="237" s="1"/>
  <c r="L52" i="237" s="1"/>
  <c r="L54" i="237" s="1"/>
  <c r="L57" i="237" s="1"/>
  <c r="L60" i="237" s="1"/>
  <c r="K33" i="237"/>
  <c r="J33" i="237"/>
  <c r="I33" i="237"/>
  <c r="H33" i="237"/>
  <c r="G33" i="237"/>
  <c r="G49" i="237" s="1"/>
  <c r="G52" i="237" s="1"/>
  <c r="G54" i="237" s="1"/>
  <c r="G57" i="237" s="1"/>
  <c r="G60" i="237" s="1"/>
  <c r="F33" i="237"/>
  <c r="E33" i="237"/>
  <c r="E49" i="237" s="1"/>
  <c r="E52" i="237" s="1"/>
  <c r="E54" i="237" s="1"/>
  <c r="E57" i="237" s="1"/>
  <c r="E60" i="237" s="1"/>
  <c r="D33" i="237"/>
  <c r="C33" i="237"/>
  <c r="J49" i="238"/>
  <c r="J52" i="238" s="1"/>
  <c r="J54" i="238" s="1"/>
  <c r="J57" i="238" s="1"/>
  <c r="J60" i="238" s="1"/>
  <c r="AA48" i="238"/>
  <c r="Y48" i="238"/>
  <c r="X48" i="238"/>
  <c r="Z48" i="238" s="1"/>
  <c r="W48" i="238"/>
  <c r="V48" i="238"/>
  <c r="U48" i="238"/>
  <c r="U49" i="238" s="1"/>
  <c r="U52" i="238" s="1"/>
  <c r="U54" i="238" s="1"/>
  <c r="U57" i="238" s="1"/>
  <c r="U60" i="238" s="1"/>
  <c r="T48" i="238"/>
  <c r="S48" i="238"/>
  <c r="R48" i="238"/>
  <c r="R49" i="238" s="1"/>
  <c r="R52" i="238" s="1"/>
  <c r="R54" i="238" s="1"/>
  <c r="R57" i="238" s="1"/>
  <c r="R60" i="238" s="1"/>
  <c r="Q48" i="238"/>
  <c r="P48" i="238"/>
  <c r="O48" i="238"/>
  <c r="N48" i="238"/>
  <c r="M48" i="238"/>
  <c r="L48" i="238"/>
  <c r="K48" i="238"/>
  <c r="J48" i="238"/>
  <c r="I48" i="238"/>
  <c r="H48" i="238"/>
  <c r="G48" i="238"/>
  <c r="F48" i="238"/>
  <c r="E48" i="238"/>
  <c r="E49" i="238" s="1"/>
  <c r="E52" i="238" s="1"/>
  <c r="E54" i="238" s="1"/>
  <c r="E57" i="238" s="1"/>
  <c r="E60" i="238" s="1"/>
  <c r="D48" i="238"/>
  <c r="C48" i="238"/>
  <c r="AA33" i="238"/>
  <c r="Y33" i="238"/>
  <c r="Y49" i="238" s="1"/>
  <c r="Y52" i="238" s="1"/>
  <c r="Y54" i="238" s="1"/>
  <c r="Y57" i="238" s="1"/>
  <c r="Y60" i="238" s="1"/>
  <c r="X33" i="238"/>
  <c r="X49" i="238" s="1"/>
  <c r="X52" i="238" s="1"/>
  <c r="X54" i="238" s="1"/>
  <c r="W33" i="238"/>
  <c r="V33" i="238"/>
  <c r="U33" i="238"/>
  <c r="T33" i="238"/>
  <c r="T49" i="238" s="1"/>
  <c r="T52" i="238" s="1"/>
  <c r="T54" i="238" s="1"/>
  <c r="T57" i="238" s="1"/>
  <c r="T60" i="238" s="1"/>
  <c r="S33" i="238"/>
  <c r="S49" i="238" s="1"/>
  <c r="S52" i="238" s="1"/>
  <c r="S54" i="238" s="1"/>
  <c r="S57" i="238" s="1"/>
  <c r="S60" i="238" s="1"/>
  <c r="R33" i="238"/>
  <c r="Q33" i="238"/>
  <c r="Q49" i="238" s="1"/>
  <c r="Q52" i="238" s="1"/>
  <c r="Q54" i="238" s="1"/>
  <c r="Q57" i="238" s="1"/>
  <c r="Q60" i="238" s="1"/>
  <c r="P33" i="238"/>
  <c r="O33" i="238"/>
  <c r="N33" i="238"/>
  <c r="N49" i="238" s="1"/>
  <c r="N52" i="238" s="1"/>
  <c r="N54" i="238" s="1"/>
  <c r="N57" i="238" s="1"/>
  <c r="N60" i="238" s="1"/>
  <c r="M33" i="238"/>
  <c r="L33" i="238"/>
  <c r="K33" i="238"/>
  <c r="J33" i="238"/>
  <c r="I33" i="238"/>
  <c r="H33" i="238"/>
  <c r="G33" i="238"/>
  <c r="G49" i="238" s="1"/>
  <c r="G52" i="238" s="1"/>
  <c r="G54" i="238" s="1"/>
  <c r="G57" i="238" s="1"/>
  <c r="G60" i="238" s="1"/>
  <c r="F33" i="238"/>
  <c r="E33" i="238"/>
  <c r="D33" i="238"/>
  <c r="D49" i="238" s="1"/>
  <c r="D52" i="238" s="1"/>
  <c r="D54" i="238" s="1"/>
  <c r="D57" i="238" s="1"/>
  <c r="D60" i="238" s="1"/>
  <c r="C33" i="238"/>
  <c r="C49" i="238" s="1"/>
  <c r="C52" i="238" s="1"/>
  <c r="C54" i="238" s="1"/>
  <c r="C57" i="238" s="1"/>
  <c r="C60" i="238" s="1"/>
  <c r="Y49" i="239"/>
  <c r="Y52" i="239" s="1"/>
  <c r="Y54" i="239" s="1"/>
  <c r="Y57" i="239" s="1"/>
  <c r="Y60" i="239" s="1"/>
  <c r="Q49" i="239"/>
  <c r="Q52" i="239" s="1"/>
  <c r="Q54" i="239" s="1"/>
  <c r="Q57" i="239" s="1"/>
  <c r="Q60" i="239" s="1"/>
  <c r="AA48" i="239"/>
  <c r="Y48" i="239"/>
  <c r="X48" i="239"/>
  <c r="Z48" i="239" s="1"/>
  <c r="W48" i="239"/>
  <c r="V48" i="239"/>
  <c r="U48" i="239"/>
  <c r="T48" i="239"/>
  <c r="S48" i="239"/>
  <c r="R48" i="239"/>
  <c r="Q48" i="239"/>
  <c r="P48" i="239"/>
  <c r="P49" i="239" s="1"/>
  <c r="P52" i="239" s="1"/>
  <c r="P54" i="239" s="1"/>
  <c r="P57" i="239" s="1"/>
  <c r="P60" i="239" s="1"/>
  <c r="O48" i="239"/>
  <c r="N48" i="239"/>
  <c r="M48" i="239"/>
  <c r="L48" i="239"/>
  <c r="K48" i="239"/>
  <c r="J48" i="239"/>
  <c r="I48" i="239"/>
  <c r="H48" i="239"/>
  <c r="G48" i="239"/>
  <c r="F48" i="239"/>
  <c r="E48" i="239"/>
  <c r="D48" i="239"/>
  <c r="C48" i="239"/>
  <c r="AA33" i="239"/>
  <c r="AA49" i="239" s="1"/>
  <c r="AA52" i="239" s="1"/>
  <c r="AA54" i="239" s="1"/>
  <c r="AA57" i="239" s="1"/>
  <c r="AA60" i="239" s="1"/>
  <c r="Y33" i="239"/>
  <c r="X33" i="239"/>
  <c r="X49" i="239" s="1"/>
  <c r="W33" i="239"/>
  <c r="V33" i="239"/>
  <c r="U33" i="239"/>
  <c r="T33" i="239"/>
  <c r="S33" i="239"/>
  <c r="S49" i="239" s="1"/>
  <c r="S52" i="239" s="1"/>
  <c r="S54" i="239" s="1"/>
  <c r="S57" i="239" s="1"/>
  <c r="S60" i="239" s="1"/>
  <c r="R33" i="239"/>
  <c r="Q33" i="239"/>
  <c r="P33" i="239"/>
  <c r="O33" i="239"/>
  <c r="N33" i="239"/>
  <c r="N49" i="239" s="1"/>
  <c r="N52" i="239" s="1"/>
  <c r="N54" i="239" s="1"/>
  <c r="N57" i="239" s="1"/>
  <c r="N60" i="239" s="1"/>
  <c r="M33" i="239"/>
  <c r="M49" i="239" s="1"/>
  <c r="M52" i="239" s="1"/>
  <c r="M54" i="239" s="1"/>
  <c r="M57" i="239" s="1"/>
  <c r="M60" i="239" s="1"/>
  <c r="L33" i="239"/>
  <c r="K33" i="239"/>
  <c r="J33" i="239"/>
  <c r="I33" i="239"/>
  <c r="H33" i="239"/>
  <c r="H49" i="239" s="1"/>
  <c r="H52" i="239" s="1"/>
  <c r="H54" i="239" s="1"/>
  <c r="H57" i="239" s="1"/>
  <c r="H60" i="239" s="1"/>
  <c r="G33" i="239"/>
  <c r="G49" i="239" s="1"/>
  <c r="G52" i="239" s="1"/>
  <c r="G54" i="239" s="1"/>
  <c r="G57" i="239" s="1"/>
  <c r="G60" i="239" s="1"/>
  <c r="F33" i="239"/>
  <c r="E33" i="239"/>
  <c r="E49" i="239" s="1"/>
  <c r="E52" i="239" s="1"/>
  <c r="E54" i="239" s="1"/>
  <c r="E57" i="239" s="1"/>
  <c r="E60" i="239" s="1"/>
  <c r="D33" i="239"/>
  <c r="C33" i="239"/>
  <c r="G52" i="240"/>
  <c r="G54" i="240" s="1"/>
  <c r="G57" i="240" s="1"/>
  <c r="G60" i="240" s="1"/>
  <c r="W49" i="240"/>
  <c r="W52" i="240" s="1"/>
  <c r="W54" i="240" s="1"/>
  <c r="W57" i="240" s="1"/>
  <c r="W60" i="240" s="1"/>
  <c r="G49" i="240"/>
  <c r="AA48" i="240"/>
  <c r="Y48" i="240"/>
  <c r="X48" i="240"/>
  <c r="Z48" i="240" s="1"/>
  <c r="W48" i="240"/>
  <c r="V48" i="240"/>
  <c r="U48" i="240"/>
  <c r="T48" i="240"/>
  <c r="S48" i="240"/>
  <c r="R48" i="240"/>
  <c r="Q48" i="240"/>
  <c r="P48" i="240"/>
  <c r="O48" i="240"/>
  <c r="N48" i="240"/>
  <c r="M48" i="240"/>
  <c r="L48" i="240"/>
  <c r="K48" i="240"/>
  <c r="J48" i="240"/>
  <c r="I48" i="240"/>
  <c r="H48" i="240"/>
  <c r="G48" i="240"/>
  <c r="F48" i="240"/>
  <c r="E48" i="240"/>
  <c r="D48" i="240"/>
  <c r="C48" i="240"/>
  <c r="AA33" i="240"/>
  <c r="Y33" i="240"/>
  <c r="X33" i="240"/>
  <c r="Z33" i="240" s="1"/>
  <c r="W33" i="240"/>
  <c r="V33" i="240"/>
  <c r="U33" i="240"/>
  <c r="T33" i="240"/>
  <c r="T49" i="240" s="1"/>
  <c r="T52" i="240" s="1"/>
  <c r="T54" i="240" s="1"/>
  <c r="T57" i="240" s="1"/>
  <c r="T60" i="240" s="1"/>
  <c r="S33" i="240"/>
  <c r="R33" i="240"/>
  <c r="Q33" i="240"/>
  <c r="P33" i="240"/>
  <c r="P49" i="240" s="1"/>
  <c r="P52" i="240" s="1"/>
  <c r="P54" i="240" s="1"/>
  <c r="P57" i="240" s="1"/>
  <c r="P60" i="240" s="1"/>
  <c r="O33" i="240"/>
  <c r="O49" i="240" s="1"/>
  <c r="O52" i="240" s="1"/>
  <c r="O54" i="240" s="1"/>
  <c r="O57" i="240" s="1"/>
  <c r="O60" i="240" s="1"/>
  <c r="N33" i="240"/>
  <c r="N49" i="240" s="1"/>
  <c r="N52" i="240" s="1"/>
  <c r="N54" i="240" s="1"/>
  <c r="N57" i="240" s="1"/>
  <c r="N60" i="240" s="1"/>
  <c r="M33" i="240"/>
  <c r="M49" i="240" s="1"/>
  <c r="M52" i="240" s="1"/>
  <c r="M54" i="240" s="1"/>
  <c r="M57" i="240" s="1"/>
  <c r="M60" i="240" s="1"/>
  <c r="L33" i="240"/>
  <c r="K33" i="240"/>
  <c r="J33" i="240"/>
  <c r="I33" i="240"/>
  <c r="H33" i="240"/>
  <c r="H49" i="240" s="1"/>
  <c r="H52" i="240" s="1"/>
  <c r="H54" i="240" s="1"/>
  <c r="H57" i="240" s="1"/>
  <c r="H60" i="240" s="1"/>
  <c r="G33" i="240"/>
  <c r="F33" i="240"/>
  <c r="F49" i="240" s="1"/>
  <c r="F52" i="240" s="1"/>
  <c r="F54" i="240" s="1"/>
  <c r="F57" i="240" s="1"/>
  <c r="F60" i="240" s="1"/>
  <c r="E33" i="240"/>
  <c r="D33" i="240"/>
  <c r="C33" i="240"/>
  <c r="S57" i="241"/>
  <c r="S60" i="241" s="1"/>
  <c r="AA48" i="241"/>
  <c r="Y48" i="241"/>
  <c r="X48" i="241"/>
  <c r="Z48" i="241" s="1"/>
  <c r="W48" i="241"/>
  <c r="W49" i="241" s="1"/>
  <c r="W52" i="241" s="1"/>
  <c r="W54" i="241" s="1"/>
  <c r="W57" i="241" s="1"/>
  <c r="W60" i="241" s="1"/>
  <c r="V48" i="241"/>
  <c r="U48" i="241"/>
  <c r="T48" i="241"/>
  <c r="S48" i="241"/>
  <c r="R48" i="241"/>
  <c r="Q48" i="241"/>
  <c r="P48" i="241"/>
  <c r="O48" i="241"/>
  <c r="N48" i="241"/>
  <c r="M48" i="241"/>
  <c r="L48" i="241"/>
  <c r="K48" i="241"/>
  <c r="J48" i="241"/>
  <c r="I48" i="241"/>
  <c r="H48" i="241"/>
  <c r="G48" i="241"/>
  <c r="G49" i="241" s="1"/>
  <c r="G52" i="241" s="1"/>
  <c r="G54" i="241" s="1"/>
  <c r="G57" i="241" s="1"/>
  <c r="G60" i="241" s="1"/>
  <c r="F48" i="241"/>
  <c r="E48" i="241"/>
  <c r="D48" i="241"/>
  <c r="C48" i="241"/>
  <c r="AA33" i="241"/>
  <c r="Y33" i="241"/>
  <c r="Y49" i="241" s="1"/>
  <c r="Y52" i="241" s="1"/>
  <c r="Y54" i="241" s="1"/>
  <c r="Y57" i="241" s="1"/>
  <c r="Y60" i="241" s="1"/>
  <c r="X33" i="241"/>
  <c r="W33" i="241"/>
  <c r="V33" i="241"/>
  <c r="V49" i="241" s="1"/>
  <c r="V52" i="241" s="1"/>
  <c r="V54" i="241" s="1"/>
  <c r="V57" i="241" s="1"/>
  <c r="V60" i="241" s="1"/>
  <c r="U33" i="241"/>
  <c r="T33" i="241"/>
  <c r="S33" i="241"/>
  <c r="S49" i="241" s="1"/>
  <c r="S52" i="241" s="1"/>
  <c r="S54" i="241" s="1"/>
  <c r="R33" i="241"/>
  <c r="R49" i="241" s="1"/>
  <c r="R52" i="241" s="1"/>
  <c r="R54" i="241" s="1"/>
  <c r="R57" i="241" s="1"/>
  <c r="R60" i="241" s="1"/>
  <c r="Q33" i="241"/>
  <c r="P33" i="241"/>
  <c r="O33" i="241"/>
  <c r="N33" i="241"/>
  <c r="N49" i="241" s="1"/>
  <c r="N52" i="241" s="1"/>
  <c r="N54" i="241" s="1"/>
  <c r="N57" i="241" s="1"/>
  <c r="N60" i="241" s="1"/>
  <c r="M33" i="241"/>
  <c r="M49" i="241" s="1"/>
  <c r="M52" i="241" s="1"/>
  <c r="M54" i="241" s="1"/>
  <c r="M57" i="241" s="1"/>
  <c r="M60" i="241" s="1"/>
  <c r="L33" i="241"/>
  <c r="K33" i="241"/>
  <c r="J33" i="241"/>
  <c r="I33" i="241"/>
  <c r="I49" i="241" s="1"/>
  <c r="I52" i="241" s="1"/>
  <c r="I54" i="241" s="1"/>
  <c r="I57" i="241" s="1"/>
  <c r="I60" i="241" s="1"/>
  <c r="H33" i="241"/>
  <c r="H49" i="241" s="1"/>
  <c r="H52" i="241" s="1"/>
  <c r="H54" i="241" s="1"/>
  <c r="H57" i="241" s="1"/>
  <c r="H60" i="241" s="1"/>
  <c r="G33" i="241"/>
  <c r="F33" i="241"/>
  <c r="F49" i="241" s="1"/>
  <c r="F52" i="241" s="1"/>
  <c r="F54" i="241" s="1"/>
  <c r="F57" i="241" s="1"/>
  <c r="F60" i="241" s="1"/>
  <c r="E33" i="241"/>
  <c r="D33" i="241"/>
  <c r="C33" i="241"/>
  <c r="C49" i="241" s="1"/>
  <c r="C52" i="241" s="1"/>
  <c r="C54" i="241" s="1"/>
  <c r="C57" i="241" s="1"/>
  <c r="C60" i="241" s="1"/>
  <c r="D52" i="242"/>
  <c r="D54" i="242" s="1"/>
  <c r="D57" i="242" s="1"/>
  <c r="D60" i="242" s="1"/>
  <c r="V49" i="242"/>
  <c r="V52" i="242" s="1"/>
  <c r="V54" i="242" s="1"/>
  <c r="V57" i="242" s="1"/>
  <c r="V60" i="242" s="1"/>
  <c r="U49" i="242"/>
  <c r="U52" i="242" s="1"/>
  <c r="U54" i="242" s="1"/>
  <c r="U57" i="242" s="1"/>
  <c r="U60" i="242" s="1"/>
  <c r="M49" i="242"/>
  <c r="M52" i="242" s="1"/>
  <c r="M54" i="242" s="1"/>
  <c r="M57" i="242" s="1"/>
  <c r="M60" i="242" s="1"/>
  <c r="AA48" i="242"/>
  <c r="Y48" i="242"/>
  <c r="X48" i="242"/>
  <c r="W48" i="242"/>
  <c r="V48" i="242"/>
  <c r="U48" i="242"/>
  <c r="T48" i="242"/>
  <c r="S48" i="242"/>
  <c r="R48" i="242"/>
  <c r="Q48" i="242"/>
  <c r="P48" i="242"/>
  <c r="O48" i="242"/>
  <c r="N48" i="242"/>
  <c r="M48" i="242"/>
  <c r="L48" i="242"/>
  <c r="K48" i="242"/>
  <c r="J48" i="242"/>
  <c r="I48" i="242"/>
  <c r="H48" i="242"/>
  <c r="G48" i="242"/>
  <c r="F48" i="242"/>
  <c r="F49" i="242" s="1"/>
  <c r="F52" i="242" s="1"/>
  <c r="F54" i="242" s="1"/>
  <c r="F57" i="242" s="1"/>
  <c r="F60" i="242" s="1"/>
  <c r="E48" i="242"/>
  <c r="E49" i="242" s="1"/>
  <c r="E52" i="242" s="1"/>
  <c r="E54" i="242" s="1"/>
  <c r="E57" i="242" s="1"/>
  <c r="E60" i="242" s="1"/>
  <c r="D48" i="242"/>
  <c r="C48" i="242"/>
  <c r="AA33" i="242"/>
  <c r="AA49" i="242" s="1"/>
  <c r="AA52" i="242" s="1"/>
  <c r="AA54" i="242" s="1"/>
  <c r="AA57" i="242" s="1"/>
  <c r="AA60" i="242" s="1"/>
  <c r="Y33" i="242"/>
  <c r="Y49" i="242" s="1"/>
  <c r="Y52" i="242" s="1"/>
  <c r="Y54" i="242" s="1"/>
  <c r="Y57" i="242" s="1"/>
  <c r="Y60" i="242" s="1"/>
  <c r="X33" i="242"/>
  <c r="W33" i="242"/>
  <c r="V33" i="242"/>
  <c r="U33" i="242"/>
  <c r="T33" i="242"/>
  <c r="T49" i="242" s="1"/>
  <c r="T52" i="242" s="1"/>
  <c r="T54" i="242" s="1"/>
  <c r="T57" i="242" s="1"/>
  <c r="T60" i="242" s="1"/>
  <c r="S33" i="242"/>
  <c r="S49" i="242" s="1"/>
  <c r="S52" i="242" s="1"/>
  <c r="S54" i="242" s="1"/>
  <c r="S57" i="242" s="1"/>
  <c r="S60" i="242" s="1"/>
  <c r="R33" i="242"/>
  <c r="R49" i="242" s="1"/>
  <c r="R52" i="242" s="1"/>
  <c r="R54" i="242" s="1"/>
  <c r="R57" i="242" s="1"/>
  <c r="R60" i="242" s="1"/>
  <c r="Q33" i="242"/>
  <c r="Q49" i="242" s="1"/>
  <c r="Q52" i="242" s="1"/>
  <c r="Q54" i="242" s="1"/>
  <c r="Q57" i="242" s="1"/>
  <c r="Q60" i="242" s="1"/>
  <c r="P33" i="242"/>
  <c r="O33" i="242"/>
  <c r="N33" i="242"/>
  <c r="M33" i="242"/>
  <c r="L33" i="242"/>
  <c r="K33" i="242"/>
  <c r="K49" i="242" s="1"/>
  <c r="K52" i="242" s="1"/>
  <c r="K54" i="242" s="1"/>
  <c r="K57" i="242" s="1"/>
  <c r="K60" i="242" s="1"/>
  <c r="J33" i="242"/>
  <c r="J49" i="242" s="1"/>
  <c r="J52" i="242" s="1"/>
  <c r="J54" i="242" s="1"/>
  <c r="J57" i="242" s="1"/>
  <c r="J60" i="242" s="1"/>
  <c r="I33" i="242"/>
  <c r="I49" i="242" s="1"/>
  <c r="I52" i="242" s="1"/>
  <c r="I54" i="242" s="1"/>
  <c r="I57" i="242" s="1"/>
  <c r="I60" i="242" s="1"/>
  <c r="H33" i="242"/>
  <c r="G33" i="242"/>
  <c r="F33" i="242"/>
  <c r="E33" i="242"/>
  <c r="D33" i="242"/>
  <c r="D49" i="242" s="1"/>
  <c r="C33" i="242"/>
  <c r="C49" i="242" s="1"/>
  <c r="C52" i="242" s="1"/>
  <c r="C54" i="242" s="1"/>
  <c r="C57" i="242" s="1"/>
  <c r="C60" i="242" s="1"/>
  <c r="U49" i="243"/>
  <c r="U52" i="243" s="1"/>
  <c r="U54" i="243" s="1"/>
  <c r="U57" i="243" s="1"/>
  <c r="U60" i="243" s="1"/>
  <c r="T49" i="243"/>
  <c r="T52" i="243" s="1"/>
  <c r="T54" i="243" s="1"/>
  <c r="T57" i="243" s="1"/>
  <c r="T60" i="243" s="1"/>
  <c r="AA48" i="243"/>
  <c r="Z48" i="243"/>
  <c r="Y48" i="243"/>
  <c r="X48" i="243"/>
  <c r="W48" i="243"/>
  <c r="V48" i="243"/>
  <c r="U48" i="243"/>
  <c r="T48" i="243"/>
  <c r="S48" i="243"/>
  <c r="R48" i="243"/>
  <c r="Q48" i="243"/>
  <c r="P48" i="243"/>
  <c r="O48" i="243"/>
  <c r="N48" i="243"/>
  <c r="M48" i="243"/>
  <c r="L48" i="243"/>
  <c r="K48" i="243"/>
  <c r="J48" i="243"/>
  <c r="I48" i="243"/>
  <c r="H48" i="243"/>
  <c r="G48" i="243"/>
  <c r="F48" i="243"/>
  <c r="E48" i="243"/>
  <c r="E49" i="243" s="1"/>
  <c r="E52" i="243" s="1"/>
  <c r="E54" i="243" s="1"/>
  <c r="E57" i="243" s="1"/>
  <c r="E60" i="243" s="1"/>
  <c r="D48" i="243"/>
  <c r="C48" i="243"/>
  <c r="AA33" i="243"/>
  <c r="Y33" i="243"/>
  <c r="Y49" i="243" s="1"/>
  <c r="Y52" i="243" s="1"/>
  <c r="Y54" i="243" s="1"/>
  <c r="Y57" i="243" s="1"/>
  <c r="Y60" i="243" s="1"/>
  <c r="X33" i="243"/>
  <c r="W33" i="243"/>
  <c r="V33" i="243"/>
  <c r="V49" i="243" s="1"/>
  <c r="V52" i="243" s="1"/>
  <c r="V54" i="243" s="1"/>
  <c r="V57" i="243" s="1"/>
  <c r="V60" i="243" s="1"/>
  <c r="U33" i="243"/>
  <c r="T33" i="243"/>
  <c r="S33" i="243"/>
  <c r="S49" i="243" s="1"/>
  <c r="S52" i="243" s="1"/>
  <c r="S54" i="243" s="1"/>
  <c r="S57" i="243" s="1"/>
  <c r="S60" i="243" s="1"/>
  <c r="R33" i="243"/>
  <c r="R49" i="243" s="1"/>
  <c r="R52" i="243" s="1"/>
  <c r="R54" i="243" s="1"/>
  <c r="R57" i="243" s="1"/>
  <c r="R60" i="243" s="1"/>
  <c r="Q33" i="243"/>
  <c r="Q49" i="243" s="1"/>
  <c r="Q52" i="243" s="1"/>
  <c r="Q54" i="243" s="1"/>
  <c r="Q57" i="243" s="1"/>
  <c r="Q60" i="243" s="1"/>
  <c r="P33" i="243"/>
  <c r="P49" i="243" s="1"/>
  <c r="P52" i="243" s="1"/>
  <c r="P54" i="243" s="1"/>
  <c r="P57" i="243" s="1"/>
  <c r="P60" i="243" s="1"/>
  <c r="O33" i="243"/>
  <c r="N33" i="243"/>
  <c r="M33" i="243"/>
  <c r="L33" i="243"/>
  <c r="L49" i="243" s="1"/>
  <c r="L52" i="243" s="1"/>
  <c r="L54" i="243" s="1"/>
  <c r="L57" i="243" s="1"/>
  <c r="L60" i="243" s="1"/>
  <c r="K33" i="243"/>
  <c r="J33" i="243"/>
  <c r="I33" i="243"/>
  <c r="I49" i="243" s="1"/>
  <c r="I52" i="243" s="1"/>
  <c r="I54" i="243" s="1"/>
  <c r="I57" i="243" s="1"/>
  <c r="I60" i="243" s="1"/>
  <c r="H33" i="243"/>
  <c r="G33" i="243"/>
  <c r="G49" i="243" s="1"/>
  <c r="G52" i="243" s="1"/>
  <c r="G54" i="243" s="1"/>
  <c r="G57" i="243" s="1"/>
  <c r="G60" i="243" s="1"/>
  <c r="F33" i="243"/>
  <c r="F49" i="243" s="1"/>
  <c r="F52" i="243" s="1"/>
  <c r="F54" i="243" s="1"/>
  <c r="F57" i="243" s="1"/>
  <c r="F60" i="243" s="1"/>
  <c r="E33" i="243"/>
  <c r="D33" i="243"/>
  <c r="C33" i="243"/>
  <c r="C49" i="243" s="1"/>
  <c r="C52" i="243" s="1"/>
  <c r="C54" i="243" s="1"/>
  <c r="C57" i="243" s="1"/>
  <c r="C60" i="243" s="1"/>
  <c r="AA49" i="244"/>
  <c r="AA52" i="244" s="1"/>
  <c r="AA54" i="244" s="1"/>
  <c r="AA57" i="244" s="1"/>
  <c r="AA60" i="244" s="1"/>
  <c r="S49" i="244"/>
  <c r="S52" i="244" s="1"/>
  <c r="S54" i="244" s="1"/>
  <c r="S57" i="244" s="1"/>
  <c r="S60" i="244" s="1"/>
  <c r="AA48" i="244"/>
  <c r="Y48" i="244"/>
  <c r="X48" i="244"/>
  <c r="W48" i="244"/>
  <c r="V48" i="244"/>
  <c r="U48" i="244"/>
  <c r="T48" i="244"/>
  <c r="S48" i="244"/>
  <c r="R48" i="244"/>
  <c r="Q48" i="244"/>
  <c r="P48" i="244"/>
  <c r="O48" i="244"/>
  <c r="N48" i="244"/>
  <c r="M48" i="244"/>
  <c r="L48" i="244"/>
  <c r="K48" i="244"/>
  <c r="J48" i="244"/>
  <c r="I48" i="244"/>
  <c r="H48" i="244"/>
  <c r="G48" i="244"/>
  <c r="F48" i="244"/>
  <c r="E48" i="244"/>
  <c r="D48" i="244"/>
  <c r="D49" i="244" s="1"/>
  <c r="D52" i="244" s="1"/>
  <c r="D54" i="244" s="1"/>
  <c r="D57" i="244" s="1"/>
  <c r="D60" i="244" s="1"/>
  <c r="C48" i="244"/>
  <c r="AA33" i="244"/>
  <c r="Z33" i="244"/>
  <c r="Y33" i="244"/>
  <c r="X33" i="244"/>
  <c r="W33" i="244"/>
  <c r="V33" i="244"/>
  <c r="U33" i="244"/>
  <c r="U49" i="244" s="1"/>
  <c r="U52" i="244" s="1"/>
  <c r="U54" i="244" s="1"/>
  <c r="U57" i="244" s="1"/>
  <c r="U60" i="244" s="1"/>
  <c r="T33" i="244"/>
  <c r="T49" i="244" s="1"/>
  <c r="T52" i="244" s="1"/>
  <c r="T54" i="244" s="1"/>
  <c r="T57" i="244" s="1"/>
  <c r="T60" i="244" s="1"/>
  <c r="S33" i="244"/>
  <c r="R33" i="244"/>
  <c r="R49" i="244" s="1"/>
  <c r="R52" i="244" s="1"/>
  <c r="R54" i="244" s="1"/>
  <c r="R57" i="244" s="1"/>
  <c r="R60" i="244" s="1"/>
  <c r="Q33" i="244"/>
  <c r="P33" i="244"/>
  <c r="P49" i="244" s="1"/>
  <c r="P52" i="244" s="1"/>
  <c r="P54" i="244" s="1"/>
  <c r="P57" i="244" s="1"/>
  <c r="P60" i="244" s="1"/>
  <c r="O33" i="244"/>
  <c r="N33" i="244"/>
  <c r="M33" i="244"/>
  <c r="L33" i="244"/>
  <c r="K33" i="244"/>
  <c r="K49" i="244" s="1"/>
  <c r="K52" i="244" s="1"/>
  <c r="K54" i="244" s="1"/>
  <c r="K57" i="244" s="1"/>
  <c r="K60" i="244" s="1"/>
  <c r="J33" i="244"/>
  <c r="J49" i="244" s="1"/>
  <c r="J52" i="244" s="1"/>
  <c r="J54" i="244" s="1"/>
  <c r="J57" i="244" s="1"/>
  <c r="J60" i="244" s="1"/>
  <c r="I33" i="244"/>
  <c r="H33" i="244"/>
  <c r="G33" i="244"/>
  <c r="F33" i="244"/>
  <c r="F49" i="244" s="1"/>
  <c r="F52" i="244" s="1"/>
  <c r="F54" i="244" s="1"/>
  <c r="F57" i="244" s="1"/>
  <c r="F60" i="244" s="1"/>
  <c r="E33" i="244"/>
  <c r="D33" i="244"/>
  <c r="C33" i="244"/>
  <c r="K49" i="245"/>
  <c r="K52" i="245" s="1"/>
  <c r="K54" i="245" s="1"/>
  <c r="K57" i="245" s="1"/>
  <c r="K60" i="245" s="1"/>
  <c r="J49" i="245"/>
  <c r="J52" i="245" s="1"/>
  <c r="J54" i="245" s="1"/>
  <c r="J57" i="245" s="1"/>
  <c r="J60" i="245" s="1"/>
  <c r="AA48" i="245"/>
  <c r="Y48" i="245"/>
  <c r="X48" i="245"/>
  <c r="Z48" i="245" s="1"/>
  <c r="W48" i="245"/>
  <c r="V48" i="245"/>
  <c r="U48" i="245"/>
  <c r="T48" i="245"/>
  <c r="S48" i="245"/>
  <c r="S49" i="245" s="1"/>
  <c r="S52" i="245" s="1"/>
  <c r="S54" i="245" s="1"/>
  <c r="S57" i="245" s="1"/>
  <c r="S60" i="245" s="1"/>
  <c r="R48" i="245"/>
  <c r="Q48" i="245"/>
  <c r="P48" i="245"/>
  <c r="O48" i="245"/>
  <c r="N48" i="245"/>
  <c r="M48" i="245"/>
  <c r="L48" i="245"/>
  <c r="K48" i="245"/>
  <c r="J48" i="245"/>
  <c r="I48" i="245"/>
  <c r="H48" i="245"/>
  <c r="G48" i="245"/>
  <c r="F48" i="245"/>
  <c r="E48" i="245"/>
  <c r="D48" i="245"/>
  <c r="C48" i="245"/>
  <c r="AA33" i="245"/>
  <c r="Y33" i="245"/>
  <c r="Y49" i="245" s="1"/>
  <c r="Y52" i="245" s="1"/>
  <c r="Y54" i="245" s="1"/>
  <c r="Y57" i="245" s="1"/>
  <c r="Y60" i="245" s="1"/>
  <c r="X33" i="245"/>
  <c r="W33" i="245"/>
  <c r="W49" i="245" s="1"/>
  <c r="W52" i="245" s="1"/>
  <c r="W54" i="245" s="1"/>
  <c r="W57" i="245" s="1"/>
  <c r="W60" i="245" s="1"/>
  <c r="V33" i="245"/>
  <c r="U33" i="245"/>
  <c r="U49" i="245" s="1"/>
  <c r="U52" i="245" s="1"/>
  <c r="U54" i="245" s="1"/>
  <c r="U57" i="245" s="1"/>
  <c r="U60" i="245" s="1"/>
  <c r="T33" i="245"/>
  <c r="T49" i="245" s="1"/>
  <c r="T52" i="245" s="1"/>
  <c r="T54" i="245" s="1"/>
  <c r="T57" i="245" s="1"/>
  <c r="T60" i="245" s="1"/>
  <c r="S33" i="245"/>
  <c r="R33" i="245"/>
  <c r="R49" i="245" s="1"/>
  <c r="R52" i="245" s="1"/>
  <c r="R54" i="245" s="1"/>
  <c r="R57" i="245" s="1"/>
  <c r="R60" i="245" s="1"/>
  <c r="Q33" i="245"/>
  <c r="Q49" i="245" s="1"/>
  <c r="Q52" i="245" s="1"/>
  <c r="Q54" i="245" s="1"/>
  <c r="Q57" i="245" s="1"/>
  <c r="Q60" i="245" s="1"/>
  <c r="P33" i="245"/>
  <c r="O33" i="245"/>
  <c r="N33" i="245"/>
  <c r="N49" i="245" s="1"/>
  <c r="N52" i="245" s="1"/>
  <c r="N54" i="245" s="1"/>
  <c r="N57" i="245" s="1"/>
  <c r="N60" i="245" s="1"/>
  <c r="M33" i="245"/>
  <c r="M49" i="245" s="1"/>
  <c r="M52" i="245" s="1"/>
  <c r="M54" i="245" s="1"/>
  <c r="M57" i="245" s="1"/>
  <c r="M60" i="245" s="1"/>
  <c r="L33" i="245"/>
  <c r="K33" i="245"/>
  <c r="J33" i="245"/>
  <c r="I33" i="245"/>
  <c r="I49" i="245" s="1"/>
  <c r="I52" i="245" s="1"/>
  <c r="I54" i="245" s="1"/>
  <c r="I57" i="245" s="1"/>
  <c r="I60" i="245" s="1"/>
  <c r="H33" i="245"/>
  <c r="H49" i="245" s="1"/>
  <c r="H52" i="245" s="1"/>
  <c r="H54" i="245" s="1"/>
  <c r="H57" i="245" s="1"/>
  <c r="H60" i="245" s="1"/>
  <c r="G33" i="245"/>
  <c r="G49" i="245" s="1"/>
  <c r="G52" i="245" s="1"/>
  <c r="G54" i="245" s="1"/>
  <c r="G57" i="245" s="1"/>
  <c r="G60" i="245" s="1"/>
  <c r="F33" i="245"/>
  <c r="E33" i="245"/>
  <c r="D33" i="245"/>
  <c r="D49" i="245" s="1"/>
  <c r="D52" i="245" s="1"/>
  <c r="D54" i="245" s="1"/>
  <c r="D57" i="245" s="1"/>
  <c r="D60" i="245" s="1"/>
  <c r="C33" i="245"/>
  <c r="N57" i="246"/>
  <c r="N60" i="246" s="1"/>
  <c r="Y49" i="246"/>
  <c r="Y52" i="246" s="1"/>
  <c r="Y54" i="246" s="1"/>
  <c r="Y57" i="246" s="1"/>
  <c r="Y60" i="246" s="1"/>
  <c r="R49" i="246"/>
  <c r="R52" i="246" s="1"/>
  <c r="R54" i="246" s="1"/>
  <c r="R57" i="246" s="1"/>
  <c r="R60" i="246" s="1"/>
  <c r="Q49" i="246"/>
  <c r="Q52" i="246" s="1"/>
  <c r="Q54" i="246" s="1"/>
  <c r="Q57" i="246" s="1"/>
  <c r="Q60" i="246" s="1"/>
  <c r="AA48" i="246"/>
  <c r="Y48" i="246"/>
  <c r="X48" i="246"/>
  <c r="W48" i="246"/>
  <c r="V48" i="246"/>
  <c r="U48" i="246"/>
  <c r="T48" i="246"/>
  <c r="S48" i="246"/>
  <c r="R48" i="246"/>
  <c r="Q48" i="246"/>
  <c r="P48" i="246"/>
  <c r="O48" i="246"/>
  <c r="O49" i="246" s="1"/>
  <c r="O52" i="246" s="1"/>
  <c r="O54" i="246" s="1"/>
  <c r="O57" i="246" s="1"/>
  <c r="O60" i="246" s="1"/>
  <c r="N48" i="246"/>
  <c r="M48" i="246"/>
  <c r="L48" i="246"/>
  <c r="K48" i="246"/>
  <c r="J48" i="246"/>
  <c r="I48" i="246"/>
  <c r="I49" i="246" s="1"/>
  <c r="I52" i="246" s="1"/>
  <c r="I54" i="246" s="1"/>
  <c r="I57" i="246" s="1"/>
  <c r="I60" i="246" s="1"/>
  <c r="H48" i="246"/>
  <c r="G48" i="246"/>
  <c r="F48" i="246"/>
  <c r="E48" i="246"/>
  <c r="D48" i="246"/>
  <c r="C48" i="246"/>
  <c r="AA33" i="246"/>
  <c r="Y33" i="246"/>
  <c r="X33" i="246"/>
  <c r="W33" i="246"/>
  <c r="V33" i="246"/>
  <c r="U33" i="246"/>
  <c r="T33" i="246"/>
  <c r="T49" i="246" s="1"/>
  <c r="T52" i="246" s="1"/>
  <c r="T54" i="246" s="1"/>
  <c r="T57" i="246" s="1"/>
  <c r="T60" i="246" s="1"/>
  <c r="S33" i="246"/>
  <c r="S49" i="246" s="1"/>
  <c r="S52" i="246" s="1"/>
  <c r="S54" i="246" s="1"/>
  <c r="S57" i="246" s="1"/>
  <c r="S60" i="246" s="1"/>
  <c r="R33" i="246"/>
  <c r="Q33" i="246"/>
  <c r="P33" i="246"/>
  <c r="O33" i="246"/>
  <c r="N33" i="246"/>
  <c r="N49" i="246" s="1"/>
  <c r="N52" i="246" s="1"/>
  <c r="N54" i="246" s="1"/>
  <c r="M33" i="246"/>
  <c r="M49" i="246" s="1"/>
  <c r="M52" i="246" s="1"/>
  <c r="M54" i="246" s="1"/>
  <c r="M57" i="246" s="1"/>
  <c r="M60" i="246" s="1"/>
  <c r="L33" i="246"/>
  <c r="L49" i="246" s="1"/>
  <c r="L52" i="246" s="1"/>
  <c r="L54" i="246" s="1"/>
  <c r="L57" i="246" s="1"/>
  <c r="L60" i="246" s="1"/>
  <c r="K33" i="246"/>
  <c r="J33" i="246"/>
  <c r="I33" i="246"/>
  <c r="H33" i="246"/>
  <c r="H49" i="246" s="1"/>
  <c r="H52" i="246" s="1"/>
  <c r="H54" i="246" s="1"/>
  <c r="H57" i="246" s="1"/>
  <c r="H60" i="246" s="1"/>
  <c r="G33" i="246"/>
  <c r="F33" i="246"/>
  <c r="E33" i="246"/>
  <c r="E49" i="246" s="1"/>
  <c r="E52" i="246" s="1"/>
  <c r="E54" i="246" s="1"/>
  <c r="E57" i="246" s="1"/>
  <c r="E60" i="246" s="1"/>
  <c r="D33" i="246"/>
  <c r="D49" i="246" s="1"/>
  <c r="D52" i="246" s="1"/>
  <c r="D54" i="246" s="1"/>
  <c r="D57" i="246" s="1"/>
  <c r="D60" i="246" s="1"/>
  <c r="C33" i="246"/>
  <c r="T52" i="247"/>
  <c r="T54" i="247" s="1"/>
  <c r="T57" i="247" s="1"/>
  <c r="T60" i="247" s="1"/>
  <c r="M49" i="247"/>
  <c r="M52" i="247" s="1"/>
  <c r="M54" i="247" s="1"/>
  <c r="M57" i="247" s="1"/>
  <c r="M60" i="247" s="1"/>
  <c r="AA48" i="247"/>
  <c r="Y48" i="247"/>
  <c r="Y49" i="247" s="1"/>
  <c r="Y52" i="247" s="1"/>
  <c r="Y54" i="247" s="1"/>
  <c r="Y57" i="247" s="1"/>
  <c r="Y60" i="247" s="1"/>
  <c r="X48" i="247"/>
  <c r="W48" i="247"/>
  <c r="V48" i="247"/>
  <c r="U48" i="247"/>
  <c r="U49" i="247" s="1"/>
  <c r="U52" i="247" s="1"/>
  <c r="U54" i="247" s="1"/>
  <c r="U57" i="247" s="1"/>
  <c r="U60" i="247" s="1"/>
  <c r="T48" i="247"/>
  <c r="T49" i="247" s="1"/>
  <c r="S48" i="247"/>
  <c r="R48" i="247"/>
  <c r="Q48" i="247"/>
  <c r="P48" i="247"/>
  <c r="P49" i="247" s="1"/>
  <c r="P52" i="247" s="1"/>
  <c r="P54" i="247" s="1"/>
  <c r="P57" i="247" s="1"/>
  <c r="P60" i="247" s="1"/>
  <c r="O48" i="247"/>
  <c r="N48" i="247"/>
  <c r="M48" i="247"/>
  <c r="L48" i="247"/>
  <c r="K48" i="247"/>
  <c r="J48" i="247"/>
  <c r="I48" i="247"/>
  <c r="I49" i="247" s="1"/>
  <c r="I52" i="247" s="1"/>
  <c r="I54" i="247" s="1"/>
  <c r="I57" i="247" s="1"/>
  <c r="I60" i="247" s="1"/>
  <c r="H48" i="247"/>
  <c r="G48" i="247"/>
  <c r="F48" i="247"/>
  <c r="E48" i="247"/>
  <c r="D48" i="247"/>
  <c r="C48" i="247"/>
  <c r="AA33" i="247"/>
  <c r="AA49" i="247" s="1"/>
  <c r="AA52" i="247" s="1"/>
  <c r="AA54" i="247" s="1"/>
  <c r="AA57" i="247" s="1"/>
  <c r="AA60" i="247" s="1"/>
  <c r="Z33" i="247"/>
  <c r="Y33" i="247"/>
  <c r="X33" i="247"/>
  <c r="X49" i="247" s="1"/>
  <c r="X52" i="247" s="1"/>
  <c r="X54" i="247" s="1"/>
  <c r="W33" i="247"/>
  <c r="V33" i="247"/>
  <c r="U33" i="247"/>
  <c r="T33" i="247"/>
  <c r="S33" i="247"/>
  <c r="S49" i="247" s="1"/>
  <c r="S52" i="247" s="1"/>
  <c r="S54" i="247" s="1"/>
  <c r="S57" i="247" s="1"/>
  <c r="S60" i="247" s="1"/>
  <c r="R33" i="247"/>
  <c r="R49" i="247" s="1"/>
  <c r="R52" i="247" s="1"/>
  <c r="R54" i="247" s="1"/>
  <c r="R57" i="247" s="1"/>
  <c r="R60" i="247" s="1"/>
  <c r="Q33" i="247"/>
  <c r="P33" i="247"/>
  <c r="O33" i="247"/>
  <c r="N33" i="247"/>
  <c r="N49" i="247" s="1"/>
  <c r="N52" i="247" s="1"/>
  <c r="N54" i="247" s="1"/>
  <c r="N57" i="247" s="1"/>
  <c r="N60" i="247" s="1"/>
  <c r="M33" i="247"/>
  <c r="L33" i="247"/>
  <c r="K33" i="247"/>
  <c r="J33" i="247"/>
  <c r="J49" i="247" s="1"/>
  <c r="J52" i="247" s="1"/>
  <c r="J54" i="247" s="1"/>
  <c r="J57" i="247" s="1"/>
  <c r="J60" i="247" s="1"/>
  <c r="I33" i="247"/>
  <c r="H33" i="247"/>
  <c r="H49" i="247" s="1"/>
  <c r="H52" i="247" s="1"/>
  <c r="H54" i="247" s="1"/>
  <c r="H57" i="247" s="1"/>
  <c r="H60" i="247" s="1"/>
  <c r="G33" i="247"/>
  <c r="F33" i="247"/>
  <c r="F49" i="247" s="1"/>
  <c r="F52" i="247" s="1"/>
  <c r="F54" i="247" s="1"/>
  <c r="F57" i="247" s="1"/>
  <c r="F60" i="247" s="1"/>
  <c r="E33" i="247"/>
  <c r="E49" i="247" s="1"/>
  <c r="E52" i="247" s="1"/>
  <c r="E54" i="247" s="1"/>
  <c r="E57" i="247" s="1"/>
  <c r="E60" i="247" s="1"/>
  <c r="D33" i="247"/>
  <c r="D49" i="247" s="1"/>
  <c r="D52" i="247" s="1"/>
  <c r="D54" i="247" s="1"/>
  <c r="D57" i="247" s="1"/>
  <c r="D60" i="247" s="1"/>
  <c r="C33" i="247"/>
  <c r="O49" i="248"/>
  <c r="O52" i="248" s="1"/>
  <c r="O54" i="248" s="1"/>
  <c r="O57" i="248" s="1"/>
  <c r="O60" i="248" s="1"/>
  <c r="AA48" i="248"/>
  <c r="Y48" i="248"/>
  <c r="X48" i="248"/>
  <c r="Z48" i="248" s="1"/>
  <c r="W48" i="248"/>
  <c r="W49" i="248" s="1"/>
  <c r="W52" i="248" s="1"/>
  <c r="W54" i="248" s="1"/>
  <c r="W57" i="248" s="1"/>
  <c r="W60" i="248" s="1"/>
  <c r="V48" i="248"/>
  <c r="U48" i="248"/>
  <c r="T48" i="248"/>
  <c r="S48" i="248"/>
  <c r="S49" i="248" s="1"/>
  <c r="S52" i="248" s="1"/>
  <c r="S54" i="248" s="1"/>
  <c r="S57" i="248" s="1"/>
  <c r="S60" i="248" s="1"/>
  <c r="R48" i="248"/>
  <c r="R49" i="248" s="1"/>
  <c r="R52" i="248" s="1"/>
  <c r="R54" i="248" s="1"/>
  <c r="R57" i="248" s="1"/>
  <c r="R60" i="248" s="1"/>
  <c r="Q48" i="248"/>
  <c r="P48" i="248"/>
  <c r="O48" i="248"/>
  <c r="N48" i="248"/>
  <c r="M48" i="248"/>
  <c r="L48" i="248"/>
  <c r="K48" i="248"/>
  <c r="J48" i="248"/>
  <c r="I48" i="248"/>
  <c r="H48" i="248"/>
  <c r="H49" i="248" s="1"/>
  <c r="H52" i="248" s="1"/>
  <c r="H54" i="248" s="1"/>
  <c r="H57" i="248" s="1"/>
  <c r="H60" i="248" s="1"/>
  <c r="G48" i="248"/>
  <c r="F48" i="248"/>
  <c r="E48" i="248"/>
  <c r="D48" i="248"/>
  <c r="C48" i="248"/>
  <c r="AA33" i="248"/>
  <c r="Y33" i="248"/>
  <c r="Y49" i="248" s="1"/>
  <c r="Y52" i="248" s="1"/>
  <c r="Y54" i="248" s="1"/>
  <c r="Y57" i="248" s="1"/>
  <c r="Y60" i="248" s="1"/>
  <c r="X33" i="248"/>
  <c r="W33" i="248"/>
  <c r="V33" i="248"/>
  <c r="U33" i="248"/>
  <c r="U49" i="248" s="1"/>
  <c r="U52" i="248" s="1"/>
  <c r="U54" i="248" s="1"/>
  <c r="U57" i="248" s="1"/>
  <c r="U60" i="248" s="1"/>
  <c r="T33" i="248"/>
  <c r="T49" i="248" s="1"/>
  <c r="T52" i="248" s="1"/>
  <c r="T54" i="248" s="1"/>
  <c r="T57" i="248" s="1"/>
  <c r="T60" i="248" s="1"/>
  <c r="S33" i="248"/>
  <c r="R33" i="248"/>
  <c r="Q33" i="248"/>
  <c r="Q49" i="248" s="1"/>
  <c r="Q52" i="248" s="1"/>
  <c r="Q54" i="248" s="1"/>
  <c r="Q57" i="248" s="1"/>
  <c r="Q60" i="248" s="1"/>
  <c r="P33" i="248"/>
  <c r="O33" i="248"/>
  <c r="N33" i="248"/>
  <c r="N49" i="248" s="1"/>
  <c r="N52" i="248" s="1"/>
  <c r="N54" i="248" s="1"/>
  <c r="N57" i="248" s="1"/>
  <c r="N60" i="248" s="1"/>
  <c r="M33" i="248"/>
  <c r="L33" i="248"/>
  <c r="L49" i="248" s="1"/>
  <c r="L52" i="248" s="1"/>
  <c r="L54" i="248" s="1"/>
  <c r="L57" i="248" s="1"/>
  <c r="L60" i="248" s="1"/>
  <c r="K33" i="248"/>
  <c r="J33" i="248"/>
  <c r="J49" i="248" s="1"/>
  <c r="J52" i="248" s="1"/>
  <c r="J54" i="248" s="1"/>
  <c r="J57" i="248" s="1"/>
  <c r="J60" i="248" s="1"/>
  <c r="I33" i="248"/>
  <c r="H33" i="248"/>
  <c r="G33" i="248"/>
  <c r="G49" i="248" s="1"/>
  <c r="G52" i="248" s="1"/>
  <c r="G54" i="248" s="1"/>
  <c r="G57" i="248" s="1"/>
  <c r="G60" i="248" s="1"/>
  <c r="F33" i="248"/>
  <c r="E33" i="248"/>
  <c r="D33" i="248"/>
  <c r="D49" i="248" s="1"/>
  <c r="D52" i="248" s="1"/>
  <c r="D54" i="248" s="1"/>
  <c r="D57" i="248" s="1"/>
  <c r="D60" i="248" s="1"/>
  <c r="C33" i="248"/>
  <c r="AA48" i="249"/>
  <c r="AA49" i="249" s="1"/>
  <c r="AA52" i="249" s="1"/>
  <c r="AA54" i="249" s="1"/>
  <c r="AA57" i="249" s="1"/>
  <c r="AA60" i="249" s="1"/>
  <c r="Y48" i="249"/>
  <c r="Z48" i="249" s="1"/>
  <c r="X48" i="249"/>
  <c r="W48" i="249"/>
  <c r="V48" i="249"/>
  <c r="U48" i="249"/>
  <c r="T48" i="249"/>
  <c r="S48" i="249"/>
  <c r="R48" i="249"/>
  <c r="Q48" i="249"/>
  <c r="P48" i="249"/>
  <c r="O48" i="249"/>
  <c r="N48" i="249"/>
  <c r="M48" i="249"/>
  <c r="M49" i="249" s="1"/>
  <c r="M52" i="249" s="1"/>
  <c r="M54" i="249" s="1"/>
  <c r="M57" i="249" s="1"/>
  <c r="M60" i="249" s="1"/>
  <c r="L48" i="249"/>
  <c r="K48" i="249"/>
  <c r="J48" i="249"/>
  <c r="I48" i="249"/>
  <c r="H48" i="249"/>
  <c r="G48" i="249"/>
  <c r="F48" i="249"/>
  <c r="E48" i="249"/>
  <c r="E49" i="249" s="1"/>
  <c r="E52" i="249" s="1"/>
  <c r="E54" i="249" s="1"/>
  <c r="E57" i="249" s="1"/>
  <c r="E60" i="249" s="1"/>
  <c r="D48" i="249"/>
  <c r="D49" i="249" s="1"/>
  <c r="D52" i="249" s="1"/>
  <c r="D54" i="249" s="1"/>
  <c r="D57" i="249" s="1"/>
  <c r="D60" i="249" s="1"/>
  <c r="C48" i="249"/>
  <c r="AA33" i="249"/>
  <c r="Y33" i="249"/>
  <c r="X33" i="249"/>
  <c r="W33" i="249"/>
  <c r="W49" i="249" s="1"/>
  <c r="W52" i="249" s="1"/>
  <c r="W54" i="249" s="1"/>
  <c r="W57" i="249" s="1"/>
  <c r="W60" i="249" s="1"/>
  <c r="V33" i="249"/>
  <c r="U33" i="249"/>
  <c r="T33" i="249"/>
  <c r="T49" i="249" s="1"/>
  <c r="T52" i="249" s="1"/>
  <c r="T54" i="249" s="1"/>
  <c r="T57" i="249" s="1"/>
  <c r="T60" i="249" s="1"/>
  <c r="S33" i="249"/>
  <c r="S49" i="249" s="1"/>
  <c r="S52" i="249" s="1"/>
  <c r="S54" i="249" s="1"/>
  <c r="S57" i="249" s="1"/>
  <c r="S60" i="249" s="1"/>
  <c r="R33" i="249"/>
  <c r="R49" i="249" s="1"/>
  <c r="R52" i="249" s="1"/>
  <c r="R54" i="249" s="1"/>
  <c r="R57" i="249" s="1"/>
  <c r="R60" i="249" s="1"/>
  <c r="Q33" i="249"/>
  <c r="Q49" i="249" s="1"/>
  <c r="Q52" i="249" s="1"/>
  <c r="Q54" i="249" s="1"/>
  <c r="Q57" i="249" s="1"/>
  <c r="Q60" i="249" s="1"/>
  <c r="P33" i="249"/>
  <c r="O33" i="249"/>
  <c r="N33" i="249"/>
  <c r="M33" i="249"/>
  <c r="L33" i="249"/>
  <c r="K33" i="249"/>
  <c r="J33" i="249"/>
  <c r="J49" i="249" s="1"/>
  <c r="J52" i="249" s="1"/>
  <c r="J54" i="249" s="1"/>
  <c r="J57" i="249" s="1"/>
  <c r="J60" i="249" s="1"/>
  <c r="I33" i="249"/>
  <c r="H33" i="249"/>
  <c r="G33" i="249"/>
  <c r="F33" i="249"/>
  <c r="F49" i="249" s="1"/>
  <c r="F52" i="249" s="1"/>
  <c r="F54" i="249" s="1"/>
  <c r="F57" i="249" s="1"/>
  <c r="F60" i="249" s="1"/>
  <c r="E33" i="249"/>
  <c r="D33" i="249"/>
  <c r="C33" i="249"/>
  <c r="AA49" i="250"/>
  <c r="AA52" i="250" s="1"/>
  <c r="AA54" i="250" s="1"/>
  <c r="AA57" i="250" s="1"/>
  <c r="AA60" i="250" s="1"/>
  <c r="W49" i="250"/>
  <c r="W52" i="250" s="1"/>
  <c r="W54" i="250" s="1"/>
  <c r="W57" i="250" s="1"/>
  <c r="W60" i="250" s="1"/>
  <c r="AA48" i="250"/>
  <c r="Y48" i="250"/>
  <c r="X48" i="250"/>
  <c r="W48" i="250"/>
  <c r="V48" i="250"/>
  <c r="U48" i="250"/>
  <c r="T48" i="250"/>
  <c r="S48" i="250"/>
  <c r="R48" i="250"/>
  <c r="Q48" i="250"/>
  <c r="P48" i="250"/>
  <c r="P49" i="250" s="1"/>
  <c r="P52" i="250" s="1"/>
  <c r="P54" i="250" s="1"/>
  <c r="P57" i="250" s="1"/>
  <c r="P60" i="250" s="1"/>
  <c r="O48" i="250"/>
  <c r="N48" i="250"/>
  <c r="M48" i="250"/>
  <c r="L48" i="250"/>
  <c r="K48" i="250"/>
  <c r="K49" i="250" s="1"/>
  <c r="K52" i="250" s="1"/>
  <c r="K54" i="250" s="1"/>
  <c r="K57" i="250" s="1"/>
  <c r="K60" i="250" s="1"/>
  <c r="J48" i="250"/>
  <c r="I48" i="250"/>
  <c r="H48" i="250"/>
  <c r="G48" i="250"/>
  <c r="F48" i="250"/>
  <c r="E48" i="250"/>
  <c r="D48" i="250"/>
  <c r="D49" i="250" s="1"/>
  <c r="D52" i="250" s="1"/>
  <c r="D54" i="250" s="1"/>
  <c r="D57" i="250" s="1"/>
  <c r="D60" i="250" s="1"/>
  <c r="C48" i="250"/>
  <c r="C49" i="250" s="1"/>
  <c r="C52" i="250" s="1"/>
  <c r="C54" i="250" s="1"/>
  <c r="C57" i="250" s="1"/>
  <c r="C60" i="250" s="1"/>
  <c r="AA33" i="250"/>
  <c r="Y33" i="250"/>
  <c r="X33" i="250"/>
  <c r="W33" i="250"/>
  <c r="V33" i="250"/>
  <c r="U33" i="250"/>
  <c r="U49" i="250" s="1"/>
  <c r="U52" i="250" s="1"/>
  <c r="U54" i="250" s="1"/>
  <c r="U57" i="250" s="1"/>
  <c r="U60" i="250" s="1"/>
  <c r="T33" i="250"/>
  <c r="S33" i="250"/>
  <c r="S49" i="250" s="1"/>
  <c r="S52" i="250" s="1"/>
  <c r="S54" i="250" s="1"/>
  <c r="S57" i="250" s="1"/>
  <c r="S60" i="250" s="1"/>
  <c r="R33" i="250"/>
  <c r="Q33" i="250"/>
  <c r="P33" i="250"/>
  <c r="O33" i="250"/>
  <c r="O49" i="250" s="1"/>
  <c r="O52" i="250" s="1"/>
  <c r="O54" i="250" s="1"/>
  <c r="O57" i="250" s="1"/>
  <c r="O60" i="250" s="1"/>
  <c r="N33" i="250"/>
  <c r="N49" i="250" s="1"/>
  <c r="N52" i="250" s="1"/>
  <c r="N54" i="250" s="1"/>
  <c r="N57" i="250" s="1"/>
  <c r="N60" i="250" s="1"/>
  <c r="M33" i="250"/>
  <c r="M49" i="250" s="1"/>
  <c r="M52" i="250" s="1"/>
  <c r="M54" i="250" s="1"/>
  <c r="M57" i="250" s="1"/>
  <c r="M60" i="250" s="1"/>
  <c r="L33" i="250"/>
  <c r="K33" i="250"/>
  <c r="J33" i="250"/>
  <c r="I33" i="250"/>
  <c r="I49" i="250" s="1"/>
  <c r="I52" i="250" s="1"/>
  <c r="I54" i="250" s="1"/>
  <c r="I57" i="250" s="1"/>
  <c r="I60" i="250" s="1"/>
  <c r="H33" i="250"/>
  <c r="G33" i="250"/>
  <c r="G49" i="250" s="1"/>
  <c r="G52" i="250" s="1"/>
  <c r="G54" i="250" s="1"/>
  <c r="G57" i="250" s="1"/>
  <c r="G60" i="250" s="1"/>
  <c r="F33" i="250"/>
  <c r="F49" i="250" s="1"/>
  <c r="F52" i="250" s="1"/>
  <c r="F54" i="250" s="1"/>
  <c r="F57" i="250" s="1"/>
  <c r="F60" i="250" s="1"/>
  <c r="E33" i="250"/>
  <c r="E49" i="250" s="1"/>
  <c r="E52" i="250" s="1"/>
  <c r="E54" i="250" s="1"/>
  <c r="E57" i="250" s="1"/>
  <c r="E60" i="250" s="1"/>
  <c r="D33" i="250"/>
  <c r="C33" i="250"/>
  <c r="J49" i="251"/>
  <c r="J52" i="251" s="1"/>
  <c r="J54" i="251" s="1"/>
  <c r="J57" i="251" s="1"/>
  <c r="J60" i="251" s="1"/>
  <c r="AA48" i="251"/>
  <c r="AA49" i="251" s="1"/>
  <c r="AA52" i="251" s="1"/>
  <c r="AA54" i="251" s="1"/>
  <c r="AA57" i="251" s="1"/>
  <c r="AA60" i="251" s="1"/>
  <c r="Y48" i="251"/>
  <c r="X48" i="251"/>
  <c r="Z48" i="251" s="1"/>
  <c r="W48" i="251"/>
  <c r="V48" i="251"/>
  <c r="U48" i="251"/>
  <c r="T48" i="251"/>
  <c r="S48" i="251"/>
  <c r="S49" i="251" s="1"/>
  <c r="S52" i="251" s="1"/>
  <c r="S54" i="251" s="1"/>
  <c r="S57" i="251" s="1"/>
  <c r="S60" i="251" s="1"/>
  <c r="R48" i="251"/>
  <c r="Q48" i="251"/>
  <c r="P48" i="251"/>
  <c r="O48" i="251"/>
  <c r="N48" i="251"/>
  <c r="M48" i="251"/>
  <c r="L48" i="251"/>
  <c r="K48" i="251"/>
  <c r="J48" i="251"/>
  <c r="I48" i="251"/>
  <c r="H48" i="251"/>
  <c r="G48" i="251"/>
  <c r="F48" i="251"/>
  <c r="E48" i="251"/>
  <c r="D48" i="251"/>
  <c r="C48" i="251"/>
  <c r="C49" i="251" s="1"/>
  <c r="C52" i="251" s="1"/>
  <c r="C54" i="251" s="1"/>
  <c r="C57" i="251" s="1"/>
  <c r="C60" i="251" s="1"/>
  <c r="AA33" i="251"/>
  <c r="Y33" i="251"/>
  <c r="X33" i="251"/>
  <c r="W33" i="251"/>
  <c r="V33" i="251"/>
  <c r="V49" i="251" s="1"/>
  <c r="V52" i="251" s="1"/>
  <c r="V54" i="251" s="1"/>
  <c r="V57" i="251" s="1"/>
  <c r="V60" i="251" s="1"/>
  <c r="U33" i="251"/>
  <c r="U49" i="251" s="1"/>
  <c r="U52" i="251" s="1"/>
  <c r="U54" i="251" s="1"/>
  <c r="U57" i="251" s="1"/>
  <c r="U60" i="251" s="1"/>
  <c r="T33" i="251"/>
  <c r="S33" i="251"/>
  <c r="R33" i="251"/>
  <c r="R49" i="251" s="1"/>
  <c r="R52" i="251" s="1"/>
  <c r="R54" i="251" s="1"/>
  <c r="R57" i="251" s="1"/>
  <c r="R60" i="251" s="1"/>
  <c r="Q33" i="251"/>
  <c r="Q49" i="251" s="1"/>
  <c r="Q52" i="251" s="1"/>
  <c r="Q54" i="251" s="1"/>
  <c r="Q57" i="251" s="1"/>
  <c r="Q60" i="251" s="1"/>
  <c r="P33" i="251"/>
  <c r="P49" i="251" s="1"/>
  <c r="P52" i="251" s="1"/>
  <c r="P54" i="251" s="1"/>
  <c r="P57" i="251" s="1"/>
  <c r="P60" i="251" s="1"/>
  <c r="O33" i="251"/>
  <c r="N33" i="251"/>
  <c r="N49" i="251" s="1"/>
  <c r="N52" i="251" s="1"/>
  <c r="N54" i="251" s="1"/>
  <c r="N57" i="251" s="1"/>
  <c r="N60" i="251" s="1"/>
  <c r="M33" i="251"/>
  <c r="L33" i="251"/>
  <c r="K33" i="251"/>
  <c r="J33" i="251"/>
  <c r="I33" i="251"/>
  <c r="H33" i="251"/>
  <c r="H49" i="251" s="1"/>
  <c r="H52" i="251" s="1"/>
  <c r="H54" i="251" s="1"/>
  <c r="H57" i="251" s="1"/>
  <c r="H60" i="251" s="1"/>
  <c r="G33" i="251"/>
  <c r="F33" i="251"/>
  <c r="F49" i="251" s="1"/>
  <c r="F52" i="251" s="1"/>
  <c r="F54" i="251" s="1"/>
  <c r="F57" i="251" s="1"/>
  <c r="F60" i="251" s="1"/>
  <c r="E33" i="251"/>
  <c r="D33" i="251"/>
  <c r="C33" i="251"/>
  <c r="U49" i="252"/>
  <c r="U52" i="252" s="1"/>
  <c r="U54" i="252" s="1"/>
  <c r="U57" i="252" s="1"/>
  <c r="U60" i="252" s="1"/>
  <c r="M49" i="252"/>
  <c r="M52" i="252" s="1"/>
  <c r="M54" i="252" s="1"/>
  <c r="M57" i="252" s="1"/>
  <c r="M60" i="252" s="1"/>
  <c r="AA48" i="252"/>
  <c r="Y48" i="252"/>
  <c r="X48" i="252"/>
  <c r="Z48" i="252" s="1"/>
  <c r="W48" i="252"/>
  <c r="V48" i="252"/>
  <c r="V49" i="252" s="1"/>
  <c r="V52" i="252" s="1"/>
  <c r="V54" i="252" s="1"/>
  <c r="V57" i="252" s="1"/>
  <c r="V60" i="252" s="1"/>
  <c r="U48" i="252"/>
  <c r="T48" i="252"/>
  <c r="S48" i="252"/>
  <c r="R48" i="252"/>
  <c r="R49" i="252" s="1"/>
  <c r="R52" i="252" s="1"/>
  <c r="R54" i="252" s="1"/>
  <c r="R57" i="252" s="1"/>
  <c r="R60" i="252" s="1"/>
  <c r="Q48" i="252"/>
  <c r="P48" i="252"/>
  <c r="O48" i="252"/>
  <c r="N48" i="252"/>
  <c r="N49" i="252" s="1"/>
  <c r="N52" i="252" s="1"/>
  <c r="N54" i="252" s="1"/>
  <c r="N57" i="252" s="1"/>
  <c r="N60" i="252" s="1"/>
  <c r="M48" i="252"/>
  <c r="L48" i="252"/>
  <c r="K48" i="252"/>
  <c r="J48" i="252"/>
  <c r="J49" i="252" s="1"/>
  <c r="J52" i="252" s="1"/>
  <c r="J54" i="252" s="1"/>
  <c r="J57" i="252" s="1"/>
  <c r="J60" i="252" s="1"/>
  <c r="I48" i="252"/>
  <c r="H48" i="252"/>
  <c r="G48" i="252"/>
  <c r="F48" i="252"/>
  <c r="E48" i="252"/>
  <c r="D48" i="252"/>
  <c r="C48" i="252"/>
  <c r="AA33" i="252"/>
  <c r="AA49" i="252" s="1"/>
  <c r="AA52" i="252" s="1"/>
  <c r="AA54" i="252" s="1"/>
  <c r="AA57" i="252" s="1"/>
  <c r="AA60" i="252" s="1"/>
  <c r="Y33" i="252"/>
  <c r="Y49" i="252" s="1"/>
  <c r="Y52" i="252" s="1"/>
  <c r="Y54" i="252" s="1"/>
  <c r="Y57" i="252" s="1"/>
  <c r="Y60" i="252" s="1"/>
  <c r="X33" i="252"/>
  <c r="X49" i="252" s="1"/>
  <c r="W33" i="252"/>
  <c r="V33" i="252"/>
  <c r="U33" i="252"/>
  <c r="T33" i="252"/>
  <c r="T49" i="252" s="1"/>
  <c r="T52" i="252" s="1"/>
  <c r="T54" i="252" s="1"/>
  <c r="T57" i="252" s="1"/>
  <c r="T60" i="252" s="1"/>
  <c r="S33" i="252"/>
  <c r="R33" i="252"/>
  <c r="Q33" i="252"/>
  <c r="Q49" i="252" s="1"/>
  <c r="Q52" i="252" s="1"/>
  <c r="Q54" i="252" s="1"/>
  <c r="Q57" i="252" s="1"/>
  <c r="Q60" i="252" s="1"/>
  <c r="P33" i="252"/>
  <c r="P49" i="252" s="1"/>
  <c r="P52" i="252" s="1"/>
  <c r="P54" i="252" s="1"/>
  <c r="P57" i="252" s="1"/>
  <c r="P60" i="252" s="1"/>
  <c r="O33" i="252"/>
  <c r="O49" i="252" s="1"/>
  <c r="O52" i="252" s="1"/>
  <c r="O54" i="252" s="1"/>
  <c r="O57" i="252" s="1"/>
  <c r="O60" i="252" s="1"/>
  <c r="N33" i="252"/>
  <c r="M33" i="252"/>
  <c r="L33" i="252"/>
  <c r="L49" i="252" s="1"/>
  <c r="L52" i="252" s="1"/>
  <c r="L54" i="252" s="1"/>
  <c r="L57" i="252" s="1"/>
  <c r="L60" i="252" s="1"/>
  <c r="K33" i="252"/>
  <c r="K49" i="252" s="1"/>
  <c r="K52" i="252" s="1"/>
  <c r="K54" i="252" s="1"/>
  <c r="K57" i="252" s="1"/>
  <c r="K60" i="252" s="1"/>
  <c r="J33" i="252"/>
  <c r="I33" i="252"/>
  <c r="I49" i="252" s="1"/>
  <c r="I52" i="252" s="1"/>
  <c r="I54" i="252" s="1"/>
  <c r="I57" i="252" s="1"/>
  <c r="I60" i="252" s="1"/>
  <c r="H33" i="252"/>
  <c r="G33" i="252"/>
  <c r="F33" i="252"/>
  <c r="E33" i="252"/>
  <c r="E49" i="252" s="1"/>
  <c r="E52" i="252" s="1"/>
  <c r="E54" i="252" s="1"/>
  <c r="E57" i="252" s="1"/>
  <c r="E60" i="252" s="1"/>
  <c r="D33" i="252"/>
  <c r="D49" i="252" s="1"/>
  <c r="D52" i="252" s="1"/>
  <c r="D54" i="252" s="1"/>
  <c r="D57" i="252" s="1"/>
  <c r="D60" i="252" s="1"/>
  <c r="C33" i="252"/>
  <c r="C49" i="252" s="1"/>
  <c r="C52" i="252" s="1"/>
  <c r="C54" i="252" s="1"/>
  <c r="C57" i="252" s="1"/>
  <c r="C60" i="252" s="1"/>
  <c r="P49" i="253"/>
  <c r="P52" i="253" s="1"/>
  <c r="P54" i="253" s="1"/>
  <c r="P57" i="253" s="1"/>
  <c r="P60" i="253" s="1"/>
  <c r="H49" i="253"/>
  <c r="H52" i="253" s="1"/>
  <c r="H54" i="253" s="1"/>
  <c r="H57" i="253" s="1"/>
  <c r="H60" i="253" s="1"/>
  <c r="D49" i="253"/>
  <c r="D52" i="253" s="1"/>
  <c r="D54" i="253" s="1"/>
  <c r="D57" i="253" s="1"/>
  <c r="D60" i="253" s="1"/>
  <c r="AA48" i="253"/>
  <c r="Y48" i="253"/>
  <c r="Y49" i="253" s="1"/>
  <c r="Y52" i="253" s="1"/>
  <c r="Y54" i="253" s="1"/>
  <c r="Y57" i="253" s="1"/>
  <c r="Y60" i="253" s="1"/>
  <c r="X48" i="253"/>
  <c r="Z48" i="253" s="1"/>
  <c r="W48" i="253"/>
  <c r="V48" i="253"/>
  <c r="U48" i="253"/>
  <c r="T48" i="253"/>
  <c r="S48" i="253"/>
  <c r="R48" i="253"/>
  <c r="Q48" i="253"/>
  <c r="P48" i="253"/>
  <c r="O48" i="253"/>
  <c r="N48" i="253"/>
  <c r="M48" i="253"/>
  <c r="M49" i="253" s="1"/>
  <c r="M52" i="253" s="1"/>
  <c r="M54" i="253" s="1"/>
  <c r="M57" i="253" s="1"/>
  <c r="M60" i="253" s="1"/>
  <c r="L48" i="253"/>
  <c r="K48" i="253"/>
  <c r="J48" i="253"/>
  <c r="I48" i="253"/>
  <c r="I49" i="253" s="1"/>
  <c r="I52" i="253" s="1"/>
  <c r="I54" i="253" s="1"/>
  <c r="I57" i="253" s="1"/>
  <c r="I60" i="253" s="1"/>
  <c r="H48" i="253"/>
  <c r="G48" i="253"/>
  <c r="F48" i="253"/>
  <c r="E48" i="253"/>
  <c r="D48" i="253"/>
  <c r="C48" i="253"/>
  <c r="AA33" i="253"/>
  <c r="AA49" i="253" s="1"/>
  <c r="AA52" i="253" s="1"/>
  <c r="AA54" i="253" s="1"/>
  <c r="AA57" i="253" s="1"/>
  <c r="AA60" i="253" s="1"/>
  <c r="Y33" i="253"/>
  <c r="X33" i="253"/>
  <c r="Z33" i="253" s="1"/>
  <c r="W33" i="253"/>
  <c r="W49" i="253" s="1"/>
  <c r="W52" i="253" s="1"/>
  <c r="W54" i="253" s="1"/>
  <c r="W57" i="253" s="1"/>
  <c r="W60" i="253" s="1"/>
  <c r="V33" i="253"/>
  <c r="V49" i="253" s="1"/>
  <c r="V52" i="253" s="1"/>
  <c r="V54" i="253" s="1"/>
  <c r="V57" i="253" s="1"/>
  <c r="V60" i="253" s="1"/>
  <c r="U33" i="253"/>
  <c r="T33" i="253"/>
  <c r="S33" i="253"/>
  <c r="R33" i="253"/>
  <c r="R49" i="253" s="1"/>
  <c r="R52" i="253" s="1"/>
  <c r="R54" i="253" s="1"/>
  <c r="R57" i="253" s="1"/>
  <c r="R60" i="253" s="1"/>
  <c r="Q33" i="253"/>
  <c r="P33" i="253"/>
  <c r="O33" i="253"/>
  <c r="O49" i="253" s="1"/>
  <c r="O52" i="253" s="1"/>
  <c r="O54" i="253" s="1"/>
  <c r="O57" i="253" s="1"/>
  <c r="O60" i="253" s="1"/>
  <c r="N33" i="253"/>
  <c r="N49" i="253" s="1"/>
  <c r="N52" i="253" s="1"/>
  <c r="N54" i="253" s="1"/>
  <c r="N57" i="253" s="1"/>
  <c r="N60" i="253" s="1"/>
  <c r="M33" i="253"/>
  <c r="L33" i="253"/>
  <c r="L49" i="253" s="1"/>
  <c r="L52" i="253" s="1"/>
  <c r="L54" i="253" s="1"/>
  <c r="L57" i="253" s="1"/>
  <c r="L60" i="253" s="1"/>
  <c r="K33" i="253"/>
  <c r="K49" i="253" s="1"/>
  <c r="K52" i="253" s="1"/>
  <c r="K54" i="253" s="1"/>
  <c r="K57" i="253" s="1"/>
  <c r="K60" i="253" s="1"/>
  <c r="J33" i="253"/>
  <c r="J49" i="253" s="1"/>
  <c r="J52" i="253" s="1"/>
  <c r="J54" i="253" s="1"/>
  <c r="J57" i="253" s="1"/>
  <c r="J60" i="253" s="1"/>
  <c r="I33" i="253"/>
  <c r="H33" i="253"/>
  <c r="G33" i="253"/>
  <c r="F33" i="253"/>
  <c r="E33" i="253"/>
  <c r="D33" i="253"/>
  <c r="C33" i="253"/>
  <c r="S49" i="254"/>
  <c r="S52" i="254" s="1"/>
  <c r="S54" i="254" s="1"/>
  <c r="S57" i="254" s="1"/>
  <c r="S60" i="254" s="1"/>
  <c r="O49" i="254"/>
  <c r="O52" i="254" s="1"/>
  <c r="O54" i="254" s="1"/>
  <c r="O57" i="254" s="1"/>
  <c r="O60" i="254" s="1"/>
  <c r="C49" i="254"/>
  <c r="C52" i="254" s="1"/>
  <c r="C54" i="254" s="1"/>
  <c r="C57" i="254" s="1"/>
  <c r="C60" i="254" s="1"/>
  <c r="AA48" i="254"/>
  <c r="AA49" i="254" s="1"/>
  <c r="AA52" i="254" s="1"/>
  <c r="AA54" i="254" s="1"/>
  <c r="AA57" i="254" s="1"/>
  <c r="AA60" i="254" s="1"/>
  <c r="Y48" i="254"/>
  <c r="X48" i="254"/>
  <c r="W48" i="254"/>
  <c r="V48" i="254"/>
  <c r="U48" i="254"/>
  <c r="T48" i="254"/>
  <c r="T49" i="254" s="1"/>
  <c r="T52" i="254" s="1"/>
  <c r="T54" i="254" s="1"/>
  <c r="T57" i="254" s="1"/>
  <c r="T60" i="254" s="1"/>
  <c r="S48" i="254"/>
  <c r="R48" i="254"/>
  <c r="Q48" i="254"/>
  <c r="P48" i="254"/>
  <c r="O48" i="254"/>
  <c r="N48" i="254"/>
  <c r="M48" i="254"/>
  <c r="L48" i="254"/>
  <c r="K48" i="254"/>
  <c r="J48" i="254"/>
  <c r="I48" i="254"/>
  <c r="H48" i="254"/>
  <c r="G48" i="254"/>
  <c r="F48" i="254"/>
  <c r="E48" i="254"/>
  <c r="D48" i="254"/>
  <c r="D49" i="254" s="1"/>
  <c r="D52" i="254" s="1"/>
  <c r="D54" i="254" s="1"/>
  <c r="D57" i="254" s="1"/>
  <c r="D60" i="254" s="1"/>
  <c r="C48" i="254"/>
  <c r="AA33" i="254"/>
  <c r="Y33" i="254"/>
  <c r="Y49" i="254" s="1"/>
  <c r="Y52" i="254" s="1"/>
  <c r="Y54" i="254" s="1"/>
  <c r="Y57" i="254" s="1"/>
  <c r="Y60" i="254" s="1"/>
  <c r="X33" i="254"/>
  <c r="W33" i="254"/>
  <c r="W49" i="254" s="1"/>
  <c r="W52" i="254" s="1"/>
  <c r="W54" i="254" s="1"/>
  <c r="W57" i="254" s="1"/>
  <c r="W60" i="254" s="1"/>
  <c r="V33" i="254"/>
  <c r="V49" i="254" s="1"/>
  <c r="V52" i="254" s="1"/>
  <c r="V54" i="254" s="1"/>
  <c r="V57" i="254" s="1"/>
  <c r="V60" i="254" s="1"/>
  <c r="U33" i="254"/>
  <c r="U49" i="254" s="1"/>
  <c r="U52" i="254" s="1"/>
  <c r="U54" i="254" s="1"/>
  <c r="U57" i="254" s="1"/>
  <c r="U60" i="254" s="1"/>
  <c r="T33" i="254"/>
  <c r="S33" i="254"/>
  <c r="R33" i="254"/>
  <c r="R49" i="254" s="1"/>
  <c r="R52" i="254" s="1"/>
  <c r="R54" i="254" s="1"/>
  <c r="R57" i="254" s="1"/>
  <c r="R60" i="254" s="1"/>
  <c r="Q33" i="254"/>
  <c r="P33" i="254"/>
  <c r="O33" i="254"/>
  <c r="N33" i="254"/>
  <c r="M33" i="254"/>
  <c r="M49" i="254" s="1"/>
  <c r="M52" i="254" s="1"/>
  <c r="M54" i="254" s="1"/>
  <c r="M57" i="254" s="1"/>
  <c r="M60" i="254" s="1"/>
  <c r="L33" i="254"/>
  <c r="K33" i="254"/>
  <c r="J33" i="254"/>
  <c r="J49" i="254" s="1"/>
  <c r="J52" i="254" s="1"/>
  <c r="J54" i="254" s="1"/>
  <c r="J57" i="254" s="1"/>
  <c r="J60" i="254" s="1"/>
  <c r="I33" i="254"/>
  <c r="H33" i="254"/>
  <c r="G33" i="254"/>
  <c r="G49" i="254" s="1"/>
  <c r="G52" i="254" s="1"/>
  <c r="G54" i="254" s="1"/>
  <c r="G57" i="254" s="1"/>
  <c r="G60" i="254" s="1"/>
  <c r="F33" i="254"/>
  <c r="F49" i="254" s="1"/>
  <c r="F52" i="254" s="1"/>
  <c r="F54" i="254" s="1"/>
  <c r="F57" i="254" s="1"/>
  <c r="F60" i="254" s="1"/>
  <c r="E33" i="254"/>
  <c r="D33" i="254"/>
  <c r="C33" i="254"/>
  <c r="N49" i="255"/>
  <c r="N52" i="255" s="1"/>
  <c r="N54" i="255" s="1"/>
  <c r="N57" i="255" s="1"/>
  <c r="N60" i="255" s="1"/>
  <c r="J49" i="255"/>
  <c r="J52" i="255" s="1"/>
  <c r="J54" i="255" s="1"/>
  <c r="J57" i="255" s="1"/>
  <c r="J60" i="255" s="1"/>
  <c r="F49" i="255"/>
  <c r="F52" i="255" s="1"/>
  <c r="F54" i="255" s="1"/>
  <c r="F57" i="255" s="1"/>
  <c r="F60" i="255" s="1"/>
  <c r="AA48" i="255"/>
  <c r="Y48" i="255"/>
  <c r="X48" i="255"/>
  <c r="W48" i="255"/>
  <c r="V48" i="255"/>
  <c r="U48" i="255"/>
  <c r="T48" i="255"/>
  <c r="S48" i="255"/>
  <c r="S49" i="255" s="1"/>
  <c r="S52" i="255" s="1"/>
  <c r="S54" i="255" s="1"/>
  <c r="S57" i="255" s="1"/>
  <c r="S60" i="255" s="1"/>
  <c r="R48" i="255"/>
  <c r="Q48" i="255"/>
  <c r="P48" i="255"/>
  <c r="O48" i="255"/>
  <c r="N48" i="255"/>
  <c r="M48" i="255"/>
  <c r="L48" i="255"/>
  <c r="K48" i="255"/>
  <c r="K49" i="255" s="1"/>
  <c r="K52" i="255" s="1"/>
  <c r="K54" i="255" s="1"/>
  <c r="K57" i="255" s="1"/>
  <c r="K60" i="255" s="1"/>
  <c r="J48" i="255"/>
  <c r="I48" i="255"/>
  <c r="H48" i="255"/>
  <c r="G48" i="255"/>
  <c r="F48" i="255"/>
  <c r="E48" i="255"/>
  <c r="D48" i="255"/>
  <c r="C48" i="255"/>
  <c r="C49" i="255" s="1"/>
  <c r="C52" i="255" s="1"/>
  <c r="C54" i="255" s="1"/>
  <c r="C57" i="255" s="1"/>
  <c r="C60" i="255" s="1"/>
  <c r="AA33" i="255"/>
  <c r="Y33" i="255"/>
  <c r="X33" i="255"/>
  <c r="W33" i="255"/>
  <c r="V33" i="255"/>
  <c r="V49" i="255" s="1"/>
  <c r="V52" i="255" s="1"/>
  <c r="V54" i="255" s="1"/>
  <c r="V57" i="255" s="1"/>
  <c r="V60" i="255" s="1"/>
  <c r="U33" i="255"/>
  <c r="U49" i="255" s="1"/>
  <c r="U52" i="255" s="1"/>
  <c r="U54" i="255" s="1"/>
  <c r="U57" i="255" s="1"/>
  <c r="U60" i="255" s="1"/>
  <c r="T33" i="255"/>
  <c r="S33" i="255"/>
  <c r="R33" i="255"/>
  <c r="R49" i="255" s="1"/>
  <c r="R52" i="255" s="1"/>
  <c r="R54" i="255" s="1"/>
  <c r="R57" i="255" s="1"/>
  <c r="R60" i="255" s="1"/>
  <c r="Q33" i="255"/>
  <c r="Q49" i="255" s="1"/>
  <c r="Q52" i="255" s="1"/>
  <c r="Q54" i="255" s="1"/>
  <c r="Q57" i="255" s="1"/>
  <c r="Q60" i="255" s="1"/>
  <c r="P33" i="255"/>
  <c r="P49" i="255" s="1"/>
  <c r="P52" i="255" s="1"/>
  <c r="P54" i="255" s="1"/>
  <c r="P57" i="255" s="1"/>
  <c r="P60" i="255" s="1"/>
  <c r="O33" i="255"/>
  <c r="N33" i="255"/>
  <c r="M33" i="255"/>
  <c r="L33" i="255"/>
  <c r="K33" i="255"/>
  <c r="J33" i="255"/>
  <c r="I33" i="255"/>
  <c r="I49" i="255" s="1"/>
  <c r="I52" i="255" s="1"/>
  <c r="I54" i="255" s="1"/>
  <c r="I57" i="255" s="1"/>
  <c r="I60" i="255" s="1"/>
  <c r="H33" i="255"/>
  <c r="H49" i="255" s="1"/>
  <c r="H52" i="255" s="1"/>
  <c r="H54" i="255" s="1"/>
  <c r="H57" i="255" s="1"/>
  <c r="H60" i="255" s="1"/>
  <c r="G33" i="255"/>
  <c r="G49" i="255" s="1"/>
  <c r="G52" i="255" s="1"/>
  <c r="G54" i="255" s="1"/>
  <c r="G57" i="255" s="1"/>
  <c r="G60" i="255" s="1"/>
  <c r="F33" i="255"/>
  <c r="E33" i="255"/>
  <c r="D33" i="255"/>
  <c r="D49" i="255" s="1"/>
  <c r="D52" i="255" s="1"/>
  <c r="D54" i="255" s="1"/>
  <c r="D57" i="255" s="1"/>
  <c r="D60" i="255" s="1"/>
  <c r="C33" i="255"/>
  <c r="I49" i="256"/>
  <c r="I52" i="256" s="1"/>
  <c r="I54" i="256" s="1"/>
  <c r="I57" i="256" s="1"/>
  <c r="I60" i="256" s="1"/>
  <c r="AA48" i="256"/>
  <c r="Y48" i="256"/>
  <c r="X48" i="256"/>
  <c r="Z48" i="256" s="1"/>
  <c r="W48" i="256"/>
  <c r="V48" i="256"/>
  <c r="U48" i="256"/>
  <c r="T48" i="256"/>
  <c r="S48" i="256"/>
  <c r="R48" i="256"/>
  <c r="Q48" i="256"/>
  <c r="P48" i="256"/>
  <c r="O48" i="256"/>
  <c r="N48" i="256"/>
  <c r="M48" i="256"/>
  <c r="M49" i="256" s="1"/>
  <c r="M52" i="256" s="1"/>
  <c r="M54" i="256" s="1"/>
  <c r="M57" i="256" s="1"/>
  <c r="M60" i="256" s="1"/>
  <c r="L48" i="256"/>
  <c r="K48" i="256"/>
  <c r="J48" i="256"/>
  <c r="I48" i="256"/>
  <c r="H48" i="256"/>
  <c r="G48" i="256"/>
  <c r="F48" i="256"/>
  <c r="E48" i="256"/>
  <c r="D48" i="256"/>
  <c r="C48" i="256"/>
  <c r="AA33" i="256"/>
  <c r="AA49" i="256" s="1"/>
  <c r="AA52" i="256" s="1"/>
  <c r="AA54" i="256" s="1"/>
  <c r="AA57" i="256" s="1"/>
  <c r="AA60" i="256" s="1"/>
  <c r="Y33" i="256"/>
  <c r="X33" i="256"/>
  <c r="W33" i="256"/>
  <c r="W49" i="256" s="1"/>
  <c r="W52" i="256" s="1"/>
  <c r="W54" i="256" s="1"/>
  <c r="W57" i="256" s="1"/>
  <c r="W60" i="256" s="1"/>
  <c r="V33" i="256"/>
  <c r="U33" i="256"/>
  <c r="T33" i="256"/>
  <c r="T49" i="256" s="1"/>
  <c r="T52" i="256" s="1"/>
  <c r="T54" i="256" s="1"/>
  <c r="T57" i="256" s="1"/>
  <c r="T60" i="256" s="1"/>
  <c r="S33" i="256"/>
  <c r="S49" i="256" s="1"/>
  <c r="S52" i="256" s="1"/>
  <c r="S54" i="256" s="1"/>
  <c r="S57" i="256" s="1"/>
  <c r="S60" i="256" s="1"/>
  <c r="R33" i="256"/>
  <c r="R49" i="256" s="1"/>
  <c r="R52" i="256" s="1"/>
  <c r="R54" i="256" s="1"/>
  <c r="R57" i="256" s="1"/>
  <c r="R60" i="256" s="1"/>
  <c r="Q33" i="256"/>
  <c r="Q49" i="256" s="1"/>
  <c r="Q52" i="256" s="1"/>
  <c r="Q54" i="256" s="1"/>
  <c r="Q57" i="256" s="1"/>
  <c r="Q60" i="256" s="1"/>
  <c r="P33" i="256"/>
  <c r="P49" i="256" s="1"/>
  <c r="P52" i="256" s="1"/>
  <c r="P54" i="256" s="1"/>
  <c r="P57" i="256" s="1"/>
  <c r="P60" i="256" s="1"/>
  <c r="O33" i="256"/>
  <c r="N33" i="256"/>
  <c r="M33" i="256"/>
  <c r="L33" i="256"/>
  <c r="K33" i="256"/>
  <c r="K49" i="256" s="1"/>
  <c r="K52" i="256" s="1"/>
  <c r="K54" i="256" s="1"/>
  <c r="K57" i="256" s="1"/>
  <c r="K60" i="256" s="1"/>
  <c r="J33" i="256"/>
  <c r="J49" i="256" s="1"/>
  <c r="J52" i="256" s="1"/>
  <c r="J54" i="256" s="1"/>
  <c r="J57" i="256" s="1"/>
  <c r="J60" i="256" s="1"/>
  <c r="I33" i="256"/>
  <c r="H33" i="256"/>
  <c r="H49" i="256" s="1"/>
  <c r="H52" i="256" s="1"/>
  <c r="H54" i="256" s="1"/>
  <c r="H57" i="256" s="1"/>
  <c r="H60" i="256" s="1"/>
  <c r="G33" i="256"/>
  <c r="F33" i="256"/>
  <c r="E33" i="256"/>
  <c r="E49" i="256" s="1"/>
  <c r="E52" i="256" s="1"/>
  <c r="E54" i="256" s="1"/>
  <c r="E57" i="256" s="1"/>
  <c r="E60" i="256" s="1"/>
  <c r="D33" i="256"/>
  <c r="D49" i="256" s="1"/>
  <c r="D52" i="256" s="1"/>
  <c r="D54" i="256" s="1"/>
  <c r="D57" i="256" s="1"/>
  <c r="D60" i="256" s="1"/>
  <c r="C33" i="256"/>
  <c r="X49" i="257"/>
  <c r="Z49" i="257" s="1"/>
  <c r="T49" i="257"/>
  <c r="T52" i="257" s="1"/>
  <c r="T54" i="257" s="1"/>
  <c r="T57" i="257" s="1"/>
  <c r="T60" i="257" s="1"/>
  <c r="AA48" i="257"/>
  <c r="Y48" i="257"/>
  <c r="X48" i="257"/>
  <c r="Z48" i="257" s="1"/>
  <c r="W48" i="257"/>
  <c r="V48" i="257"/>
  <c r="U48" i="257"/>
  <c r="T48" i="257"/>
  <c r="S48" i="257"/>
  <c r="R48" i="257"/>
  <c r="Q48" i="257"/>
  <c r="P48" i="257"/>
  <c r="O48" i="257"/>
  <c r="N48" i="257"/>
  <c r="M48" i="257"/>
  <c r="L48" i="257"/>
  <c r="K48" i="257"/>
  <c r="J48" i="257"/>
  <c r="I48" i="257"/>
  <c r="H48" i="257"/>
  <c r="G48" i="257"/>
  <c r="F48" i="257"/>
  <c r="E48" i="257"/>
  <c r="D48" i="257"/>
  <c r="C48" i="257"/>
  <c r="AA33" i="257"/>
  <c r="AA49" i="257" s="1"/>
  <c r="AA52" i="257" s="1"/>
  <c r="AA54" i="257" s="1"/>
  <c r="AA57" i="257" s="1"/>
  <c r="AA60" i="257" s="1"/>
  <c r="Z33" i="257"/>
  <c r="Y33" i="257"/>
  <c r="X33" i="257"/>
  <c r="W33" i="257"/>
  <c r="V33" i="257"/>
  <c r="U33" i="257"/>
  <c r="U49" i="257" s="1"/>
  <c r="U52" i="257" s="1"/>
  <c r="U54" i="257" s="1"/>
  <c r="U57" i="257" s="1"/>
  <c r="U60" i="257" s="1"/>
  <c r="T33" i="257"/>
  <c r="S33" i="257"/>
  <c r="S49" i="257" s="1"/>
  <c r="S52" i="257" s="1"/>
  <c r="S54" i="257" s="1"/>
  <c r="S57" i="257" s="1"/>
  <c r="S60" i="257" s="1"/>
  <c r="R33" i="257"/>
  <c r="R49" i="257" s="1"/>
  <c r="R52" i="257" s="1"/>
  <c r="R54" i="257" s="1"/>
  <c r="R57" i="257" s="1"/>
  <c r="R60" i="257" s="1"/>
  <c r="Q33" i="257"/>
  <c r="P33" i="257"/>
  <c r="O33" i="257"/>
  <c r="O49" i="257" s="1"/>
  <c r="O52" i="257" s="1"/>
  <c r="O54" i="257" s="1"/>
  <c r="O57" i="257" s="1"/>
  <c r="O60" i="257" s="1"/>
  <c r="N33" i="257"/>
  <c r="N49" i="257" s="1"/>
  <c r="N52" i="257" s="1"/>
  <c r="N54" i="257" s="1"/>
  <c r="N57" i="257" s="1"/>
  <c r="N60" i="257" s="1"/>
  <c r="M33" i="257"/>
  <c r="L33" i="257"/>
  <c r="L49" i="257" s="1"/>
  <c r="L52" i="257" s="1"/>
  <c r="L54" i="257" s="1"/>
  <c r="L57" i="257" s="1"/>
  <c r="L60" i="257" s="1"/>
  <c r="K33" i="257"/>
  <c r="J33" i="257"/>
  <c r="I33" i="257"/>
  <c r="H33" i="257"/>
  <c r="H49" i="257" s="1"/>
  <c r="H52" i="257" s="1"/>
  <c r="H54" i="257" s="1"/>
  <c r="H57" i="257" s="1"/>
  <c r="H60" i="257" s="1"/>
  <c r="G33" i="257"/>
  <c r="G49" i="257" s="1"/>
  <c r="G52" i="257" s="1"/>
  <c r="G54" i="257" s="1"/>
  <c r="G57" i="257" s="1"/>
  <c r="G60" i="257" s="1"/>
  <c r="F33" i="257"/>
  <c r="F49" i="257" s="1"/>
  <c r="F52" i="257" s="1"/>
  <c r="F54" i="257" s="1"/>
  <c r="F57" i="257" s="1"/>
  <c r="F60" i="257" s="1"/>
  <c r="E33" i="257"/>
  <c r="E49" i="257" s="1"/>
  <c r="E52" i="257" s="1"/>
  <c r="E54" i="257" s="1"/>
  <c r="E57" i="257" s="1"/>
  <c r="E60" i="257" s="1"/>
  <c r="D33" i="257"/>
  <c r="D49" i="257" s="1"/>
  <c r="D52" i="257" s="1"/>
  <c r="D54" i="257" s="1"/>
  <c r="D57" i="257" s="1"/>
  <c r="D60" i="257" s="1"/>
  <c r="C33" i="257"/>
  <c r="AA48" i="258"/>
  <c r="Y48" i="258"/>
  <c r="X48" i="258"/>
  <c r="Z48" i="258" s="1"/>
  <c r="W48" i="258"/>
  <c r="V48" i="258"/>
  <c r="U48" i="258"/>
  <c r="T48" i="258"/>
  <c r="S48" i="258"/>
  <c r="R48" i="258"/>
  <c r="Q48" i="258"/>
  <c r="P48" i="258"/>
  <c r="O48" i="258"/>
  <c r="N48" i="258"/>
  <c r="M48" i="258"/>
  <c r="L48" i="258"/>
  <c r="K48" i="258"/>
  <c r="J48" i="258"/>
  <c r="I48" i="258"/>
  <c r="H48" i="258"/>
  <c r="G48" i="258"/>
  <c r="F48" i="258"/>
  <c r="E48" i="258"/>
  <c r="D48" i="258"/>
  <c r="C48" i="258"/>
  <c r="AA33" i="258"/>
  <c r="AA49" i="258" s="1"/>
  <c r="AA52" i="258" s="1"/>
  <c r="AA54" i="258" s="1"/>
  <c r="AA57" i="258" s="1"/>
  <c r="AA60" i="258" s="1"/>
  <c r="Y33" i="258"/>
  <c r="Y49" i="258" s="1"/>
  <c r="Y52" i="258" s="1"/>
  <c r="Y54" i="258" s="1"/>
  <c r="Y57" i="258" s="1"/>
  <c r="Y60" i="258" s="1"/>
  <c r="X33" i="258"/>
  <c r="X49" i="258" s="1"/>
  <c r="W33" i="258"/>
  <c r="V33" i="258"/>
  <c r="U33" i="258"/>
  <c r="U49" i="258" s="1"/>
  <c r="U52" i="258" s="1"/>
  <c r="U54" i="258" s="1"/>
  <c r="U57" i="258" s="1"/>
  <c r="U60" i="258" s="1"/>
  <c r="T33" i="258"/>
  <c r="T49" i="258" s="1"/>
  <c r="T52" i="258" s="1"/>
  <c r="T54" i="258" s="1"/>
  <c r="T57" i="258" s="1"/>
  <c r="T60" i="258" s="1"/>
  <c r="S33" i="258"/>
  <c r="R33" i="258"/>
  <c r="R49" i="258" s="1"/>
  <c r="R52" i="258" s="1"/>
  <c r="R54" i="258" s="1"/>
  <c r="R57" i="258" s="1"/>
  <c r="R60" i="258" s="1"/>
  <c r="Q33" i="258"/>
  <c r="Q49" i="258" s="1"/>
  <c r="Q52" i="258" s="1"/>
  <c r="Q54" i="258" s="1"/>
  <c r="Q57" i="258" s="1"/>
  <c r="Q60" i="258" s="1"/>
  <c r="P33" i="258"/>
  <c r="O33" i="258"/>
  <c r="N33" i="258"/>
  <c r="N49" i="258" s="1"/>
  <c r="N52" i="258" s="1"/>
  <c r="N54" i="258" s="1"/>
  <c r="N57" i="258" s="1"/>
  <c r="N60" i="258" s="1"/>
  <c r="M33" i="258"/>
  <c r="M49" i="258" s="1"/>
  <c r="M52" i="258" s="1"/>
  <c r="M54" i="258" s="1"/>
  <c r="M57" i="258" s="1"/>
  <c r="M60" i="258" s="1"/>
  <c r="L33" i="258"/>
  <c r="L49" i="258" s="1"/>
  <c r="L52" i="258" s="1"/>
  <c r="L54" i="258" s="1"/>
  <c r="L57" i="258" s="1"/>
  <c r="L60" i="258" s="1"/>
  <c r="K33" i="258"/>
  <c r="K49" i="258" s="1"/>
  <c r="K52" i="258" s="1"/>
  <c r="K54" i="258" s="1"/>
  <c r="K57" i="258" s="1"/>
  <c r="K60" i="258" s="1"/>
  <c r="J33" i="258"/>
  <c r="I33" i="258"/>
  <c r="H33" i="258"/>
  <c r="H49" i="258" s="1"/>
  <c r="H52" i="258" s="1"/>
  <c r="H54" i="258" s="1"/>
  <c r="H57" i="258" s="1"/>
  <c r="H60" i="258" s="1"/>
  <c r="G33" i="258"/>
  <c r="G49" i="258" s="1"/>
  <c r="G52" i="258" s="1"/>
  <c r="G54" i="258" s="1"/>
  <c r="G57" i="258" s="1"/>
  <c r="G60" i="258" s="1"/>
  <c r="F33" i="258"/>
  <c r="E33" i="258"/>
  <c r="D33" i="258"/>
  <c r="D49" i="258" s="1"/>
  <c r="D52" i="258" s="1"/>
  <c r="D54" i="258" s="1"/>
  <c r="D57" i="258" s="1"/>
  <c r="D60" i="258" s="1"/>
  <c r="C33" i="258"/>
  <c r="C49" i="258" s="1"/>
  <c r="C52" i="258" s="1"/>
  <c r="C54" i="258" s="1"/>
  <c r="C57" i="258" s="1"/>
  <c r="C60" i="258" s="1"/>
  <c r="R49" i="1"/>
  <c r="R52" i="1" s="1"/>
  <c r="R54" i="1" s="1"/>
  <c r="R57" i="1" s="1"/>
  <c r="R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X33" i="1"/>
  <c r="X49" i="1" s="1"/>
  <c r="W33" i="1"/>
  <c r="W49" i="1" s="1"/>
  <c r="W52" i="1" s="1"/>
  <c r="W54" i="1" s="1"/>
  <c r="W57" i="1" s="1"/>
  <c r="W60" i="1" s="1"/>
  <c r="V33" i="1"/>
  <c r="U33" i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Q33" i="1"/>
  <c r="Q49" i="1" s="1"/>
  <c r="Q52" i="1" s="1"/>
  <c r="Q54" i="1" s="1"/>
  <c r="Q57" i="1" s="1"/>
  <c r="Q60" i="1" s="1"/>
  <c r="P33" i="1"/>
  <c r="O33" i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K33" i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F33" i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Z48" i="255" l="1"/>
  <c r="X49" i="240"/>
  <c r="U49" i="239"/>
  <c r="U52" i="239" s="1"/>
  <c r="U54" i="239" s="1"/>
  <c r="U57" i="239" s="1"/>
  <c r="U60" i="239" s="1"/>
  <c r="K49" i="238"/>
  <c r="K52" i="238" s="1"/>
  <c r="K54" i="238" s="1"/>
  <c r="K57" i="238" s="1"/>
  <c r="K60" i="238" s="1"/>
  <c r="L49" i="236"/>
  <c r="L52" i="236" s="1"/>
  <c r="L54" i="236" s="1"/>
  <c r="L57" i="236" s="1"/>
  <c r="L60" i="236" s="1"/>
  <c r="AA49" i="235"/>
  <c r="AA52" i="235" s="1"/>
  <c r="AA54" i="235" s="1"/>
  <c r="AA57" i="235" s="1"/>
  <c r="AA60" i="235" s="1"/>
  <c r="X49" i="235"/>
  <c r="Z48" i="235"/>
  <c r="S49" i="217"/>
  <c r="S52" i="217" s="1"/>
  <c r="S54" i="217" s="1"/>
  <c r="S57" i="217" s="1"/>
  <c r="S60" i="217" s="1"/>
  <c r="N49" i="256"/>
  <c r="N52" i="256" s="1"/>
  <c r="N54" i="256" s="1"/>
  <c r="N57" i="256" s="1"/>
  <c r="N60" i="256" s="1"/>
  <c r="O49" i="249"/>
  <c r="O52" i="249" s="1"/>
  <c r="O54" i="249" s="1"/>
  <c r="O57" i="249" s="1"/>
  <c r="O60" i="249" s="1"/>
  <c r="D49" i="243"/>
  <c r="D52" i="243" s="1"/>
  <c r="D54" i="243" s="1"/>
  <c r="D57" i="243" s="1"/>
  <c r="D60" i="243" s="1"/>
  <c r="AA49" i="243"/>
  <c r="AA52" i="243" s="1"/>
  <c r="AA54" i="243" s="1"/>
  <c r="AA57" i="243" s="1"/>
  <c r="AA60" i="243" s="1"/>
  <c r="E49" i="235"/>
  <c r="E52" i="235" s="1"/>
  <c r="E54" i="235" s="1"/>
  <c r="E57" i="235" s="1"/>
  <c r="E60" i="235" s="1"/>
  <c r="J49" i="231"/>
  <c r="J52" i="231" s="1"/>
  <c r="J54" i="231" s="1"/>
  <c r="J57" i="231" s="1"/>
  <c r="J60" i="231" s="1"/>
  <c r="Z49" i="231"/>
  <c r="X52" i="231"/>
  <c r="W49" i="230"/>
  <c r="W52" i="230" s="1"/>
  <c r="W54" i="230" s="1"/>
  <c r="W57" i="230" s="1"/>
  <c r="W60" i="230" s="1"/>
  <c r="H49" i="222"/>
  <c r="H52" i="222" s="1"/>
  <c r="H54" i="222" s="1"/>
  <c r="H57" i="222" s="1"/>
  <c r="H60" i="222" s="1"/>
  <c r="J49" i="207"/>
  <c r="J52" i="207" s="1"/>
  <c r="J54" i="207" s="1"/>
  <c r="J57" i="207" s="1"/>
  <c r="J60" i="207" s="1"/>
  <c r="E49" i="255"/>
  <c r="E52" i="255" s="1"/>
  <c r="E54" i="255" s="1"/>
  <c r="E57" i="255" s="1"/>
  <c r="E60" i="255" s="1"/>
  <c r="O49" i="1"/>
  <c r="O52" i="1" s="1"/>
  <c r="O54" i="1" s="1"/>
  <c r="O57" i="1" s="1"/>
  <c r="O60" i="1" s="1"/>
  <c r="C49" i="257"/>
  <c r="C52" i="257" s="1"/>
  <c r="C54" i="257" s="1"/>
  <c r="C57" i="257" s="1"/>
  <c r="C60" i="257" s="1"/>
  <c r="Y49" i="257"/>
  <c r="Y52" i="257" s="1"/>
  <c r="Y54" i="257" s="1"/>
  <c r="Y57" i="257" s="1"/>
  <c r="Y60" i="257" s="1"/>
  <c r="O49" i="256"/>
  <c r="O52" i="256" s="1"/>
  <c r="O54" i="256" s="1"/>
  <c r="O57" i="256" s="1"/>
  <c r="O60" i="256" s="1"/>
  <c r="AA49" i="255"/>
  <c r="AA52" i="255" s="1"/>
  <c r="AA54" i="255" s="1"/>
  <c r="AA57" i="255" s="1"/>
  <c r="AA60" i="255" s="1"/>
  <c r="M49" i="251"/>
  <c r="M52" i="251" s="1"/>
  <c r="M54" i="251" s="1"/>
  <c r="M57" i="251" s="1"/>
  <c r="M60" i="251" s="1"/>
  <c r="K49" i="251"/>
  <c r="K52" i="251" s="1"/>
  <c r="K54" i="251" s="1"/>
  <c r="K57" i="251" s="1"/>
  <c r="K60" i="251" s="1"/>
  <c r="Z48" i="250"/>
  <c r="P49" i="249"/>
  <c r="P52" i="249" s="1"/>
  <c r="P54" i="249" s="1"/>
  <c r="P57" i="249" s="1"/>
  <c r="P60" i="249" s="1"/>
  <c r="I49" i="248"/>
  <c r="I52" i="248" s="1"/>
  <c r="I54" i="248" s="1"/>
  <c r="I57" i="248" s="1"/>
  <c r="I60" i="248" s="1"/>
  <c r="O49" i="247"/>
  <c r="O52" i="247" s="1"/>
  <c r="O54" i="247" s="1"/>
  <c r="O57" i="247" s="1"/>
  <c r="O60" i="247" s="1"/>
  <c r="Q49" i="244"/>
  <c r="Q52" i="244" s="1"/>
  <c r="Q54" i="244" s="1"/>
  <c r="Q57" i="244" s="1"/>
  <c r="Q60" i="244" s="1"/>
  <c r="L49" i="240"/>
  <c r="L52" i="240" s="1"/>
  <c r="L54" i="240" s="1"/>
  <c r="L57" i="240" s="1"/>
  <c r="L60" i="240" s="1"/>
  <c r="T49" i="227"/>
  <c r="T52" i="227" s="1"/>
  <c r="T54" i="227" s="1"/>
  <c r="T57" i="227" s="1"/>
  <c r="T60" i="227" s="1"/>
  <c r="Y49" i="218"/>
  <c r="Y52" i="218" s="1"/>
  <c r="Y54" i="218" s="1"/>
  <c r="Y57" i="218" s="1"/>
  <c r="Y60" i="218" s="1"/>
  <c r="Z49" i="239"/>
  <c r="X52" i="239"/>
  <c r="J49" i="228"/>
  <c r="J52" i="228" s="1"/>
  <c r="J54" i="228" s="1"/>
  <c r="J57" i="228" s="1"/>
  <c r="J60" i="228" s="1"/>
  <c r="U49" i="227"/>
  <c r="U52" i="227" s="1"/>
  <c r="U54" i="227" s="1"/>
  <c r="U57" i="227" s="1"/>
  <c r="U60" i="227" s="1"/>
  <c r="R49" i="208"/>
  <c r="R52" i="208" s="1"/>
  <c r="R54" i="208" s="1"/>
  <c r="R57" i="208" s="1"/>
  <c r="R60" i="208" s="1"/>
  <c r="W49" i="202"/>
  <c r="W52" i="202" s="1"/>
  <c r="W54" i="202" s="1"/>
  <c r="W57" i="202" s="1"/>
  <c r="W60" i="202" s="1"/>
  <c r="X49" i="253"/>
  <c r="Z49" i="253" s="1"/>
  <c r="Z33" i="239"/>
  <c r="O49" i="251"/>
  <c r="O52" i="251" s="1"/>
  <c r="O54" i="251" s="1"/>
  <c r="O57" i="251" s="1"/>
  <c r="O60" i="251" s="1"/>
  <c r="Q49" i="247"/>
  <c r="Q52" i="247" s="1"/>
  <c r="Q54" i="247" s="1"/>
  <c r="Q57" i="247" s="1"/>
  <c r="Q60" i="247" s="1"/>
  <c r="X49" i="246"/>
  <c r="V49" i="244"/>
  <c r="V52" i="244" s="1"/>
  <c r="V54" i="244" s="1"/>
  <c r="V57" i="244" s="1"/>
  <c r="V60" i="244" s="1"/>
  <c r="J49" i="243"/>
  <c r="J52" i="243" s="1"/>
  <c r="J54" i="243" s="1"/>
  <c r="J57" i="243" s="1"/>
  <c r="J60" i="243" s="1"/>
  <c r="F49" i="239"/>
  <c r="F52" i="239" s="1"/>
  <c r="F54" i="239" s="1"/>
  <c r="F57" i="239" s="1"/>
  <c r="F60" i="239" s="1"/>
  <c r="X49" i="232"/>
  <c r="Z33" i="217"/>
  <c r="J49" i="210"/>
  <c r="J52" i="210" s="1"/>
  <c r="J54" i="210" s="1"/>
  <c r="J57" i="210" s="1"/>
  <c r="J60" i="210" s="1"/>
  <c r="U49" i="1"/>
  <c r="U52" i="1" s="1"/>
  <c r="U54" i="1" s="1"/>
  <c r="U57" i="1" s="1"/>
  <c r="U60" i="1" s="1"/>
  <c r="O49" i="258"/>
  <c r="O52" i="258" s="1"/>
  <c r="O54" i="258" s="1"/>
  <c r="O57" i="258" s="1"/>
  <c r="O60" i="258" s="1"/>
  <c r="I49" i="257"/>
  <c r="I52" i="257" s="1"/>
  <c r="I54" i="257" s="1"/>
  <c r="I57" i="257" s="1"/>
  <c r="I60" i="257" s="1"/>
  <c r="U49" i="256"/>
  <c r="U52" i="256" s="1"/>
  <c r="U54" i="256" s="1"/>
  <c r="U57" i="256" s="1"/>
  <c r="U60" i="256" s="1"/>
  <c r="L49" i="255"/>
  <c r="L52" i="255" s="1"/>
  <c r="L54" i="255" s="1"/>
  <c r="L57" i="255" s="1"/>
  <c r="L60" i="255" s="1"/>
  <c r="Z48" i="254"/>
  <c r="V49" i="249"/>
  <c r="V52" i="249" s="1"/>
  <c r="V54" i="249" s="1"/>
  <c r="V57" i="249" s="1"/>
  <c r="V60" i="249" s="1"/>
  <c r="C49" i="246"/>
  <c r="C52" i="246" s="1"/>
  <c r="C54" i="246" s="1"/>
  <c r="C57" i="246" s="1"/>
  <c r="C60" i="246" s="1"/>
  <c r="W49" i="246"/>
  <c r="W52" i="246" s="1"/>
  <c r="W54" i="246" s="1"/>
  <c r="W57" i="246" s="1"/>
  <c r="W60" i="246" s="1"/>
  <c r="W49" i="244"/>
  <c r="W52" i="244" s="1"/>
  <c r="W54" i="244" s="1"/>
  <c r="W57" i="244" s="1"/>
  <c r="W60" i="244" s="1"/>
  <c r="K49" i="243"/>
  <c r="K52" i="243" s="1"/>
  <c r="K54" i="243" s="1"/>
  <c r="K57" i="243" s="1"/>
  <c r="K60" i="243" s="1"/>
  <c r="R49" i="240"/>
  <c r="R52" i="240" s="1"/>
  <c r="R54" i="240" s="1"/>
  <c r="R57" i="240" s="1"/>
  <c r="R60" i="240" s="1"/>
  <c r="T49" i="236"/>
  <c r="T52" i="236" s="1"/>
  <c r="T54" i="236" s="1"/>
  <c r="T57" i="236" s="1"/>
  <c r="T60" i="236" s="1"/>
  <c r="L49" i="235"/>
  <c r="L52" i="235" s="1"/>
  <c r="L54" i="235" s="1"/>
  <c r="L57" i="235" s="1"/>
  <c r="L60" i="235" s="1"/>
  <c r="D49" i="209"/>
  <c r="D52" i="209" s="1"/>
  <c r="D54" i="209" s="1"/>
  <c r="D57" i="209" s="1"/>
  <c r="D60" i="209" s="1"/>
  <c r="V49" i="1"/>
  <c r="V52" i="1" s="1"/>
  <c r="V54" i="1" s="1"/>
  <c r="V57" i="1" s="1"/>
  <c r="V60" i="1" s="1"/>
  <c r="P49" i="258"/>
  <c r="P52" i="258" s="1"/>
  <c r="P54" i="258" s="1"/>
  <c r="P57" i="258" s="1"/>
  <c r="P60" i="258" s="1"/>
  <c r="J49" i="257"/>
  <c r="J52" i="257" s="1"/>
  <c r="J54" i="257" s="1"/>
  <c r="J57" i="257" s="1"/>
  <c r="J60" i="257" s="1"/>
  <c r="M49" i="255"/>
  <c r="M52" i="255" s="1"/>
  <c r="M54" i="255" s="1"/>
  <c r="M57" i="255" s="1"/>
  <c r="M60" i="255" s="1"/>
  <c r="E49" i="254"/>
  <c r="E52" i="254" s="1"/>
  <c r="E54" i="254" s="1"/>
  <c r="E57" i="254" s="1"/>
  <c r="E60" i="254" s="1"/>
  <c r="G49" i="252"/>
  <c r="G52" i="252" s="1"/>
  <c r="G54" i="252" s="1"/>
  <c r="G57" i="252" s="1"/>
  <c r="G60" i="252" s="1"/>
  <c r="T49" i="251"/>
  <c r="T52" i="251" s="1"/>
  <c r="T54" i="251" s="1"/>
  <c r="T57" i="251" s="1"/>
  <c r="T60" i="251" s="1"/>
  <c r="Z48" i="246"/>
  <c r="W49" i="242"/>
  <c r="W52" i="242" s="1"/>
  <c r="W54" i="242" s="1"/>
  <c r="W57" i="242" s="1"/>
  <c r="W60" i="242" s="1"/>
  <c r="M49" i="233"/>
  <c r="M52" i="233" s="1"/>
  <c r="M54" i="233" s="1"/>
  <c r="M57" i="233" s="1"/>
  <c r="M60" i="233" s="1"/>
  <c r="Z33" i="232"/>
  <c r="X49" i="229"/>
  <c r="V49" i="229"/>
  <c r="V52" i="229" s="1"/>
  <c r="V54" i="229" s="1"/>
  <c r="V57" i="229" s="1"/>
  <c r="V60" i="229" s="1"/>
  <c r="Q49" i="211"/>
  <c r="Q52" i="211" s="1"/>
  <c r="Q54" i="211" s="1"/>
  <c r="Q57" i="211" s="1"/>
  <c r="Q60" i="211" s="1"/>
  <c r="K49" i="257"/>
  <c r="K52" i="257" s="1"/>
  <c r="K54" i="257" s="1"/>
  <c r="K57" i="257" s="1"/>
  <c r="K60" i="257" s="1"/>
  <c r="X49" i="249"/>
  <c r="X52" i="249" s="1"/>
  <c r="Z33" i="249"/>
  <c r="W49" i="247"/>
  <c r="W52" i="247" s="1"/>
  <c r="W54" i="247" s="1"/>
  <c r="W57" i="247" s="1"/>
  <c r="W60" i="247" s="1"/>
  <c r="C49" i="244"/>
  <c r="C52" i="244" s="1"/>
  <c r="C54" i="244" s="1"/>
  <c r="C57" i="244" s="1"/>
  <c r="C60" i="244" s="1"/>
  <c r="Y49" i="244"/>
  <c r="Y52" i="244" s="1"/>
  <c r="Y54" i="244" s="1"/>
  <c r="Y57" i="244" s="1"/>
  <c r="Y60" i="244" s="1"/>
  <c r="I49" i="239"/>
  <c r="I52" i="239" s="1"/>
  <c r="I54" i="239" s="1"/>
  <c r="I57" i="239" s="1"/>
  <c r="I60" i="239" s="1"/>
  <c r="E49" i="232"/>
  <c r="E52" i="232" s="1"/>
  <c r="E54" i="232" s="1"/>
  <c r="E57" i="232" s="1"/>
  <c r="E60" i="232" s="1"/>
  <c r="X49" i="220"/>
  <c r="X49" i="256"/>
  <c r="O49" i="255"/>
  <c r="O52" i="255" s="1"/>
  <c r="O54" i="255" s="1"/>
  <c r="O57" i="255" s="1"/>
  <c r="O60" i="255" s="1"/>
  <c r="S49" i="253"/>
  <c r="S52" i="253" s="1"/>
  <c r="S54" i="253" s="1"/>
  <c r="S57" i="253" s="1"/>
  <c r="S60" i="253" s="1"/>
  <c r="D49" i="229"/>
  <c r="D52" i="229" s="1"/>
  <c r="D54" i="229" s="1"/>
  <c r="D57" i="229" s="1"/>
  <c r="D60" i="229" s="1"/>
  <c r="C49" i="226"/>
  <c r="C52" i="226" s="1"/>
  <c r="C54" i="226" s="1"/>
  <c r="C57" i="226" s="1"/>
  <c r="C60" i="226" s="1"/>
  <c r="C49" i="223"/>
  <c r="C52" i="223" s="1"/>
  <c r="C54" i="223" s="1"/>
  <c r="C57" i="223" s="1"/>
  <c r="C60" i="223" s="1"/>
  <c r="Y49" i="223"/>
  <c r="Y52" i="223" s="1"/>
  <c r="Y54" i="223" s="1"/>
  <c r="Y57" i="223" s="1"/>
  <c r="Y60" i="223" s="1"/>
  <c r="C49" i="212"/>
  <c r="C52" i="212" s="1"/>
  <c r="C54" i="212" s="1"/>
  <c r="C57" i="212" s="1"/>
  <c r="C60" i="212" s="1"/>
  <c r="C49" i="249"/>
  <c r="C52" i="249" s="1"/>
  <c r="C54" i="249" s="1"/>
  <c r="C57" i="249" s="1"/>
  <c r="C60" i="249" s="1"/>
  <c r="U49" i="240"/>
  <c r="U52" i="240" s="1"/>
  <c r="U54" i="240" s="1"/>
  <c r="U57" i="240" s="1"/>
  <c r="U60" i="240" s="1"/>
  <c r="J49" i="237"/>
  <c r="J52" i="237" s="1"/>
  <c r="J54" i="237" s="1"/>
  <c r="J57" i="237" s="1"/>
  <c r="J60" i="237" s="1"/>
  <c r="O49" i="233"/>
  <c r="O52" i="233" s="1"/>
  <c r="O54" i="233" s="1"/>
  <c r="O57" i="233" s="1"/>
  <c r="O60" i="233" s="1"/>
  <c r="C49" i="1"/>
  <c r="C52" i="1" s="1"/>
  <c r="C54" i="1" s="1"/>
  <c r="C57" i="1" s="1"/>
  <c r="C60" i="1" s="1"/>
  <c r="Y49" i="1"/>
  <c r="Y52" i="1" s="1"/>
  <c r="Y54" i="1" s="1"/>
  <c r="Y57" i="1" s="1"/>
  <c r="Y60" i="1" s="1"/>
  <c r="S49" i="258"/>
  <c r="S52" i="258" s="1"/>
  <c r="S54" i="258" s="1"/>
  <c r="S57" i="258" s="1"/>
  <c r="S60" i="258" s="1"/>
  <c r="M49" i="257"/>
  <c r="M52" i="257" s="1"/>
  <c r="M54" i="257" s="1"/>
  <c r="M57" i="257" s="1"/>
  <c r="M60" i="257" s="1"/>
  <c r="C49" i="256"/>
  <c r="C52" i="256" s="1"/>
  <c r="C54" i="256" s="1"/>
  <c r="C57" i="256" s="1"/>
  <c r="C60" i="256" s="1"/>
  <c r="Y49" i="256"/>
  <c r="Y52" i="256" s="1"/>
  <c r="Y54" i="256" s="1"/>
  <c r="Y57" i="256" s="1"/>
  <c r="Y60" i="256" s="1"/>
  <c r="H49" i="254"/>
  <c r="H52" i="254" s="1"/>
  <c r="H54" i="254" s="1"/>
  <c r="H57" i="254" s="1"/>
  <c r="H60" i="254" s="1"/>
  <c r="T49" i="253"/>
  <c r="T52" i="253" s="1"/>
  <c r="T54" i="253" s="1"/>
  <c r="T57" i="253" s="1"/>
  <c r="T60" i="253" s="1"/>
  <c r="L49" i="250"/>
  <c r="L52" i="250" s="1"/>
  <c r="L54" i="250" s="1"/>
  <c r="L57" i="250" s="1"/>
  <c r="L60" i="250" s="1"/>
  <c r="C49" i="247"/>
  <c r="C52" i="247" s="1"/>
  <c r="C54" i="247" s="1"/>
  <c r="C57" i="247" s="1"/>
  <c r="C60" i="247" s="1"/>
  <c r="P49" i="245"/>
  <c r="P52" i="245" s="1"/>
  <c r="P54" i="245" s="1"/>
  <c r="P57" i="245" s="1"/>
  <c r="P60" i="245" s="1"/>
  <c r="E49" i="244"/>
  <c r="E52" i="244" s="1"/>
  <c r="E54" i="244" s="1"/>
  <c r="E57" i="244" s="1"/>
  <c r="E60" i="244" s="1"/>
  <c r="Z48" i="244"/>
  <c r="L49" i="241"/>
  <c r="L52" i="241" s="1"/>
  <c r="L54" i="241" s="1"/>
  <c r="L57" i="241" s="1"/>
  <c r="L60" i="241" s="1"/>
  <c r="V49" i="240"/>
  <c r="V52" i="240" s="1"/>
  <c r="V54" i="240" s="1"/>
  <c r="V57" i="240" s="1"/>
  <c r="V60" i="240" s="1"/>
  <c r="K49" i="237"/>
  <c r="K52" i="237" s="1"/>
  <c r="K54" i="237" s="1"/>
  <c r="K57" i="237" s="1"/>
  <c r="K60" i="237" s="1"/>
  <c r="F49" i="1"/>
  <c r="F52" i="1" s="1"/>
  <c r="F54" i="1" s="1"/>
  <c r="F57" i="1" s="1"/>
  <c r="F60" i="1" s="1"/>
  <c r="V49" i="258"/>
  <c r="V52" i="258" s="1"/>
  <c r="V54" i="258" s="1"/>
  <c r="V57" i="258" s="1"/>
  <c r="V60" i="258" s="1"/>
  <c r="F49" i="256"/>
  <c r="F52" i="256" s="1"/>
  <c r="F54" i="256" s="1"/>
  <c r="F57" i="256" s="1"/>
  <c r="F60" i="256" s="1"/>
  <c r="K49" i="254"/>
  <c r="K52" i="254" s="1"/>
  <c r="K54" i="254" s="1"/>
  <c r="K57" i="254" s="1"/>
  <c r="K60" i="254" s="1"/>
  <c r="U49" i="253"/>
  <c r="U52" i="253" s="1"/>
  <c r="U54" i="253" s="1"/>
  <c r="U57" i="253" s="1"/>
  <c r="U60" i="253" s="1"/>
  <c r="D49" i="251"/>
  <c r="D52" i="251" s="1"/>
  <c r="D54" i="251" s="1"/>
  <c r="D57" i="251" s="1"/>
  <c r="D60" i="251" s="1"/>
  <c r="Q49" i="250"/>
  <c r="Q52" i="250" s="1"/>
  <c r="Q54" i="250" s="1"/>
  <c r="Q57" i="250" s="1"/>
  <c r="Q60" i="250" s="1"/>
  <c r="G49" i="249"/>
  <c r="G52" i="249" s="1"/>
  <c r="G54" i="249" s="1"/>
  <c r="G57" i="249" s="1"/>
  <c r="G60" i="249" s="1"/>
  <c r="V49" i="248"/>
  <c r="V52" i="248" s="1"/>
  <c r="V54" i="248" s="1"/>
  <c r="V57" i="248" s="1"/>
  <c r="V60" i="248" s="1"/>
  <c r="J49" i="246"/>
  <c r="J52" i="246" s="1"/>
  <c r="J54" i="246" s="1"/>
  <c r="J57" i="246" s="1"/>
  <c r="J60" i="246" s="1"/>
  <c r="J49" i="234"/>
  <c r="J52" i="234" s="1"/>
  <c r="J54" i="234" s="1"/>
  <c r="J57" i="234" s="1"/>
  <c r="J60" i="234" s="1"/>
  <c r="M49" i="230"/>
  <c r="M52" i="230" s="1"/>
  <c r="M54" i="230" s="1"/>
  <c r="M57" i="230" s="1"/>
  <c r="M60" i="230" s="1"/>
  <c r="G49" i="226"/>
  <c r="G52" i="226" s="1"/>
  <c r="G54" i="226" s="1"/>
  <c r="G57" i="226" s="1"/>
  <c r="G60" i="226" s="1"/>
  <c r="Q49" i="214"/>
  <c r="Q52" i="214" s="1"/>
  <c r="Q54" i="214" s="1"/>
  <c r="Q57" i="214" s="1"/>
  <c r="Q60" i="214" s="1"/>
  <c r="G49" i="244"/>
  <c r="G52" i="244" s="1"/>
  <c r="G54" i="244" s="1"/>
  <c r="G57" i="244" s="1"/>
  <c r="G60" i="244" s="1"/>
  <c r="P49" i="257"/>
  <c r="P52" i="257" s="1"/>
  <c r="P54" i="257" s="1"/>
  <c r="P57" i="257" s="1"/>
  <c r="P60" i="257" s="1"/>
  <c r="H49" i="244"/>
  <c r="H52" i="244" s="1"/>
  <c r="H54" i="244" s="1"/>
  <c r="H57" i="244" s="1"/>
  <c r="H60" i="244" s="1"/>
  <c r="G49" i="242"/>
  <c r="G52" i="242" s="1"/>
  <c r="G54" i="242" s="1"/>
  <c r="G57" i="242" s="1"/>
  <c r="G60" i="242" s="1"/>
  <c r="C49" i="240"/>
  <c r="C52" i="240" s="1"/>
  <c r="C54" i="240" s="1"/>
  <c r="C57" i="240" s="1"/>
  <c r="C60" i="240" s="1"/>
  <c r="O49" i="230"/>
  <c r="O52" i="230" s="1"/>
  <c r="O54" i="230" s="1"/>
  <c r="O57" i="230" s="1"/>
  <c r="O60" i="230" s="1"/>
  <c r="G49" i="1"/>
  <c r="G52" i="1" s="1"/>
  <c r="G54" i="1" s="1"/>
  <c r="G57" i="1" s="1"/>
  <c r="G60" i="1" s="1"/>
  <c r="W49" i="258"/>
  <c r="W52" i="258" s="1"/>
  <c r="W54" i="258" s="1"/>
  <c r="W57" i="258" s="1"/>
  <c r="W60" i="258" s="1"/>
  <c r="Q49" i="257"/>
  <c r="Q52" i="257" s="1"/>
  <c r="Q54" i="257" s="1"/>
  <c r="Q57" i="257" s="1"/>
  <c r="Q60" i="257" s="1"/>
  <c r="G49" i="256"/>
  <c r="G52" i="256" s="1"/>
  <c r="G54" i="256" s="1"/>
  <c r="G57" i="256" s="1"/>
  <c r="G60" i="256" s="1"/>
  <c r="T49" i="255"/>
  <c r="T52" i="255" s="1"/>
  <c r="T54" i="255" s="1"/>
  <c r="T57" i="255" s="1"/>
  <c r="T60" i="255" s="1"/>
  <c r="E49" i="251"/>
  <c r="E52" i="251" s="1"/>
  <c r="E54" i="251" s="1"/>
  <c r="E57" i="251" s="1"/>
  <c r="E60" i="251" s="1"/>
  <c r="R49" i="250"/>
  <c r="R52" i="250" s="1"/>
  <c r="R54" i="250" s="1"/>
  <c r="R57" i="250" s="1"/>
  <c r="R60" i="250" s="1"/>
  <c r="H49" i="249"/>
  <c r="H52" i="249" s="1"/>
  <c r="H54" i="249" s="1"/>
  <c r="H57" i="249" s="1"/>
  <c r="H60" i="249" s="1"/>
  <c r="G49" i="247"/>
  <c r="G52" i="247" s="1"/>
  <c r="G54" i="247" s="1"/>
  <c r="G57" i="247" s="1"/>
  <c r="G60" i="247" s="1"/>
  <c r="K49" i="246"/>
  <c r="K52" i="246" s="1"/>
  <c r="K54" i="246" s="1"/>
  <c r="K57" i="246" s="1"/>
  <c r="K60" i="246" s="1"/>
  <c r="H49" i="242"/>
  <c r="H52" i="242" s="1"/>
  <c r="H54" i="242" s="1"/>
  <c r="H57" i="242" s="1"/>
  <c r="H60" i="242" s="1"/>
  <c r="P49" i="241"/>
  <c r="P52" i="241" s="1"/>
  <c r="P54" i="241" s="1"/>
  <c r="P57" i="241" s="1"/>
  <c r="P60" i="241" s="1"/>
  <c r="O49" i="239"/>
  <c r="O52" i="239" s="1"/>
  <c r="O54" i="239" s="1"/>
  <c r="O57" i="239" s="1"/>
  <c r="O60" i="239" s="1"/>
  <c r="L49" i="239"/>
  <c r="L52" i="239" s="1"/>
  <c r="L54" i="239" s="1"/>
  <c r="L57" i="239" s="1"/>
  <c r="L60" i="239" s="1"/>
  <c r="F49" i="236"/>
  <c r="F52" i="236" s="1"/>
  <c r="F54" i="236" s="1"/>
  <c r="F57" i="236" s="1"/>
  <c r="F60" i="236" s="1"/>
  <c r="Y49" i="231"/>
  <c r="Y52" i="231" s="1"/>
  <c r="Y54" i="231" s="1"/>
  <c r="Y57" i="231" s="1"/>
  <c r="Y60" i="231" s="1"/>
  <c r="X49" i="215"/>
  <c r="Z49" i="212"/>
  <c r="O49" i="213"/>
  <c r="O52" i="213" s="1"/>
  <c r="O54" i="213" s="1"/>
  <c r="O57" i="213" s="1"/>
  <c r="O60" i="213" s="1"/>
  <c r="K49" i="1"/>
  <c r="K52" i="1" s="1"/>
  <c r="K54" i="1" s="1"/>
  <c r="K57" i="1" s="1"/>
  <c r="K60" i="1" s="1"/>
  <c r="E49" i="258"/>
  <c r="E52" i="258" s="1"/>
  <c r="E54" i="258" s="1"/>
  <c r="E57" i="258" s="1"/>
  <c r="E60" i="258" s="1"/>
  <c r="P49" i="254"/>
  <c r="P52" i="254" s="1"/>
  <c r="P54" i="254" s="1"/>
  <c r="P57" i="254" s="1"/>
  <c r="P60" i="254" s="1"/>
  <c r="F49" i="253"/>
  <c r="F52" i="253" s="1"/>
  <c r="F54" i="253" s="1"/>
  <c r="F57" i="253" s="1"/>
  <c r="F60" i="253" s="1"/>
  <c r="I49" i="251"/>
  <c r="I52" i="251" s="1"/>
  <c r="I54" i="251" s="1"/>
  <c r="I57" i="251" s="1"/>
  <c r="I60" i="251" s="1"/>
  <c r="G49" i="251"/>
  <c r="G52" i="251" s="1"/>
  <c r="G54" i="251" s="1"/>
  <c r="G57" i="251" s="1"/>
  <c r="G60" i="251" s="1"/>
  <c r="V49" i="250"/>
  <c r="V52" i="250" s="1"/>
  <c r="V54" i="250" s="1"/>
  <c r="V57" i="250" s="1"/>
  <c r="V60" i="250" s="1"/>
  <c r="T49" i="250"/>
  <c r="T52" i="250" s="1"/>
  <c r="T54" i="250" s="1"/>
  <c r="T57" i="250" s="1"/>
  <c r="T60" i="250" s="1"/>
  <c r="L49" i="249"/>
  <c r="L52" i="249" s="1"/>
  <c r="L54" i="249" s="1"/>
  <c r="L57" i="249" s="1"/>
  <c r="L60" i="249" s="1"/>
  <c r="E49" i="248"/>
  <c r="E52" i="248" s="1"/>
  <c r="E54" i="248" s="1"/>
  <c r="E57" i="248" s="1"/>
  <c r="E60" i="248" s="1"/>
  <c r="C49" i="248"/>
  <c r="C52" i="248" s="1"/>
  <c r="C54" i="248" s="1"/>
  <c r="C57" i="248" s="1"/>
  <c r="C60" i="248" s="1"/>
  <c r="K49" i="247"/>
  <c r="K52" i="247" s="1"/>
  <c r="K54" i="247" s="1"/>
  <c r="K57" i="247" s="1"/>
  <c r="K60" i="247" s="1"/>
  <c r="X49" i="245"/>
  <c r="X52" i="245" s="1"/>
  <c r="Z52" i="245" s="1"/>
  <c r="M49" i="244"/>
  <c r="M52" i="244" s="1"/>
  <c r="M54" i="244" s="1"/>
  <c r="M57" i="244" s="1"/>
  <c r="M60" i="244" s="1"/>
  <c r="W49" i="243"/>
  <c r="W52" i="243" s="1"/>
  <c r="W54" i="243" s="1"/>
  <c r="W57" i="243" s="1"/>
  <c r="W60" i="243" s="1"/>
  <c r="I49" i="238"/>
  <c r="I52" i="238" s="1"/>
  <c r="I54" i="238" s="1"/>
  <c r="I57" i="238" s="1"/>
  <c r="I60" i="238" s="1"/>
  <c r="Q49" i="224"/>
  <c r="Q52" i="224" s="1"/>
  <c r="Q54" i="224" s="1"/>
  <c r="Q57" i="224" s="1"/>
  <c r="Q60" i="224" s="1"/>
  <c r="I49" i="249"/>
  <c r="I52" i="249" s="1"/>
  <c r="I54" i="249" s="1"/>
  <c r="I57" i="249" s="1"/>
  <c r="I60" i="249" s="1"/>
  <c r="L49" i="1"/>
  <c r="L52" i="1" s="1"/>
  <c r="L54" i="1" s="1"/>
  <c r="L57" i="1" s="1"/>
  <c r="L60" i="1" s="1"/>
  <c r="F49" i="258"/>
  <c r="F52" i="258" s="1"/>
  <c r="F54" i="258" s="1"/>
  <c r="F57" i="258" s="1"/>
  <c r="F60" i="258" s="1"/>
  <c r="V49" i="257"/>
  <c r="V52" i="257" s="1"/>
  <c r="V54" i="257" s="1"/>
  <c r="V57" i="257" s="1"/>
  <c r="V60" i="257" s="1"/>
  <c r="Y49" i="255"/>
  <c r="Y52" i="255" s="1"/>
  <c r="Y54" i="255" s="1"/>
  <c r="Y57" i="255" s="1"/>
  <c r="Y60" i="255" s="1"/>
  <c r="Q49" i="254"/>
  <c r="Q52" i="254" s="1"/>
  <c r="Q54" i="254" s="1"/>
  <c r="Q57" i="254" s="1"/>
  <c r="Q60" i="254" s="1"/>
  <c r="G49" i="253"/>
  <c r="G52" i="253" s="1"/>
  <c r="G54" i="253" s="1"/>
  <c r="G57" i="253" s="1"/>
  <c r="G60" i="253" s="1"/>
  <c r="E49" i="253"/>
  <c r="E52" i="253" s="1"/>
  <c r="E54" i="253" s="1"/>
  <c r="E57" i="253" s="1"/>
  <c r="E60" i="253" s="1"/>
  <c r="S49" i="252"/>
  <c r="S52" i="252" s="1"/>
  <c r="S54" i="252" s="1"/>
  <c r="S57" i="252" s="1"/>
  <c r="S60" i="252" s="1"/>
  <c r="L49" i="247"/>
  <c r="L52" i="247" s="1"/>
  <c r="L54" i="247" s="1"/>
  <c r="L57" i="247" s="1"/>
  <c r="L60" i="247" s="1"/>
  <c r="X49" i="243"/>
  <c r="Z49" i="238"/>
  <c r="T49" i="237"/>
  <c r="T52" i="237" s="1"/>
  <c r="T54" i="237" s="1"/>
  <c r="T57" i="237" s="1"/>
  <c r="T60" i="237" s="1"/>
  <c r="C49" i="235"/>
  <c r="C52" i="235" s="1"/>
  <c r="C54" i="235" s="1"/>
  <c r="C57" i="235" s="1"/>
  <c r="C60" i="235" s="1"/>
  <c r="Y49" i="235"/>
  <c r="Y52" i="235" s="1"/>
  <c r="Y54" i="235" s="1"/>
  <c r="Y57" i="235" s="1"/>
  <c r="Y60" i="235" s="1"/>
  <c r="P49" i="234"/>
  <c r="P52" i="234" s="1"/>
  <c r="P54" i="234" s="1"/>
  <c r="P57" i="234" s="1"/>
  <c r="P60" i="234" s="1"/>
  <c r="Q49" i="227"/>
  <c r="Q52" i="227" s="1"/>
  <c r="Q54" i="227" s="1"/>
  <c r="Q57" i="227" s="1"/>
  <c r="Q60" i="227" s="1"/>
  <c r="D49" i="206"/>
  <c r="D52" i="206" s="1"/>
  <c r="D54" i="206" s="1"/>
  <c r="D57" i="206" s="1"/>
  <c r="D60" i="206" s="1"/>
  <c r="U49" i="237"/>
  <c r="U52" i="237" s="1"/>
  <c r="U54" i="237" s="1"/>
  <c r="U57" i="237" s="1"/>
  <c r="U60" i="237" s="1"/>
  <c r="X49" i="230"/>
  <c r="U49" i="228"/>
  <c r="U52" i="228" s="1"/>
  <c r="U54" i="228" s="1"/>
  <c r="U57" i="228" s="1"/>
  <c r="U60" i="228" s="1"/>
  <c r="W49" i="225"/>
  <c r="W52" i="225" s="1"/>
  <c r="W54" i="225" s="1"/>
  <c r="W57" i="225" s="1"/>
  <c r="W60" i="225" s="1"/>
  <c r="F49" i="224"/>
  <c r="F52" i="224" s="1"/>
  <c r="F54" i="224" s="1"/>
  <c r="F57" i="224" s="1"/>
  <c r="F60" i="224" s="1"/>
  <c r="S49" i="222"/>
  <c r="S52" i="222" s="1"/>
  <c r="S54" i="222" s="1"/>
  <c r="S57" i="222" s="1"/>
  <c r="S60" i="222" s="1"/>
  <c r="E49" i="221"/>
  <c r="E52" i="221" s="1"/>
  <c r="E54" i="221" s="1"/>
  <c r="E57" i="221" s="1"/>
  <c r="E60" i="221" s="1"/>
  <c r="M49" i="220"/>
  <c r="M52" i="220" s="1"/>
  <c r="M54" i="220" s="1"/>
  <c r="M57" i="220" s="1"/>
  <c r="M60" i="220" s="1"/>
  <c r="V49" i="219"/>
  <c r="V52" i="219" s="1"/>
  <c r="V54" i="219" s="1"/>
  <c r="V57" i="219" s="1"/>
  <c r="V60" i="219" s="1"/>
  <c r="N49" i="218"/>
  <c r="N52" i="218" s="1"/>
  <c r="N54" i="218" s="1"/>
  <c r="N57" i="218" s="1"/>
  <c r="N60" i="218" s="1"/>
  <c r="H49" i="217"/>
  <c r="H52" i="217" s="1"/>
  <c r="H54" i="217" s="1"/>
  <c r="H57" i="217" s="1"/>
  <c r="H60" i="217" s="1"/>
  <c r="K49" i="215"/>
  <c r="K52" i="215" s="1"/>
  <c r="K54" i="215" s="1"/>
  <c r="K57" i="215" s="1"/>
  <c r="K60" i="215" s="1"/>
  <c r="U49" i="213"/>
  <c r="U52" i="213" s="1"/>
  <c r="U54" i="213" s="1"/>
  <c r="U57" i="213" s="1"/>
  <c r="U60" i="213" s="1"/>
  <c r="S49" i="213"/>
  <c r="S52" i="213" s="1"/>
  <c r="S54" i="213" s="1"/>
  <c r="S57" i="213" s="1"/>
  <c r="S60" i="213" s="1"/>
  <c r="N49" i="212"/>
  <c r="N52" i="212" s="1"/>
  <c r="N54" i="212" s="1"/>
  <c r="N57" i="212" s="1"/>
  <c r="N60" i="212" s="1"/>
  <c r="F49" i="211"/>
  <c r="F52" i="211" s="1"/>
  <c r="F54" i="211" s="1"/>
  <c r="F57" i="211" s="1"/>
  <c r="F60" i="211" s="1"/>
  <c r="T49" i="210"/>
  <c r="T52" i="210" s="1"/>
  <c r="T54" i="210" s="1"/>
  <c r="T57" i="210" s="1"/>
  <c r="T60" i="210" s="1"/>
  <c r="L49" i="209"/>
  <c r="L52" i="209" s="1"/>
  <c r="L54" i="209" s="1"/>
  <c r="L57" i="209" s="1"/>
  <c r="L60" i="209" s="1"/>
  <c r="G49" i="208"/>
  <c r="G52" i="208" s="1"/>
  <c r="G54" i="208" s="1"/>
  <c r="G57" i="208" s="1"/>
  <c r="G60" i="208" s="1"/>
  <c r="Q49" i="201"/>
  <c r="Q52" i="201" s="1"/>
  <c r="Q54" i="201" s="1"/>
  <c r="Q57" i="201" s="1"/>
  <c r="Q60" i="201" s="1"/>
  <c r="C49" i="200"/>
  <c r="C52" i="200" s="1"/>
  <c r="C54" i="200" s="1"/>
  <c r="C57" i="200" s="1"/>
  <c r="C60" i="200" s="1"/>
  <c r="S49" i="198"/>
  <c r="S52" i="198" s="1"/>
  <c r="S54" i="198" s="1"/>
  <c r="S57" i="198" s="1"/>
  <c r="S60" i="198" s="1"/>
  <c r="M49" i="190"/>
  <c r="M52" i="190" s="1"/>
  <c r="M54" i="190" s="1"/>
  <c r="M57" i="190" s="1"/>
  <c r="M60" i="190" s="1"/>
  <c r="V49" i="185"/>
  <c r="V52" i="185" s="1"/>
  <c r="V54" i="185" s="1"/>
  <c r="V57" i="185" s="1"/>
  <c r="V60" i="185" s="1"/>
  <c r="E49" i="224"/>
  <c r="E52" i="224" s="1"/>
  <c r="E54" i="224" s="1"/>
  <c r="E57" i="224" s="1"/>
  <c r="E60" i="224" s="1"/>
  <c r="E49" i="211"/>
  <c r="E52" i="211" s="1"/>
  <c r="E54" i="211" s="1"/>
  <c r="E57" i="211" s="1"/>
  <c r="E60" i="211" s="1"/>
  <c r="S49" i="210"/>
  <c r="S52" i="210" s="1"/>
  <c r="S54" i="210" s="1"/>
  <c r="S57" i="210" s="1"/>
  <c r="S60" i="210" s="1"/>
  <c r="N49" i="243"/>
  <c r="N52" i="243" s="1"/>
  <c r="N54" i="243" s="1"/>
  <c r="N57" i="243" s="1"/>
  <c r="N60" i="243" s="1"/>
  <c r="D49" i="241"/>
  <c r="D52" i="241" s="1"/>
  <c r="D54" i="241" s="1"/>
  <c r="D57" i="241" s="1"/>
  <c r="D60" i="241" s="1"/>
  <c r="AA49" i="241"/>
  <c r="AA52" i="241" s="1"/>
  <c r="AA54" i="241" s="1"/>
  <c r="AA57" i="241" s="1"/>
  <c r="AA60" i="241" s="1"/>
  <c r="J49" i="240"/>
  <c r="J52" i="240" s="1"/>
  <c r="J54" i="240" s="1"/>
  <c r="J57" i="240" s="1"/>
  <c r="J60" i="240" s="1"/>
  <c r="X49" i="237"/>
  <c r="V49" i="237"/>
  <c r="V52" i="237" s="1"/>
  <c r="V54" i="237" s="1"/>
  <c r="V57" i="237" s="1"/>
  <c r="V60" i="237" s="1"/>
  <c r="J49" i="236"/>
  <c r="J52" i="236" s="1"/>
  <c r="J54" i="236" s="1"/>
  <c r="J57" i="236" s="1"/>
  <c r="J60" i="236" s="1"/>
  <c r="O49" i="235"/>
  <c r="O52" i="235" s="1"/>
  <c r="O54" i="235" s="1"/>
  <c r="O57" i="235" s="1"/>
  <c r="O60" i="235" s="1"/>
  <c r="T49" i="234"/>
  <c r="T52" i="234" s="1"/>
  <c r="T54" i="234" s="1"/>
  <c r="T57" i="234" s="1"/>
  <c r="T60" i="234" s="1"/>
  <c r="C49" i="233"/>
  <c r="C52" i="233" s="1"/>
  <c r="C54" i="233" s="1"/>
  <c r="C57" i="233" s="1"/>
  <c r="C60" i="233" s="1"/>
  <c r="Y49" i="233"/>
  <c r="Y52" i="233" s="1"/>
  <c r="Y54" i="233" s="1"/>
  <c r="Y57" i="233" s="1"/>
  <c r="Y60" i="233" s="1"/>
  <c r="L49" i="232"/>
  <c r="L52" i="232" s="1"/>
  <c r="L54" i="232" s="1"/>
  <c r="L57" i="232" s="1"/>
  <c r="L60" i="232" s="1"/>
  <c r="X49" i="228"/>
  <c r="I49" i="227"/>
  <c r="I52" i="227" s="1"/>
  <c r="I54" i="227" s="1"/>
  <c r="I57" i="227" s="1"/>
  <c r="I60" i="227" s="1"/>
  <c r="I49" i="224"/>
  <c r="I52" i="224" s="1"/>
  <c r="I54" i="224" s="1"/>
  <c r="I57" i="224" s="1"/>
  <c r="I60" i="224" s="1"/>
  <c r="Q49" i="223"/>
  <c r="Q52" i="223" s="1"/>
  <c r="Q54" i="223" s="1"/>
  <c r="Q57" i="223" s="1"/>
  <c r="Q60" i="223" s="1"/>
  <c r="C49" i="219"/>
  <c r="C52" i="219" s="1"/>
  <c r="C54" i="219" s="1"/>
  <c r="C57" i="219" s="1"/>
  <c r="C60" i="219" s="1"/>
  <c r="Q49" i="218"/>
  <c r="Q52" i="218" s="1"/>
  <c r="Q54" i="218" s="1"/>
  <c r="Q57" i="218" s="1"/>
  <c r="Q60" i="218" s="1"/>
  <c r="X49" i="216"/>
  <c r="P49" i="215"/>
  <c r="P52" i="215" s="1"/>
  <c r="P54" i="215" s="1"/>
  <c r="P57" i="215" s="1"/>
  <c r="P60" i="215" s="1"/>
  <c r="N49" i="215"/>
  <c r="N52" i="215" s="1"/>
  <c r="N54" i="215" s="1"/>
  <c r="N57" i="215" s="1"/>
  <c r="N60" i="215" s="1"/>
  <c r="I49" i="214"/>
  <c r="I52" i="214" s="1"/>
  <c r="I54" i="214" s="1"/>
  <c r="I57" i="214" s="1"/>
  <c r="I60" i="214" s="1"/>
  <c r="G49" i="214"/>
  <c r="G52" i="214" s="1"/>
  <c r="G54" i="214" s="1"/>
  <c r="G57" i="214" s="1"/>
  <c r="G60" i="214" s="1"/>
  <c r="W49" i="210"/>
  <c r="W52" i="210" s="1"/>
  <c r="W54" i="210" s="1"/>
  <c r="W57" i="210" s="1"/>
  <c r="W60" i="210" s="1"/>
  <c r="R49" i="209"/>
  <c r="R52" i="209" s="1"/>
  <c r="R54" i="209" s="1"/>
  <c r="R57" i="209" s="1"/>
  <c r="R60" i="209" s="1"/>
  <c r="J49" i="208"/>
  <c r="J52" i="208" s="1"/>
  <c r="J54" i="208" s="1"/>
  <c r="J57" i="208" s="1"/>
  <c r="J60" i="208" s="1"/>
  <c r="H49" i="208"/>
  <c r="H52" i="208" s="1"/>
  <c r="H54" i="208" s="1"/>
  <c r="H57" i="208" s="1"/>
  <c r="H60" i="208" s="1"/>
  <c r="X49" i="207"/>
  <c r="V49" i="207"/>
  <c r="V52" i="207" s="1"/>
  <c r="V54" i="207" s="1"/>
  <c r="V57" i="207" s="1"/>
  <c r="V60" i="207" s="1"/>
  <c r="Q49" i="204"/>
  <c r="Q52" i="204" s="1"/>
  <c r="Q54" i="204" s="1"/>
  <c r="Q57" i="204" s="1"/>
  <c r="Q60" i="204" s="1"/>
  <c r="D49" i="203"/>
  <c r="D52" i="203" s="1"/>
  <c r="D54" i="203" s="1"/>
  <c r="D57" i="203" s="1"/>
  <c r="D60" i="203" s="1"/>
  <c r="Z33" i="203"/>
  <c r="K49" i="202"/>
  <c r="K52" i="202" s="1"/>
  <c r="K54" i="202" s="1"/>
  <c r="K57" i="202" s="1"/>
  <c r="K60" i="202" s="1"/>
  <c r="T49" i="201"/>
  <c r="T52" i="201" s="1"/>
  <c r="T54" i="201" s="1"/>
  <c r="T57" i="201" s="1"/>
  <c r="T60" i="201" s="1"/>
  <c r="V49" i="198"/>
  <c r="V52" i="198" s="1"/>
  <c r="V54" i="198" s="1"/>
  <c r="V57" i="198" s="1"/>
  <c r="V60" i="198" s="1"/>
  <c r="N49" i="197"/>
  <c r="N52" i="197" s="1"/>
  <c r="N54" i="197" s="1"/>
  <c r="N57" i="197" s="1"/>
  <c r="N60" i="197" s="1"/>
  <c r="L49" i="192"/>
  <c r="L52" i="192" s="1"/>
  <c r="L54" i="192" s="1"/>
  <c r="L57" i="192" s="1"/>
  <c r="L60" i="192" s="1"/>
  <c r="O49" i="187"/>
  <c r="O52" i="187" s="1"/>
  <c r="O54" i="187" s="1"/>
  <c r="O57" i="187" s="1"/>
  <c r="O60" i="187" s="1"/>
  <c r="V49" i="178"/>
  <c r="V52" i="178" s="1"/>
  <c r="V54" i="178" s="1"/>
  <c r="V57" i="178" s="1"/>
  <c r="V60" i="178" s="1"/>
  <c r="I49" i="254"/>
  <c r="I52" i="254" s="1"/>
  <c r="I54" i="254" s="1"/>
  <c r="I57" i="254" s="1"/>
  <c r="I60" i="254" s="1"/>
  <c r="Q49" i="253"/>
  <c r="Q52" i="253" s="1"/>
  <c r="Q54" i="253" s="1"/>
  <c r="Q57" i="253" s="1"/>
  <c r="Q60" i="253" s="1"/>
  <c r="H49" i="252"/>
  <c r="H52" i="252" s="1"/>
  <c r="H54" i="252" s="1"/>
  <c r="H57" i="252" s="1"/>
  <c r="H60" i="252" s="1"/>
  <c r="F49" i="252"/>
  <c r="F52" i="252" s="1"/>
  <c r="F54" i="252" s="1"/>
  <c r="F57" i="252" s="1"/>
  <c r="F60" i="252" s="1"/>
  <c r="J49" i="250"/>
  <c r="J52" i="250" s="1"/>
  <c r="J54" i="250" s="1"/>
  <c r="J57" i="250" s="1"/>
  <c r="J60" i="250" s="1"/>
  <c r="H49" i="250"/>
  <c r="H52" i="250" s="1"/>
  <c r="H54" i="250" s="1"/>
  <c r="H57" i="250" s="1"/>
  <c r="H60" i="250" s="1"/>
  <c r="U49" i="249"/>
  <c r="U52" i="249" s="1"/>
  <c r="U54" i="249" s="1"/>
  <c r="U57" i="249" s="1"/>
  <c r="U60" i="249" s="1"/>
  <c r="M49" i="248"/>
  <c r="M52" i="248" s="1"/>
  <c r="M54" i="248" s="1"/>
  <c r="M57" i="248" s="1"/>
  <c r="M60" i="248" s="1"/>
  <c r="K49" i="248"/>
  <c r="K52" i="248" s="1"/>
  <c r="K54" i="248" s="1"/>
  <c r="K57" i="248" s="1"/>
  <c r="K60" i="248" s="1"/>
  <c r="P49" i="246"/>
  <c r="P52" i="246" s="1"/>
  <c r="P54" i="246" s="1"/>
  <c r="P57" i="246" s="1"/>
  <c r="P60" i="246" s="1"/>
  <c r="V49" i="245"/>
  <c r="V52" i="245" s="1"/>
  <c r="V54" i="245" s="1"/>
  <c r="V57" i="245" s="1"/>
  <c r="V60" i="245" s="1"/>
  <c r="I49" i="244"/>
  <c r="I52" i="244" s="1"/>
  <c r="I54" i="244" s="1"/>
  <c r="I57" i="244" s="1"/>
  <c r="I60" i="244" s="1"/>
  <c r="O49" i="243"/>
  <c r="O52" i="243" s="1"/>
  <c r="O54" i="243" s="1"/>
  <c r="O57" i="243" s="1"/>
  <c r="O60" i="243" s="1"/>
  <c r="M49" i="243"/>
  <c r="M52" i="243" s="1"/>
  <c r="M54" i="243" s="1"/>
  <c r="M57" i="243" s="1"/>
  <c r="M60" i="243" s="1"/>
  <c r="E49" i="241"/>
  <c r="E52" i="241" s="1"/>
  <c r="E54" i="241" s="1"/>
  <c r="E57" i="241" s="1"/>
  <c r="E60" i="241" s="1"/>
  <c r="K49" i="240"/>
  <c r="K52" i="240" s="1"/>
  <c r="K54" i="240" s="1"/>
  <c r="K57" i="240" s="1"/>
  <c r="K60" i="240" s="1"/>
  <c r="V49" i="238"/>
  <c r="V52" i="238" s="1"/>
  <c r="V54" i="238" s="1"/>
  <c r="V57" i="238" s="1"/>
  <c r="V60" i="238" s="1"/>
  <c r="Y49" i="237"/>
  <c r="Y52" i="237" s="1"/>
  <c r="Y54" i="237" s="1"/>
  <c r="Y57" i="237" s="1"/>
  <c r="Y60" i="237" s="1"/>
  <c r="D49" i="233"/>
  <c r="D52" i="233" s="1"/>
  <c r="D54" i="233" s="1"/>
  <c r="D57" i="233" s="1"/>
  <c r="D60" i="233" s="1"/>
  <c r="AA49" i="233"/>
  <c r="AA52" i="233" s="1"/>
  <c r="AA54" i="233" s="1"/>
  <c r="AA57" i="233" s="1"/>
  <c r="AA60" i="233" s="1"/>
  <c r="Z48" i="233"/>
  <c r="M49" i="232"/>
  <c r="M52" i="232" s="1"/>
  <c r="M54" i="232" s="1"/>
  <c r="M57" i="232" s="1"/>
  <c r="M60" i="232" s="1"/>
  <c r="U49" i="231"/>
  <c r="U52" i="231" s="1"/>
  <c r="U54" i="231" s="1"/>
  <c r="U57" i="231" s="1"/>
  <c r="U60" i="231" s="1"/>
  <c r="F49" i="230"/>
  <c r="F52" i="230" s="1"/>
  <c r="F54" i="230" s="1"/>
  <c r="F57" i="230" s="1"/>
  <c r="F60" i="230" s="1"/>
  <c r="O49" i="229"/>
  <c r="O52" i="229" s="1"/>
  <c r="O54" i="229" s="1"/>
  <c r="O57" i="229" s="1"/>
  <c r="O60" i="229" s="1"/>
  <c r="Y49" i="228"/>
  <c r="Y52" i="228" s="1"/>
  <c r="Y54" i="228" s="1"/>
  <c r="Y57" i="228" s="1"/>
  <c r="Y60" i="228" s="1"/>
  <c r="W49" i="228"/>
  <c r="W52" i="228" s="1"/>
  <c r="W54" i="228" s="1"/>
  <c r="W57" i="228" s="1"/>
  <c r="W60" i="228" s="1"/>
  <c r="J49" i="227"/>
  <c r="J52" i="227" s="1"/>
  <c r="J54" i="227" s="1"/>
  <c r="J57" i="227" s="1"/>
  <c r="J60" i="227" s="1"/>
  <c r="R49" i="226"/>
  <c r="R52" i="226" s="1"/>
  <c r="R54" i="226" s="1"/>
  <c r="R57" i="226" s="1"/>
  <c r="R60" i="226" s="1"/>
  <c r="E49" i="225"/>
  <c r="E52" i="225" s="1"/>
  <c r="E54" i="225" s="1"/>
  <c r="E57" i="225" s="1"/>
  <c r="E60" i="225" s="1"/>
  <c r="J49" i="224"/>
  <c r="J52" i="224" s="1"/>
  <c r="J54" i="224" s="1"/>
  <c r="J57" i="224" s="1"/>
  <c r="J60" i="224" s="1"/>
  <c r="R49" i="223"/>
  <c r="R52" i="223" s="1"/>
  <c r="R54" i="223" s="1"/>
  <c r="R57" i="223" s="1"/>
  <c r="R60" i="223" s="1"/>
  <c r="I49" i="221"/>
  <c r="I52" i="221" s="1"/>
  <c r="I54" i="221" s="1"/>
  <c r="I57" i="221" s="1"/>
  <c r="I60" i="221" s="1"/>
  <c r="D49" i="219"/>
  <c r="D52" i="219" s="1"/>
  <c r="D54" i="219" s="1"/>
  <c r="D57" i="219" s="1"/>
  <c r="D60" i="219" s="1"/>
  <c r="AA49" i="219"/>
  <c r="AA52" i="219" s="1"/>
  <c r="AA54" i="219" s="1"/>
  <c r="AA57" i="219" s="1"/>
  <c r="AA60" i="219" s="1"/>
  <c r="C49" i="216"/>
  <c r="C52" i="216" s="1"/>
  <c r="C54" i="216" s="1"/>
  <c r="C57" i="216" s="1"/>
  <c r="C60" i="216" s="1"/>
  <c r="Y49" i="216"/>
  <c r="Y52" i="216" s="1"/>
  <c r="Y54" i="216" s="1"/>
  <c r="Y57" i="216" s="1"/>
  <c r="Y60" i="216" s="1"/>
  <c r="Y49" i="213"/>
  <c r="Y52" i="213" s="1"/>
  <c r="Y54" i="213" s="1"/>
  <c r="Y57" i="213" s="1"/>
  <c r="Y60" i="213" s="1"/>
  <c r="R49" i="212"/>
  <c r="R52" i="212" s="1"/>
  <c r="R54" i="212" s="1"/>
  <c r="R57" i="212" s="1"/>
  <c r="R60" i="212" s="1"/>
  <c r="X49" i="210"/>
  <c r="V49" i="210"/>
  <c r="V52" i="210" s="1"/>
  <c r="V54" i="210" s="1"/>
  <c r="V57" i="210" s="1"/>
  <c r="V60" i="210" s="1"/>
  <c r="S49" i="209"/>
  <c r="S52" i="209" s="1"/>
  <c r="S54" i="209" s="1"/>
  <c r="S57" i="209" s="1"/>
  <c r="S60" i="209" s="1"/>
  <c r="K49" i="208"/>
  <c r="K52" i="208" s="1"/>
  <c r="K54" i="208" s="1"/>
  <c r="K57" i="208" s="1"/>
  <c r="K60" i="208" s="1"/>
  <c r="C49" i="207"/>
  <c r="C52" i="207" s="1"/>
  <c r="C54" i="207" s="1"/>
  <c r="C57" i="207" s="1"/>
  <c r="C60" i="207" s="1"/>
  <c r="R49" i="204"/>
  <c r="R52" i="204" s="1"/>
  <c r="R54" i="204" s="1"/>
  <c r="R57" i="204" s="1"/>
  <c r="R60" i="204" s="1"/>
  <c r="E49" i="203"/>
  <c r="E52" i="203" s="1"/>
  <c r="E54" i="203" s="1"/>
  <c r="E57" i="203" s="1"/>
  <c r="E60" i="203" s="1"/>
  <c r="K49" i="199"/>
  <c r="K52" i="199" s="1"/>
  <c r="K54" i="199" s="1"/>
  <c r="K57" i="199" s="1"/>
  <c r="K60" i="199" s="1"/>
  <c r="O49" i="197"/>
  <c r="O52" i="197" s="1"/>
  <c r="O54" i="197" s="1"/>
  <c r="O57" i="197" s="1"/>
  <c r="O60" i="197" s="1"/>
  <c r="W49" i="188"/>
  <c r="W52" i="188" s="1"/>
  <c r="W54" i="188" s="1"/>
  <c r="W57" i="188" s="1"/>
  <c r="W60" i="188" s="1"/>
  <c r="P49" i="184"/>
  <c r="P52" i="184" s="1"/>
  <c r="P54" i="184" s="1"/>
  <c r="P57" i="184" s="1"/>
  <c r="P60" i="184" s="1"/>
  <c r="H49" i="181"/>
  <c r="H52" i="181" s="1"/>
  <c r="H54" i="181" s="1"/>
  <c r="H57" i="181" s="1"/>
  <c r="H60" i="181" s="1"/>
  <c r="W49" i="238"/>
  <c r="W52" i="238" s="1"/>
  <c r="W54" i="238" s="1"/>
  <c r="W57" i="238" s="1"/>
  <c r="W60" i="238" s="1"/>
  <c r="D49" i="237"/>
  <c r="D52" i="237" s="1"/>
  <c r="D54" i="237" s="1"/>
  <c r="D57" i="237" s="1"/>
  <c r="D60" i="237" s="1"/>
  <c r="Z48" i="237"/>
  <c r="Q49" i="235"/>
  <c r="Q52" i="235" s="1"/>
  <c r="Q54" i="235" s="1"/>
  <c r="Q57" i="235" s="1"/>
  <c r="Q60" i="235" s="1"/>
  <c r="E49" i="233"/>
  <c r="E52" i="233" s="1"/>
  <c r="E54" i="233" s="1"/>
  <c r="E57" i="233" s="1"/>
  <c r="E60" i="233" s="1"/>
  <c r="N49" i="232"/>
  <c r="N52" i="232" s="1"/>
  <c r="N54" i="232" s="1"/>
  <c r="N57" i="232" s="1"/>
  <c r="N60" i="232" s="1"/>
  <c r="K49" i="232"/>
  <c r="K52" i="232" s="1"/>
  <c r="K54" i="232" s="1"/>
  <c r="K57" i="232" s="1"/>
  <c r="K60" i="232" s="1"/>
  <c r="V49" i="231"/>
  <c r="V52" i="231" s="1"/>
  <c r="V54" i="231" s="1"/>
  <c r="V57" i="231" s="1"/>
  <c r="V60" i="231" s="1"/>
  <c r="G49" i="230"/>
  <c r="G52" i="230" s="1"/>
  <c r="G54" i="230" s="1"/>
  <c r="G57" i="230" s="1"/>
  <c r="G60" i="230" s="1"/>
  <c r="P49" i="229"/>
  <c r="P52" i="229" s="1"/>
  <c r="P54" i="229" s="1"/>
  <c r="P57" i="229" s="1"/>
  <c r="P60" i="229" s="1"/>
  <c r="Z48" i="228"/>
  <c r="K49" i="227"/>
  <c r="K52" i="227" s="1"/>
  <c r="K54" i="227" s="1"/>
  <c r="K57" i="227" s="1"/>
  <c r="K60" i="227" s="1"/>
  <c r="H49" i="227"/>
  <c r="H52" i="227" s="1"/>
  <c r="H54" i="227" s="1"/>
  <c r="H57" i="227" s="1"/>
  <c r="H60" i="227" s="1"/>
  <c r="S49" i="226"/>
  <c r="S52" i="226" s="1"/>
  <c r="S54" i="226" s="1"/>
  <c r="S57" i="226" s="1"/>
  <c r="S60" i="226" s="1"/>
  <c r="F49" i="225"/>
  <c r="F52" i="225" s="1"/>
  <c r="F54" i="225" s="1"/>
  <c r="F57" i="225" s="1"/>
  <c r="F60" i="225" s="1"/>
  <c r="R49" i="220"/>
  <c r="R52" i="220" s="1"/>
  <c r="R54" i="220" s="1"/>
  <c r="R57" i="220" s="1"/>
  <c r="R60" i="220" s="1"/>
  <c r="AA49" i="216"/>
  <c r="AA52" i="216" s="1"/>
  <c r="AA54" i="216" s="1"/>
  <c r="AA57" i="216" s="1"/>
  <c r="AA60" i="216" s="1"/>
  <c r="D49" i="213"/>
  <c r="D52" i="213" s="1"/>
  <c r="D54" i="213" s="1"/>
  <c r="D57" i="213" s="1"/>
  <c r="D60" i="213" s="1"/>
  <c r="Z48" i="213"/>
  <c r="S49" i="212"/>
  <c r="S52" i="212" s="1"/>
  <c r="S54" i="212" s="1"/>
  <c r="S57" i="212" s="1"/>
  <c r="S60" i="212" s="1"/>
  <c r="K49" i="211"/>
  <c r="K52" i="211" s="1"/>
  <c r="K54" i="211" s="1"/>
  <c r="K57" i="211" s="1"/>
  <c r="K60" i="211" s="1"/>
  <c r="Y49" i="210"/>
  <c r="Y52" i="210" s="1"/>
  <c r="Y54" i="210" s="1"/>
  <c r="Y57" i="210" s="1"/>
  <c r="Y60" i="210" s="1"/>
  <c r="S49" i="204"/>
  <c r="S52" i="204" s="1"/>
  <c r="S54" i="204" s="1"/>
  <c r="S57" i="204" s="1"/>
  <c r="S60" i="204" s="1"/>
  <c r="M49" i="202"/>
  <c r="M52" i="202" s="1"/>
  <c r="M54" i="202" s="1"/>
  <c r="M57" i="202" s="1"/>
  <c r="M60" i="202" s="1"/>
  <c r="W49" i="234"/>
  <c r="W52" i="234" s="1"/>
  <c r="W54" i="234" s="1"/>
  <c r="W57" i="234" s="1"/>
  <c r="W60" i="234" s="1"/>
  <c r="E49" i="228"/>
  <c r="E52" i="228" s="1"/>
  <c r="E54" i="228" s="1"/>
  <c r="E57" i="228" s="1"/>
  <c r="E60" i="228" s="1"/>
  <c r="T49" i="226"/>
  <c r="T52" i="226" s="1"/>
  <c r="T54" i="226" s="1"/>
  <c r="T57" i="226" s="1"/>
  <c r="T60" i="226" s="1"/>
  <c r="G49" i="225"/>
  <c r="G52" i="225" s="1"/>
  <c r="G54" i="225" s="1"/>
  <c r="G57" i="225" s="1"/>
  <c r="G60" i="225" s="1"/>
  <c r="Y49" i="198"/>
  <c r="Y52" i="198" s="1"/>
  <c r="Y54" i="198" s="1"/>
  <c r="Y57" i="198" s="1"/>
  <c r="Y60" i="198" s="1"/>
  <c r="Z33" i="198"/>
  <c r="C49" i="188"/>
  <c r="C52" i="188" s="1"/>
  <c r="C54" i="188" s="1"/>
  <c r="C57" i="188" s="1"/>
  <c r="C60" i="188" s="1"/>
  <c r="Y49" i="188"/>
  <c r="Y52" i="188" s="1"/>
  <c r="Y54" i="188" s="1"/>
  <c r="Y57" i="188" s="1"/>
  <c r="Y60" i="188" s="1"/>
  <c r="H49" i="183"/>
  <c r="H52" i="183" s="1"/>
  <c r="H54" i="183" s="1"/>
  <c r="H57" i="183" s="1"/>
  <c r="H60" i="183" s="1"/>
  <c r="J49" i="181"/>
  <c r="J52" i="181" s="1"/>
  <c r="J54" i="181" s="1"/>
  <c r="J57" i="181" s="1"/>
  <c r="J60" i="181" s="1"/>
  <c r="I49" i="176"/>
  <c r="I52" i="176" s="1"/>
  <c r="I54" i="176" s="1"/>
  <c r="I57" i="176" s="1"/>
  <c r="I60" i="176" s="1"/>
  <c r="S49" i="218"/>
  <c r="S52" i="218" s="1"/>
  <c r="S54" i="218" s="1"/>
  <c r="S57" i="218" s="1"/>
  <c r="S60" i="218" s="1"/>
  <c r="Z33" i="201"/>
  <c r="X49" i="201"/>
  <c r="X52" i="201" s="1"/>
  <c r="Z48" i="188"/>
  <c r="Q49" i="184"/>
  <c r="Q52" i="184" s="1"/>
  <c r="Q54" i="184" s="1"/>
  <c r="Q57" i="184" s="1"/>
  <c r="Q60" i="184" s="1"/>
  <c r="Q49" i="232"/>
  <c r="Q52" i="232" s="1"/>
  <c r="Q54" i="232" s="1"/>
  <c r="Q57" i="232" s="1"/>
  <c r="Q60" i="232" s="1"/>
  <c r="C49" i="231"/>
  <c r="C52" i="231" s="1"/>
  <c r="C54" i="231" s="1"/>
  <c r="C57" i="231" s="1"/>
  <c r="C60" i="231" s="1"/>
  <c r="N49" i="227"/>
  <c r="N52" i="227" s="1"/>
  <c r="N54" i="227" s="1"/>
  <c r="N57" i="227" s="1"/>
  <c r="N60" i="227" s="1"/>
  <c r="U49" i="220"/>
  <c r="U52" i="220" s="1"/>
  <c r="U54" i="220" s="1"/>
  <c r="U57" i="220" s="1"/>
  <c r="U60" i="220" s="1"/>
  <c r="P49" i="217"/>
  <c r="P52" i="217" s="1"/>
  <c r="P54" i="217" s="1"/>
  <c r="P57" i="217" s="1"/>
  <c r="P60" i="217" s="1"/>
  <c r="E49" i="216"/>
  <c r="E52" i="216" s="1"/>
  <c r="E54" i="216" s="1"/>
  <c r="E57" i="216" s="1"/>
  <c r="E60" i="216" s="1"/>
  <c r="S49" i="215"/>
  <c r="S52" i="215" s="1"/>
  <c r="S54" i="215" s="1"/>
  <c r="S57" i="215" s="1"/>
  <c r="S60" i="215" s="1"/>
  <c r="V49" i="212"/>
  <c r="V52" i="212" s="1"/>
  <c r="V54" i="212" s="1"/>
  <c r="V57" i="212" s="1"/>
  <c r="V60" i="212" s="1"/>
  <c r="AA49" i="210"/>
  <c r="AA52" i="210" s="1"/>
  <c r="AA54" i="210" s="1"/>
  <c r="AA57" i="210" s="1"/>
  <c r="AA60" i="210" s="1"/>
  <c r="T49" i="209"/>
  <c r="T52" i="209" s="1"/>
  <c r="T54" i="209" s="1"/>
  <c r="T57" i="209" s="1"/>
  <c r="T60" i="209" s="1"/>
  <c r="I49" i="203"/>
  <c r="I52" i="203" s="1"/>
  <c r="I54" i="203" s="1"/>
  <c r="I57" i="203" s="1"/>
  <c r="I60" i="203" s="1"/>
  <c r="Z33" i="193"/>
  <c r="I49" i="258"/>
  <c r="I52" i="258" s="1"/>
  <c r="I54" i="258" s="1"/>
  <c r="I57" i="258" s="1"/>
  <c r="I60" i="258" s="1"/>
  <c r="W49" i="257"/>
  <c r="W52" i="257" s="1"/>
  <c r="W54" i="257" s="1"/>
  <c r="W57" i="257" s="1"/>
  <c r="W60" i="257" s="1"/>
  <c r="L49" i="256"/>
  <c r="L52" i="256" s="1"/>
  <c r="L54" i="256" s="1"/>
  <c r="L57" i="256" s="1"/>
  <c r="L60" i="256" s="1"/>
  <c r="W49" i="255"/>
  <c r="W52" i="255" s="1"/>
  <c r="W54" i="255" s="1"/>
  <c r="W57" i="255" s="1"/>
  <c r="W60" i="255" s="1"/>
  <c r="N49" i="254"/>
  <c r="N52" i="254" s="1"/>
  <c r="N54" i="254" s="1"/>
  <c r="N57" i="254" s="1"/>
  <c r="N60" i="254" s="1"/>
  <c r="L49" i="254"/>
  <c r="L52" i="254" s="1"/>
  <c r="L54" i="254" s="1"/>
  <c r="L57" i="254" s="1"/>
  <c r="L60" i="254" s="1"/>
  <c r="C49" i="253"/>
  <c r="C52" i="253" s="1"/>
  <c r="C54" i="253" s="1"/>
  <c r="C57" i="253" s="1"/>
  <c r="C60" i="253" s="1"/>
  <c r="X49" i="251"/>
  <c r="P49" i="248"/>
  <c r="P52" i="248" s="1"/>
  <c r="P54" i="248" s="1"/>
  <c r="P57" i="248" s="1"/>
  <c r="P60" i="248" s="1"/>
  <c r="U49" i="246"/>
  <c r="U52" i="246" s="1"/>
  <c r="U54" i="246" s="1"/>
  <c r="U57" i="246" s="1"/>
  <c r="U60" i="246" s="1"/>
  <c r="E49" i="245"/>
  <c r="E52" i="245" s="1"/>
  <c r="E54" i="245" s="1"/>
  <c r="E57" i="245" s="1"/>
  <c r="E60" i="245" s="1"/>
  <c r="C49" i="245"/>
  <c r="C52" i="245" s="1"/>
  <c r="C54" i="245" s="1"/>
  <c r="C57" i="245" s="1"/>
  <c r="C60" i="245" s="1"/>
  <c r="N49" i="244"/>
  <c r="N52" i="244" s="1"/>
  <c r="N54" i="244" s="1"/>
  <c r="N57" i="244" s="1"/>
  <c r="N60" i="244" s="1"/>
  <c r="Z48" i="242"/>
  <c r="J49" i="241"/>
  <c r="J52" i="241" s="1"/>
  <c r="J54" i="241" s="1"/>
  <c r="J57" i="241" s="1"/>
  <c r="J60" i="241" s="1"/>
  <c r="V49" i="239"/>
  <c r="V52" i="239" s="1"/>
  <c r="V54" i="239" s="1"/>
  <c r="V57" i="239" s="1"/>
  <c r="V60" i="239" s="1"/>
  <c r="H49" i="237"/>
  <c r="H52" i="237" s="1"/>
  <c r="H54" i="237" s="1"/>
  <c r="H57" i="237" s="1"/>
  <c r="H60" i="237" s="1"/>
  <c r="F49" i="237"/>
  <c r="F52" i="237" s="1"/>
  <c r="F54" i="237" s="1"/>
  <c r="F57" i="237" s="1"/>
  <c r="F60" i="237" s="1"/>
  <c r="P49" i="236"/>
  <c r="P52" i="236" s="1"/>
  <c r="P54" i="236" s="1"/>
  <c r="P57" i="236" s="1"/>
  <c r="P60" i="236" s="1"/>
  <c r="D49" i="234"/>
  <c r="D52" i="234" s="1"/>
  <c r="D54" i="234" s="1"/>
  <c r="D57" i="234" s="1"/>
  <c r="D60" i="234" s="1"/>
  <c r="AA49" i="234"/>
  <c r="AA52" i="234" s="1"/>
  <c r="AA54" i="234" s="1"/>
  <c r="AA57" i="234" s="1"/>
  <c r="AA60" i="234" s="1"/>
  <c r="I49" i="233"/>
  <c r="I52" i="233" s="1"/>
  <c r="I54" i="233" s="1"/>
  <c r="I57" i="233" s="1"/>
  <c r="I60" i="233" s="1"/>
  <c r="R49" i="232"/>
  <c r="R52" i="232" s="1"/>
  <c r="R54" i="232" s="1"/>
  <c r="R57" i="232" s="1"/>
  <c r="R60" i="232" s="1"/>
  <c r="K49" i="230"/>
  <c r="K52" i="230" s="1"/>
  <c r="K54" i="230" s="1"/>
  <c r="K57" i="230" s="1"/>
  <c r="K60" i="230" s="1"/>
  <c r="T49" i="229"/>
  <c r="T52" i="229" s="1"/>
  <c r="T54" i="229" s="1"/>
  <c r="T57" i="229" s="1"/>
  <c r="T60" i="229" s="1"/>
  <c r="H49" i="228"/>
  <c r="H52" i="228" s="1"/>
  <c r="H54" i="228" s="1"/>
  <c r="H57" i="228" s="1"/>
  <c r="H60" i="228" s="1"/>
  <c r="O49" i="227"/>
  <c r="O52" i="227" s="1"/>
  <c r="O54" i="227" s="1"/>
  <c r="O57" i="227" s="1"/>
  <c r="O60" i="227" s="1"/>
  <c r="W49" i="226"/>
  <c r="W52" i="226" s="1"/>
  <c r="W54" i="226" s="1"/>
  <c r="W57" i="226" s="1"/>
  <c r="W60" i="226" s="1"/>
  <c r="J49" i="225"/>
  <c r="J52" i="225" s="1"/>
  <c r="J54" i="225" s="1"/>
  <c r="J57" i="225" s="1"/>
  <c r="J60" i="225" s="1"/>
  <c r="O49" i="224"/>
  <c r="O52" i="224" s="1"/>
  <c r="O54" i="224" s="1"/>
  <c r="O57" i="224" s="1"/>
  <c r="O60" i="224" s="1"/>
  <c r="M49" i="224"/>
  <c r="M52" i="224" s="1"/>
  <c r="M54" i="224" s="1"/>
  <c r="M57" i="224" s="1"/>
  <c r="M60" i="224" s="1"/>
  <c r="W49" i="223"/>
  <c r="W52" i="223" s="1"/>
  <c r="W54" i="223" s="1"/>
  <c r="W57" i="223" s="1"/>
  <c r="W60" i="223" s="1"/>
  <c r="N49" i="221"/>
  <c r="N52" i="221" s="1"/>
  <c r="N54" i="221" s="1"/>
  <c r="N57" i="221" s="1"/>
  <c r="N60" i="221" s="1"/>
  <c r="V49" i="220"/>
  <c r="V52" i="220" s="1"/>
  <c r="V54" i="220" s="1"/>
  <c r="V57" i="220" s="1"/>
  <c r="V60" i="220" s="1"/>
  <c r="W49" i="218"/>
  <c r="W52" i="218" s="1"/>
  <c r="W54" i="218" s="1"/>
  <c r="W57" i="218" s="1"/>
  <c r="W60" i="218" s="1"/>
  <c r="Q49" i="217"/>
  <c r="Q52" i="217" s="1"/>
  <c r="Q54" i="217" s="1"/>
  <c r="Q57" i="217" s="1"/>
  <c r="Q60" i="217" s="1"/>
  <c r="H49" i="216"/>
  <c r="H52" i="216" s="1"/>
  <c r="H54" i="216" s="1"/>
  <c r="H57" i="216" s="1"/>
  <c r="H60" i="216" s="1"/>
  <c r="W49" i="212"/>
  <c r="W52" i="212" s="1"/>
  <c r="W54" i="212" s="1"/>
  <c r="W57" i="212" s="1"/>
  <c r="W60" i="212" s="1"/>
  <c r="T49" i="212"/>
  <c r="T52" i="212" s="1"/>
  <c r="T54" i="212" s="1"/>
  <c r="T57" i="212" s="1"/>
  <c r="T60" i="212" s="1"/>
  <c r="O49" i="211"/>
  <c r="O52" i="211" s="1"/>
  <c r="O54" i="211" s="1"/>
  <c r="O57" i="211" s="1"/>
  <c r="O60" i="211" s="1"/>
  <c r="M49" i="211"/>
  <c r="M52" i="211" s="1"/>
  <c r="M54" i="211" s="1"/>
  <c r="M57" i="211" s="1"/>
  <c r="M60" i="211" s="1"/>
  <c r="G49" i="210"/>
  <c r="G52" i="210" s="1"/>
  <c r="G54" i="210" s="1"/>
  <c r="G57" i="210" s="1"/>
  <c r="G60" i="210" s="1"/>
  <c r="H49" i="207"/>
  <c r="H52" i="207" s="1"/>
  <c r="H54" i="207" s="1"/>
  <c r="H57" i="207" s="1"/>
  <c r="H60" i="207" s="1"/>
  <c r="F49" i="207"/>
  <c r="F52" i="207" s="1"/>
  <c r="F54" i="207" s="1"/>
  <c r="F57" i="207" s="1"/>
  <c r="F60" i="207" s="1"/>
  <c r="X49" i="206"/>
  <c r="R49" i="205"/>
  <c r="R52" i="205" s="1"/>
  <c r="R54" i="205" s="1"/>
  <c r="R57" i="205" s="1"/>
  <c r="R60" i="205" s="1"/>
  <c r="J49" i="203"/>
  <c r="J52" i="203" s="1"/>
  <c r="J54" i="203" s="1"/>
  <c r="J57" i="203" s="1"/>
  <c r="J60" i="203" s="1"/>
  <c r="AA49" i="201"/>
  <c r="AA52" i="201" s="1"/>
  <c r="AA54" i="201" s="1"/>
  <c r="AA57" i="201" s="1"/>
  <c r="AA60" i="201" s="1"/>
  <c r="L49" i="200"/>
  <c r="L52" i="200" s="1"/>
  <c r="L54" i="200" s="1"/>
  <c r="L57" i="200" s="1"/>
  <c r="L60" i="200" s="1"/>
  <c r="F49" i="198"/>
  <c r="F52" i="198" s="1"/>
  <c r="F54" i="198" s="1"/>
  <c r="F57" i="198" s="1"/>
  <c r="F60" i="198" s="1"/>
  <c r="J49" i="196"/>
  <c r="J52" i="196" s="1"/>
  <c r="J54" i="196" s="1"/>
  <c r="J57" i="196" s="1"/>
  <c r="J60" i="196" s="1"/>
  <c r="Z33" i="195"/>
  <c r="X49" i="195"/>
  <c r="N49" i="189"/>
  <c r="N52" i="189" s="1"/>
  <c r="N54" i="189" s="1"/>
  <c r="N57" i="189" s="1"/>
  <c r="N60" i="189" s="1"/>
  <c r="I49" i="185"/>
  <c r="I52" i="185" s="1"/>
  <c r="I54" i="185" s="1"/>
  <c r="I57" i="185" s="1"/>
  <c r="I60" i="185" s="1"/>
  <c r="U49" i="182"/>
  <c r="U52" i="182" s="1"/>
  <c r="U54" i="182" s="1"/>
  <c r="U57" i="182" s="1"/>
  <c r="U60" i="182" s="1"/>
  <c r="O49" i="179"/>
  <c r="O52" i="179" s="1"/>
  <c r="O54" i="179" s="1"/>
  <c r="O57" i="179" s="1"/>
  <c r="O60" i="179" s="1"/>
  <c r="P49" i="1"/>
  <c r="P52" i="1" s="1"/>
  <c r="P54" i="1" s="1"/>
  <c r="P57" i="1" s="1"/>
  <c r="P60" i="1" s="1"/>
  <c r="J49" i="258"/>
  <c r="J52" i="258" s="1"/>
  <c r="J54" i="258" s="1"/>
  <c r="J57" i="258" s="1"/>
  <c r="J60" i="258" s="1"/>
  <c r="X49" i="255"/>
  <c r="Y49" i="251"/>
  <c r="Y52" i="251" s="1"/>
  <c r="Y54" i="251" s="1"/>
  <c r="Y57" i="251" s="1"/>
  <c r="Y60" i="251" s="1"/>
  <c r="W49" i="251"/>
  <c r="W52" i="251" s="1"/>
  <c r="W54" i="251" s="1"/>
  <c r="W57" i="251" s="1"/>
  <c r="W60" i="251" s="1"/>
  <c r="V49" i="247"/>
  <c r="V52" i="247" s="1"/>
  <c r="V54" i="247" s="1"/>
  <c r="V57" i="247" s="1"/>
  <c r="V60" i="247" s="1"/>
  <c r="V49" i="246"/>
  <c r="V52" i="246" s="1"/>
  <c r="V54" i="246" s="1"/>
  <c r="V57" i="246" s="1"/>
  <c r="V60" i="246" s="1"/>
  <c r="F49" i="245"/>
  <c r="F52" i="245" s="1"/>
  <c r="F54" i="245" s="1"/>
  <c r="F57" i="245" s="1"/>
  <c r="F60" i="245" s="1"/>
  <c r="AA49" i="245"/>
  <c r="AA52" i="245" s="1"/>
  <c r="AA54" i="245" s="1"/>
  <c r="AA57" i="245" s="1"/>
  <c r="AA60" i="245" s="1"/>
  <c r="O49" i="244"/>
  <c r="O52" i="244" s="1"/>
  <c r="O54" i="244" s="1"/>
  <c r="O57" i="244" s="1"/>
  <c r="O60" i="244" s="1"/>
  <c r="L49" i="244"/>
  <c r="L52" i="244" s="1"/>
  <c r="L54" i="244" s="1"/>
  <c r="L57" i="244" s="1"/>
  <c r="L60" i="244" s="1"/>
  <c r="K49" i="241"/>
  <c r="K52" i="241" s="1"/>
  <c r="K54" i="241" s="1"/>
  <c r="K57" i="241" s="1"/>
  <c r="K60" i="241" s="1"/>
  <c r="W49" i="239"/>
  <c r="W52" i="239" s="1"/>
  <c r="W54" i="239" s="1"/>
  <c r="W57" i="239" s="1"/>
  <c r="W60" i="239" s="1"/>
  <c r="T49" i="239"/>
  <c r="T52" i="239" s="1"/>
  <c r="T54" i="239" s="1"/>
  <c r="T57" i="239" s="1"/>
  <c r="T60" i="239" s="1"/>
  <c r="F49" i="238"/>
  <c r="F52" i="238" s="1"/>
  <c r="F54" i="238" s="1"/>
  <c r="F57" i="238" s="1"/>
  <c r="F60" i="238" s="1"/>
  <c r="I49" i="237"/>
  <c r="I52" i="237" s="1"/>
  <c r="I54" i="237" s="1"/>
  <c r="I57" i="237" s="1"/>
  <c r="I60" i="237" s="1"/>
  <c r="Q49" i="236"/>
  <c r="Q52" i="236" s="1"/>
  <c r="Q54" i="236" s="1"/>
  <c r="Q57" i="236" s="1"/>
  <c r="Q60" i="236" s="1"/>
  <c r="O49" i="236"/>
  <c r="O52" i="236" s="1"/>
  <c r="O54" i="236" s="1"/>
  <c r="O57" i="236" s="1"/>
  <c r="O60" i="236" s="1"/>
  <c r="V49" i="235"/>
  <c r="V52" i="235" s="1"/>
  <c r="V54" i="235" s="1"/>
  <c r="V57" i="235" s="1"/>
  <c r="V60" i="235" s="1"/>
  <c r="Y49" i="234"/>
  <c r="Y52" i="234" s="1"/>
  <c r="Y54" i="234" s="1"/>
  <c r="Y57" i="234" s="1"/>
  <c r="Y60" i="234" s="1"/>
  <c r="E49" i="231"/>
  <c r="E52" i="231" s="1"/>
  <c r="E54" i="231" s="1"/>
  <c r="E57" i="231" s="1"/>
  <c r="E60" i="231" s="1"/>
  <c r="AA49" i="231"/>
  <c r="AA52" i="231" s="1"/>
  <c r="AA54" i="231" s="1"/>
  <c r="AA57" i="231" s="1"/>
  <c r="AA60" i="231" s="1"/>
  <c r="L49" i="230"/>
  <c r="L52" i="230" s="1"/>
  <c r="L54" i="230" s="1"/>
  <c r="L57" i="230" s="1"/>
  <c r="L60" i="230" s="1"/>
  <c r="U49" i="229"/>
  <c r="U52" i="229" s="1"/>
  <c r="U54" i="229" s="1"/>
  <c r="U57" i="229" s="1"/>
  <c r="U60" i="229" s="1"/>
  <c r="I49" i="228"/>
  <c r="I52" i="228" s="1"/>
  <c r="I54" i="228" s="1"/>
  <c r="I57" i="228" s="1"/>
  <c r="I60" i="228" s="1"/>
  <c r="G49" i="228"/>
  <c r="G52" i="228" s="1"/>
  <c r="G54" i="228" s="1"/>
  <c r="G57" i="228" s="1"/>
  <c r="G60" i="228" s="1"/>
  <c r="X49" i="226"/>
  <c r="P49" i="224"/>
  <c r="P52" i="224" s="1"/>
  <c r="P54" i="224" s="1"/>
  <c r="P57" i="224" s="1"/>
  <c r="P60" i="224" s="1"/>
  <c r="W49" i="220"/>
  <c r="W52" i="220" s="1"/>
  <c r="W54" i="220" s="1"/>
  <c r="W57" i="220" s="1"/>
  <c r="W60" i="220" s="1"/>
  <c r="X49" i="218"/>
  <c r="R49" i="217"/>
  <c r="R52" i="217" s="1"/>
  <c r="R54" i="217" s="1"/>
  <c r="R57" i="217" s="1"/>
  <c r="R60" i="217" s="1"/>
  <c r="I49" i="216"/>
  <c r="I52" i="216" s="1"/>
  <c r="I54" i="216" s="1"/>
  <c r="I57" i="216" s="1"/>
  <c r="I60" i="216" s="1"/>
  <c r="W49" i="215"/>
  <c r="W52" i="215" s="1"/>
  <c r="W54" i="215" s="1"/>
  <c r="W57" i="215" s="1"/>
  <c r="W60" i="215" s="1"/>
  <c r="P49" i="214"/>
  <c r="P52" i="214" s="1"/>
  <c r="P54" i="214" s="1"/>
  <c r="P57" i="214" s="1"/>
  <c r="P60" i="214" s="1"/>
  <c r="I49" i="213"/>
  <c r="I52" i="213" s="1"/>
  <c r="I54" i="213" s="1"/>
  <c r="I57" i="213" s="1"/>
  <c r="I60" i="213" s="1"/>
  <c r="P49" i="211"/>
  <c r="P52" i="211" s="1"/>
  <c r="P54" i="211" s="1"/>
  <c r="P57" i="211" s="1"/>
  <c r="P60" i="211" s="1"/>
  <c r="Y49" i="209"/>
  <c r="Y52" i="209" s="1"/>
  <c r="Y54" i="209" s="1"/>
  <c r="Y57" i="209" s="1"/>
  <c r="Y60" i="209" s="1"/>
  <c r="Q49" i="208"/>
  <c r="Q52" i="208" s="1"/>
  <c r="Q54" i="208" s="1"/>
  <c r="Q57" i="208" s="1"/>
  <c r="Q60" i="208" s="1"/>
  <c r="C49" i="206"/>
  <c r="C52" i="206" s="1"/>
  <c r="C54" i="206" s="1"/>
  <c r="C57" i="206" s="1"/>
  <c r="C60" i="206" s="1"/>
  <c r="Y49" i="206"/>
  <c r="Y52" i="206" s="1"/>
  <c r="Y54" i="206" s="1"/>
  <c r="Y57" i="206" s="1"/>
  <c r="Y60" i="206" s="1"/>
  <c r="W49" i="206"/>
  <c r="W52" i="206" s="1"/>
  <c r="W54" i="206" s="1"/>
  <c r="W57" i="206" s="1"/>
  <c r="W60" i="206" s="1"/>
  <c r="S49" i="205"/>
  <c r="S52" i="205" s="1"/>
  <c r="S54" i="205" s="1"/>
  <c r="S57" i="205" s="1"/>
  <c r="S60" i="205" s="1"/>
  <c r="X49" i="204"/>
  <c r="X52" i="204" s="1"/>
  <c r="Z48" i="201"/>
  <c r="M49" i="200"/>
  <c r="M52" i="200" s="1"/>
  <c r="M54" i="200" s="1"/>
  <c r="M57" i="200" s="1"/>
  <c r="M60" i="200" s="1"/>
  <c r="G49" i="198"/>
  <c r="G52" i="198" s="1"/>
  <c r="G54" i="198" s="1"/>
  <c r="G57" i="198" s="1"/>
  <c r="G60" i="198" s="1"/>
  <c r="M49" i="189"/>
  <c r="M52" i="189" s="1"/>
  <c r="M54" i="189" s="1"/>
  <c r="M57" i="189" s="1"/>
  <c r="M60" i="189" s="1"/>
  <c r="J49" i="185"/>
  <c r="J52" i="185" s="1"/>
  <c r="J54" i="185" s="1"/>
  <c r="J57" i="185" s="1"/>
  <c r="J60" i="185" s="1"/>
  <c r="Z33" i="180"/>
  <c r="X49" i="180"/>
  <c r="W49" i="182"/>
  <c r="W52" i="182" s="1"/>
  <c r="W54" i="182" s="1"/>
  <c r="W57" i="182" s="1"/>
  <c r="W60" i="182" s="1"/>
  <c r="Q49" i="179"/>
  <c r="Q52" i="179" s="1"/>
  <c r="Q54" i="179" s="1"/>
  <c r="Q57" i="179" s="1"/>
  <c r="Q60" i="179" s="1"/>
  <c r="S49" i="240"/>
  <c r="S52" i="240" s="1"/>
  <c r="S54" i="240" s="1"/>
  <c r="S57" i="240" s="1"/>
  <c r="S60" i="240" s="1"/>
  <c r="C49" i="239"/>
  <c r="C52" i="239" s="1"/>
  <c r="C54" i="239" s="1"/>
  <c r="C57" i="239" s="1"/>
  <c r="C60" i="239" s="1"/>
  <c r="H49" i="238"/>
  <c r="H52" i="238" s="1"/>
  <c r="H54" i="238" s="1"/>
  <c r="H57" i="238" s="1"/>
  <c r="H60" i="238" s="1"/>
  <c r="G49" i="234"/>
  <c r="G52" i="234" s="1"/>
  <c r="G54" i="234" s="1"/>
  <c r="G57" i="234" s="1"/>
  <c r="G60" i="234" s="1"/>
  <c r="L49" i="233"/>
  <c r="L52" i="233" s="1"/>
  <c r="L54" i="233" s="1"/>
  <c r="L57" i="233" s="1"/>
  <c r="L60" i="233" s="1"/>
  <c r="U49" i="232"/>
  <c r="U52" i="232" s="1"/>
  <c r="U54" i="232" s="1"/>
  <c r="U57" i="232" s="1"/>
  <c r="U60" i="232" s="1"/>
  <c r="G49" i="231"/>
  <c r="G52" i="231" s="1"/>
  <c r="G54" i="231" s="1"/>
  <c r="G57" i="231" s="1"/>
  <c r="G60" i="231" s="1"/>
  <c r="N49" i="230"/>
  <c r="N52" i="230" s="1"/>
  <c r="N54" i="230" s="1"/>
  <c r="N57" i="230" s="1"/>
  <c r="N60" i="230" s="1"/>
  <c r="W49" i="229"/>
  <c r="W52" i="229" s="1"/>
  <c r="W54" i="229" s="1"/>
  <c r="W57" i="229" s="1"/>
  <c r="W60" i="229" s="1"/>
  <c r="R49" i="227"/>
  <c r="R52" i="227" s="1"/>
  <c r="R54" i="227" s="1"/>
  <c r="R57" i="227" s="1"/>
  <c r="R60" i="227" s="1"/>
  <c r="D49" i="226"/>
  <c r="D52" i="226" s="1"/>
  <c r="D54" i="226" s="1"/>
  <c r="D57" i="226" s="1"/>
  <c r="D60" i="226" s="1"/>
  <c r="AA49" i="226"/>
  <c r="AA52" i="226" s="1"/>
  <c r="AA54" i="226" s="1"/>
  <c r="AA57" i="226" s="1"/>
  <c r="AA60" i="226" s="1"/>
  <c r="M49" i="225"/>
  <c r="M52" i="225" s="1"/>
  <c r="M54" i="225" s="1"/>
  <c r="M57" i="225" s="1"/>
  <c r="M60" i="225" s="1"/>
  <c r="R49" i="224"/>
  <c r="R52" i="224" s="1"/>
  <c r="R54" i="224" s="1"/>
  <c r="R57" i="224" s="1"/>
  <c r="R60" i="224" s="1"/>
  <c r="D49" i="223"/>
  <c r="D52" i="223" s="1"/>
  <c r="D54" i="223" s="1"/>
  <c r="D57" i="223" s="1"/>
  <c r="D60" i="223" s="1"/>
  <c r="AA49" i="223"/>
  <c r="AA52" i="223" s="1"/>
  <c r="AA54" i="223" s="1"/>
  <c r="AA57" i="223" s="1"/>
  <c r="AA60" i="223" s="1"/>
  <c r="I49" i="222"/>
  <c r="I52" i="222" s="1"/>
  <c r="I54" i="222" s="1"/>
  <c r="I57" i="222" s="1"/>
  <c r="I60" i="222" s="1"/>
  <c r="Q49" i="221"/>
  <c r="Q52" i="221" s="1"/>
  <c r="Q54" i="221" s="1"/>
  <c r="Q57" i="221" s="1"/>
  <c r="Q60" i="221" s="1"/>
  <c r="C49" i="220"/>
  <c r="C52" i="220" s="1"/>
  <c r="C54" i="220" s="1"/>
  <c r="C57" i="220" s="1"/>
  <c r="C60" i="220" s="1"/>
  <c r="L49" i="219"/>
  <c r="L52" i="219" s="1"/>
  <c r="L54" i="219" s="1"/>
  <c r="L57" i="219" s="1"/>
  <c r="L60" i="219" s="1"/>
  <c r="D49" i="218"/>
  <c r="D52" i="218" s="1"/>
  <c r="D54" i="218" s="1"/>
  <c r="D57" i="218" s="1"/>
  <c r="D60" i="218" s="1"/>
  <c r="Z48" i="218"/>
  <c r="K49" i="216"/>
  <c r="K52" i="216" s="1"/>
  <c r="K54" i="216" s="1"/>
  <c r="K57" i="216" s="1"/>
  <c r="K60" i="216" s="1"/>
  <c r="E49" i="209"/>
  <c r="E52" i="209" s="1"/>
  <c r="E54" i="209" s="1"/>
  <c r="E57" i="209" s="1"/>
  <c r="E60" i="209" s="1"/>
  <c r="Z48" i="209"/>
  <c r="S49" i="208"/>
  <c r="S52" i="208" s="1"/>
  <c r="S54" i="208" s="1"/>
  <c r="S57" i="208" s="1"/>
  <c r="S60" i="208" s="1"/>
  <c r="K49" i="207"/>
  <c r="K52" i="207" s="1"/>
  <c r="K54" i="207" s="1"/>
  <c r="K57" i="207" s="1"/>
  <c r="K60" i="207" s="1"/>
  <c r="E49" i="206"/>
  <c r="E52" i="206" s="1"/>
  <c r="E54" i="206" s="1"/>
  <c r="E57" i="206" s="1"/>
  <c r="E60" i="206" s="1"/>
  <c r="D49" i="204"/>
  <c r="D52" i="204" s="1"/>
  <c r="D54" i="204" s="1"/>
  <c r="D57" i="204" s="1"/>
  <c r="D60" i="204" s="1"/>
  <c r="Z48" i="204"/>
  <c r="G49" i="201"/>
  <c r="G52" i="201" s="1"/>
  <c r="G54" i="201" s="1"/>
  <c r="G57" i="201" s="1"/>
  <c r="G60" i="201" s="1"/>
  <c r="O49" i="200"/>
  <c r="O52" i="200" s="1"/>
  <c r="O54" i="200" s="1"/>
  <c r="O57" i="200" s="1"/>
  <c r="O60" i="200" s="1"/>
  <c r="S49" i="199"/>
  <c r="S52" i="199" s="1"/>
  <c r="S54" i="199" s="1"/>
  <c r="S57" i="199" s="1"/>
  <c r="S60" i="199" s="1"/>
  <c r="Q49" i="194"/>
  <c r="Q52" i="194" s="1"/>
  <c r="Q54" i="194" s="1"/>
  <c r="Q57" i="194" s="1"/>
  <c r="Q60" i="194" s="1"/>
  <c r="U49" i="192"/>
  <c r="U52" i="192" s="1"/>
  <c r="U54" i="192" s="1"/>
  <c r="U57" i="192" s="1"/>
  <c r="U60" i="192" s="1"/>
  <c r="E49" i="187"/>
  <c r="E52" i="187" s="1"/>
  <c r="E54" i="187" s="1"/>
  <c r="E57" i="187" s="1"/>
  <c r="E60" i="187" s="1"/>
  <c r="Z49" i="184"/>
  <c r="I49" i="178"/>
  <c r="I52" i="178" s="1"/>
  <c r="I54" i="178" s="1"/>
  <c r="I57" i="178" s="1"/>
  <c r="I60" i="178" s="1"/>
  <c r="X52" i="154"/>
  <c r="J49" i="193"/>
  <c r="J52" i="193" s="1"/>
  <c r="J54" i="193" s="1"/>
  <c r="J57" i="193" s="1"/>
  <c r="J60" i="193" s="1"/>
  <c r="P49" i="225"/>
  <c r="P52" i="225" s="1"/>
  <c r="P54" i="225" s="1"/>
  <c r="P57" i="225" s="1"/>
  <c r="P60" i="225" s="1"/>
  <c r="G49" i="223"/>
  <c r="G52" i="223" s="1"/>
  <c r="G54" i="223" s="1"/>
  <c r="G57" i="223" s="1"/>
  <c r="G60" i="223" s="1"/>
  <c r="L49" i="222"/>
  <c r="L52" i="222" s="1"/>
  <c r="L54" i="222" s="1"/>
  <c r="L57" i="222" s="1"/>
  <c r="L60" i="222" s="1"/>
  <c r="T49" i="221"/>
  <c r="T52" i="221" s="1"/>
  <c r="T54" i="221" s="1"/>
  <c r="T57" i="221" s="1"/>
  <c r="T60" i="221" s="1"/>
  <c r="F49" i="220"/>
  <c r="F52" i="220" s="1"/>
  <c r="F54" i="220" s="1"/>
  <c r="F57" i="220" s="1"/>
  <c r="F60" i="220" s="1"/>
  <c r="O49" i="219"/>
  <c r="O52" i="219" s="1"/>
  <c r="O54" i="219" s="1"/>
  <c r="O57" i="219" s="1"/>
  <c r="O60" i="219" s="1"/>
  <c r="G49" i="218"/>
  <c r="G52" i="218" s="1"/>
  <c r="G54" i="218" s="1"/>
  <c r="G57" i="218" s="1"/>
  <c r="G60" i="218" s="1"/>
  <c r="W49" i="217"/>
  <c r="W52" i="217" s="1"/>
  <c r="W54" i="217" s="1"/>
  <c r="W57" i="217" s="1"/>
  <c r="W60" i="217" s="1"/>
  <c r="N49" i="216"/>
  <c r="N52" i="216" s="1"/>
  <c r="N54" i="216" s="1"/>
  <c r="N57" i="216" s="1"/>
  <c r="N60" i="216" s="1"/>
  <c r="AA49" i="215"/>
  <c r="AA52" i="215" s="1"/>
  <c r="AA54" i="215" s="1"/>
  <c r="AA57" i="215" s="1"/>
  <c r="AA60" i="215" s="1"/>
  <c r="U49" i="214"/>
  <c r="U52" i="214" s="1"/>
  <c r="U54" i="214" s="1"/>
  <c r="U57" i="214" s="1"/>
  <c r="U60" i="214" s="1"/>
  <c r="N49" i="213"/>
  <c r="N52" i="213" s="1"/>
  <c r="N54" i="213" s="1"/>
  <c r="N57" i="213" s="1"/>
  <c r="N60" i="213" s="1"/>
  <c r="G49" i="212"/>
  <c r="G52" i="212" s="1"/>
  <c r="G54" i="212" s="1"/>
  <c r="G57" i="212" s="1"/>
  <c r="G60" i="212" s="1"/>
  <c r="M49" i="210"/>
  <c r="M52" i="210" s="1"/>
  <c r="M54" i="210" s="1"/>
  <c r="M57" i="210" s="1"/>
  <c r="M60" i="210" s="1"/>
  <c r="K49" i="210"/>
  <c r="K52" i="210" s="1"/>
  <c r="K54" i="210" s="1"/>
  <c r="K57" i="210" s="1"/>
  <c r="K60" i="210" s="1"/>
  <c r="H49" i="209"/>
  <c r="H52" i="209" s="1"/>
  <c r="H54" i="209" s="1"/>
  <c r="H57" i="209" s="1"/>
  <c r="H60" i="209" s="1"/>
  <c r="V49" i="208"/>
  <c r="V52" i="208" s="1"/>
  <c r="V54" i="208" s="1"/>
  <c r="V57" i="208" s="1"/>
  <c r="V60" i="208" s="1"/>
  <c r="Z33" i="205"/>
  <c r="X49" i="205"/>
  <c r="Z49" i="205" s="1"/>
  <c r="D49" i="197"/>
  <c r="D52" i="197" s="1"/>
  <c r="D54" i="197" s="1"/>
  <c r="D57" i="197" s="1"/>
  <c r="D60" i="197" s="1"/>
  <c r="AA49" i="197"/>
  <c r="AA52" i="197" s="1"/>
  <c r="AA54" i="197" s="1"/>
  <c r="AA57" i="197" s="1"/>
  <c r="AA60" i="197" s="1"/>
  <c r="F49" i="190"/>
  <c r="F52" i="190" s="1"/>
  <c r="F54" i="190" s="1"/>
  <c r="F57" i="190" s="1"/>
  <c r="F60" i="190" s="1"/>
  <c r="L49" i="188"/>
  <c r="L52" i="188" s="1"/>
  <c r="L54" i="188" s="1"/>
  <c r="L57" i="188" s="1"/>
  <c r="L60" i="188" s="1"/>
  <c r="S49" i="181"/>
  <c r="S52" i="181" s="1"/>
  <c r="S54" i="181" s="1"/>
  <c r="S57" i="181" s="1"/>
  <c r="S60" i="181" s="1"/>
  <c r="E49" i="177"/>
  <c r="E52" i="177" s="1"/>
  <c r="E54" i="177" s="1"/>
  <c r="E57" i="177" s="1"/>
  <c r="E60" i="177" s="1"/>
  <c r="F49" i="246"/>
  <c r="F52" i="246" s="1"/>
  <c r="F54" i="246" s="1"/>
  <c r="F57" i="246" s="1"/>
  <c r="F60" i="246" s="1"/>
  <c r="L49" i="245"/>
  <c r="L52" i="245" s="1"/>
  <c r="L54" i="245" s="1"/>
  <c r="L57" i="245" s="1"/>
  <c r="L60" i="245" s="1"/>
  <c r="L49" i="242"/>
  <c r="L52" i="242" s="1"/>
  <c r="L54" i="242" s="1"/>
  <c r="L57" i="242" s="1"/>
  <c r="L60" i="242" s="1"/>
  <c r="Q49" i="241"/>
  <c r="Q52" i="241" s="1"/>
  <c r="Q54" i="241" s="1"/>
  <c r="Q57" i="241" s="1"/>
  <c r="Q60" i="241" s="1"/>
  <c r="O49" i="241"/>
  <c r="O52" i="241" s="1"/>
  <c r="O54" i="241" s="1"/>
  <c r="O57" i="241" s="1"/>
  <c r="O60" i="241" s="1"/>
  <c r="D49" i="239"/>
  <c r="D52" i="239" s="1"/>
  <c r="D54" i="239" s="1"/>
  <c r="D57" i="239" s="1"/>
  <c r="D60" i="239" s="1"/>
  <c r="L49" i="238"/>
  <c r="L52" i="238" s="1"/>
  <c r="L54" i="238" s="1"/>
  <c r="L57" i="238" s="1"/>
  <c r="L60" i="238" s="1"/>
  <c r="O49" i="237"/>
  <c r="O52" i="237" s="1"/>
  <c r="O54" i="237" s="1"/>
  <c r="O57" i="237" s="1"/>
  <c r="O60" i="237" s="1"/>
  <c r="F49" i="235"/>
  <c r="F52" i="235" s="1"/>
  <c r="F54" i="235" s="1"/>
  <c r="F57" i="235" s="1"/>
  <c r="F60" i="235" s="1"/>
  <c r="K49" i="234"/>
  <c r="K52" i="234" s="1"/>
  <c r="K54" i="234" s="1"/>
  <c r="K57" i="234" s="1"/>
  <c r="K60" i="234" s="1"/>
  <c r="I49" i="234"/>
  <c r="I52" i="234" s="1"/>
  <c r="I54" i="234" s="1"/>
  <c r="I57" i="234" s="1"/>
  <c r="I60" i="234" s="1"/>
  <c r="P49" i="233"/>
  <c r="P52" i="233" s="1"/>
  <c r="P54" i="233" s="1"/>
  <c r="P57" i="233" s="1"/>
  <c r="P60" i="233" s="1"/>
  <c r="E49" i="229"/>
  <c r="E52" i="229" s="1"/>
  <c r="E54" i="229" s="1"/>
  <c r="E57" i="229" s="1"/>
  <c r="E60" i="229" s="1"/>
  <c r="H49" i="226"/>
  <c r="H52" i="226" s="1"/>
  <c r="H54" i="226" s="1"/>
  <c r="H57" i="226" s="1"/>
  <c r="H60" i="226" s="1"/>
  <c r="Q49" i="225"/>
  <c r="Q52" i="225" s="1"/>
  <c r="Q54" i="225" s="1"/>
  <c r="Q57" i="225" s="1"/>
  <c r="Q60" i="225" s="1"/>
  <c r="V49" i="224"/>
  <c r="V52" i="224" s="1"/>
  <c r="V54" i="224" s="1"/>
  <c r="V57" i="224" s="1"/>
  <c r="V60" i="224" s="1"/>
  <c r="H49" i="223"/>
  <c r="H52" i="223" s="1"/>
  <c r="H54" i="223" s="1"/>
  <c r="H57" i="223" s="1"/>
  <c r="H60" i="223" s="1"/>
  <c r="M49" i="222"/>
  <c r="M52" i="222" s="1"/>
  <c r="M54" i="222" s="1"/>
  <c r="M57" i="222" s="1"/>
  <c r="M60" i="222" s="1"/>
  <c r="U49" i="221"/>
  <c r="U52" i="221" s="1"/>
  <c r="U54" i="221" s="1"/>
  <c r="U57" i="221" s="1"/>
  <c r="U60" i="221" s="1"/>
  <c r="P49" i="219"/>
  <c r="P52" i="219" s="1"/>
  <c r="P54" i="219" s="1"/>
  <c r="P57" i="219" s="1"/>
  <c r="P60" i="219" s="1"/>
  <c r="H49" i="218"/>
  <c r="H52" i="218" s="1"/>
  <c r="H54" i="218" s="1"/>
  <c r="H57" i="218" s="1"/>
  <c r="H60" i="218" s="1"/>
  <c r="O49" i="216"/>
  <c r="O52" i="216" s="1"/>
  <c r="O54" i="216" s="1"/>
  <c r="O57" i="216" s="1"/>
  <c r="O60" i="216" s="1"/>
  <c r="M49" i="216"/>
  <c r="M52" i="216" s="1"/>
  <c r="M54" i="216" s="1"/>
  <c r="M57" i="216" s="1"/>
  <c r="M60" i="216" s="1"/>
  <c r="G49" i="215"/>
  <c r="G52" i="215" s="1"/>
  <c r="G54" i="215" s="1"/>
  <c r="G57" i="215" s="1"/>
  <c r="G60" i="215" s="1"/>
  <c r="I49" i="206"/>
  <c r="I52" i="206" s="1"/>
  <c r="I54" i="206" s="1"/>
  <c r="I57" i="206" s="1"/>
  <c r="I60" i="206" s="1"/>
  <c r="G49" i="206"/>
  <c r="G52" i="206" s="1"/>
  <c r="G54" i="206" s="1"/>
  <c r="G57" i="206" s="1"/>
  <c r="G60" i="206" s="1"/>
  <c r="C49" i="205"/>
  <c r="C52" i="205" s="1"/>
  <c r="C54" i="205" s="1"/>
  <c r="C57" i="205" s="1"/>
  <c r="C60" i="205" s="1"/>
  <c r="X49" i="202"/>
  <c r="I49" i="195"/>
  <c r="I52" i="195" s="1"/>
  <c r="I54" i="195" s="1"/>
  <c r="I57" i="195" s="1"/>
  <c r="I60" i="195" s="1"/>
  <c r="H49" i="180"/>
  <c r="H52" i="180" s="1"/>
  <c r="H54" i="180" s="1"/>
  <c r="H57" i="180" s="1"/>
  <c r="H60" i="180" s="1"/>
  <c r="Y49" i="171"/>
  <c r="Y52" i="171" s="1"/>
  <c r="Y54" i="171" s="1"/>
  <c r="Y57" i="171" s="1"/>
  <c r="Y60" i="171" s="1"/>
  <c r="Z48" i="171"/>
  <c r="V49" i="256"/>
  <c r="V52" i="256" s="1"/>
  <c r="V54" i="256" s="1"/>
  <c r="V57" i="256" s="1"/>
  <c r="V60" i="256" s="1"/>
  <c r="X49" i="254"/>
  <c r="W49" i="252"/>
  <c r="W52" i="252" s="1"/>
  <c r="W54" i="252" s="1"/>
  <c r="W57" i="252" s="1"/>
  <c r="W60" i="252" s="1"/>
  <c r="L49" i="251"/>
  <c r="L52" i="251" s="1"/>
  <c r="L54" i="251" s="1"/>
  <c r="L57" i="251" s="1"/>
  <c r="L60" i="251" s="1"/>
  <c r="Y49" i="250"/>
  <c r="Y52" i="250" s="1"/>
  <c r="Y54" i="250" s="1"/>
  <c r="Y57" i="250" s="1"/>
  <c r="Y60" i="250" s="1"/>
  <c r="N49" i="249"/>
  <c r="N52" i="249" s="1"/>
  <c r="N54" i="249" s="1"/>
  <c r="N57" i="249" s="1"/>
  <c r="N60" i="249" s="1"/>
  <c r="K49" i="249"/>
  <c r="K52" i="249" s="1"/>
  <c r="K54" i="249" s="1"/>
  <c r="K57" i="249" s="1"/>
  <c r="K60" i="249" s="1"/>
  <c r="F49" i="248"/>
  <c r="F52" i="248" s="1"/>
  <c r="F54" i="248" s="1"/>
  <c r="F57" i="248" s="1"/>
  <c r="F60" i="248" s="1"/>
  <c r="AA49" i="248"/>
  <c r="AA52" i="248" s="1"/>
  <c r="AA54" i="248" s="1"/>
  <c r="AA57" i="248" s="1"/>
  <c r="AA60" i="248" s="1"/>
  <c r="G49" i="246"/>
  <c r="G52" i="246" s="1"/>
  <c r="G54" i="246" s="1"/>
  <c r="G57" i="246" s="1"/>
  <c r="G60" i="246" s="1"/>
  <c r="O49" i="245"/>
  <c r="O52" i="245" s="1"/>
  <c r="O54" i="245" s="1"/>
  <c r="O57" i="245" s="1"/>
  <c r="O60" i="245" s="1"/>
  <c r="X49" i="244"/>
  <c r="H49" i="243"/>
  <c r="H52" i="243" s="1"/>
  <c r="H54" i="243" s="1"/>
  <c r="H57" i="243" s="1"/>
  <c r="H60" i="243" s="1"/>
  <c r="O49" i="242"/>
  <c r="O52" i="242" s="1"/>
  <c r="O54" i="242" s="1"/>
  <c r="O57" i="242" s="1"/>
  <c r="O60" i="242" s="1"/>
  <c r="T49" i="241"/>
  <c r="T52" i="241" s="1"/>
  <c r="T54" i="241" s="1"/>
  <c r="T57" i="241" s="1"/>
  <c r="T60" i="241" s="1"/>
  <c r="D49" i="240"/>
  <c r="D52" i="240" s="1"/>
  <c r="D54" i="240" s="1"/>
  <c r="D57" i="240" s="1"/>
  <c r="D60" i="240" s="1"/>
  <c r="O49" i="238"/>
  <c r="O52" i="238" s="1"/>
  <c r="O54" i="238" s="1"/>
  <c r="O57" i="238" s="1"/>
  <c r="O60" i="238" s="1"/>
  <c r="M49" i="238"/>
  <c r="M52" i="238" s="1"/>
  <c r="M54" i="238" s="1"/>
  <c r="M57" i="238" s="1"/>
  <c r="M60" i="238" s="1"/>
  <c r="Z48" i="236"/>
  <c r="I49" i="235"/>
  <c r="I52" i="235" s="1"/>
  <c r="I54" i="235" s="1"/>
  <c r="I57" i="235" s="1"/>
  <c r="I60" i="235" s="1"/>
  <c r="S49" i="233"/>
  <c r="S52" i="233" s="1"/>
  <c r="S54" i="233" s="1"/>
  <c r="S57" i="233" s="1"/>
  <c r="S60" i="233" s="1"/>
  <c r="F49" i="232"/>
  <c r="F52" i="232" s="1"/>
  <c r="F54" i="232" s="1"/>
  <c r="F57" i="232" s="1"/>
  <c r="F60" i="232" s="1"/>
  <c r="C49" i="232"/>
  <c r="C52" i="232" s="1"/>
  <c r="C54" i="232" s="1"/>
  <c r="C57" i="232" s="1"/>
  <c r="C60" i="232" s="1"/>
  <c r="N49" i="231"/>
  <c r="N52" i="231" s="1"/>
  <c r="N54" i="231" s="1"/>
  <c r="N57" i="231" s="1"/>
  <c r="N60" i="231" s="1"/>
  <c r="H49" i="229"/>
  <c r="H52" i="229" s="1"/>
  <c r="H54" i="229" s="1"/>
  <c r="H57" i="229" s="1"/>
  <c r="H60" i="229" s="1"/>
  <c r="F49" i="229"/>
  <c r="F52" i="229" s="1"/>
  <c r="F54" i="229" s="1"/>
  <c r="F57" i="229" s="1"/>
  <c r="F60" i="229" s="1"/>
  <c r="R49" i="228"/>
  <c r="R52" i="228" s="1"/>
  <c r="R54" i="228" s="1"/>
  <c r="R57" i="228" s="1"/>
  <c r="R60" i="228" s="1"/>
  <c r="C49" i="227"/>
  <c r="C52" i="227" s="1"/>
  <c r="C54" i="227" s="1"/>
  <c r="C57" i="227" s="1"/>
  <c r="C60" i="227" s="1"/>
  <c r="Y49" i="227"/>
  <c r="Y52" i="227" s="1"/>
  <c r="Y54" i="227" s="1"/>
  <c r="Y57" i="227" s="1"/>
  <c r="Y60" i="227" s="1"/>
  <c r="K49" i="226"/>
  <c r="K52" i="226" s="1"/>
  <c r="K54" i="226" s="1"/>
  <c r="K57" i="226" s="1"/>
  <c r="K60" i="226" s="1"/>
  <c r="I49" i="226"/>
  <c r="I52" i="226" s="1"/>
  <c r="I54" i="226" s="1"/>
  <c r="I57" i="226" s="1"/>
  <c r="I60" i="226" s="1"/>
  <c r="C49" i="224"/>
  <c r="C52" i="224" s="1"/>
  <c r="C54" i="224" s="1"/>
  <c r="C57" i="224" s="1"/>
  <c r="C60" i="224" s="1"/>
  <c r="Y49" i="224"/>
  <c r="Y52" i="224" s="1"/>
  <c r="Y54" i="224" s="1"/>
  <c r="Y57" i="224" s="1"/>
  <c r="Y60" i="224" s="1"/>
  <c r="K49" i="223"/>
  <c r="K52" i="223" s="1"/>
  <c r="K54" i="223" s="1"/>
  <c r="K57" i="223" s="1"/>
  <c r="K60" i="223" s="1"/>
  <c r="P49" i="222"/>
  <c r="P52" i="222" s="1"/>
  <c r="P54" i="222" s="1"/>
  <c r="P57" i="222" s="1"/>
  <c r="P60" i="222" s="1"/>
  <c r="J49" i="220"/>
  <c r="J52" i="220" s="1"/>
  <c r="J54" i="220" s="1"/>
  <c r="J57" i="220" s="1"/>
  <c r="J60" i="220" s="1"/>
  <c r="S49" i="219"/>
  <c r="S52" i="219" s="1"/>
  <c r="S54" i="219" s="1"/>
  <c r="S57" i="219" s="1"/>
  <c r="S60" i="219" s="1"/>
  <c r="J49" i="215"/>
  <c r="J52" i="215" s="1"/>
  <c r="J54" i="215" s="1"/>
  <c r="J57" i="215" s="1"/>
  <c r="J60" i="215" s="1"/>
  <c r="C49" i="214"/>
  <c r="C52" i="214" s="1"/>
  <c r="C54" i="214" s="1"/>
  <c r="C57" i="214" s="1"/>
  <c r="C60" i="214" s="1"/>
  <c r="Y49" i="214"/>
  <c r="Y52" i="214" s="1"/>
  <c r="Y54" i="214" s="1"/>
  <c r="Y57" i="214" s="1"/>
  <c r="Y60" i="214" s="1"/>
  <c r="W49" i="214"/>
  <c r="W52" i="214" s="1"/>
  <c r="W54" i="214" s="1"/>
  <c r="W57" i="214" s="1"/>
  <c r="W60" i="214" s="1"/>
  <c r="R49" i="213"/>
  <c r="R52" i="213" s="1"/>
  <c r="R54" i="213" s="1"/>
  <c r="R57" i="213" s="1"/>
  <c r="R60" i="213" s="1"/>
  <c r="P49" i="213"/>
  <c r="P52" i="213" s="1"/>
  <c r="P54" i="213" s="1"/>
  <c r="P57" i="213" s="1"/>
  <c r="P60" i="213" s="1"/>
  <c r="C49" i="211"/>
  <c r="C52" i="211" s="1"/>
  <c r="C54" i="211" s="1"/>
  <c r="C57" i="211" s="1"/>
  <c r="C60" i="211" s="1"/>
  <c r="Q49" i="210"/>
  <c r="Q52" i="210" s="1"/>
  <c r="Q54" i="210" s="1"/>
  <c r="Q57" i="210" s="1"/>
  <c r="Q60" i="210" s="1"/>
  <c r="X49" i="208"/>
  <c r="R49" i="207"/>
  <c r="R52" i="207" s="1"/>
  <c r="R54" i="207" s="1"/>
  <c r="R57" i="207" s="1"/>
  <c r="R60" i="207" s="1"/>
  <c r="L49" i="206"/>
  <c r="L52" i="206" s="1"/>
  <c r="L54" i="206" s="1"/>
  <c r="L57" i="206" s="1"/>
  <c r="L60" i="206" s="1"/>
  <c r="J49" i="206"/>
  <c r="J52" i="206" s="1"/>
  <c r="J54" i="206" s="1"/>
  <c r="J57" i="206" s="1"/>
  <c r="J60" i="206" s="1"/>
  <c r="F49" i="205"/>
  <c r="F52" i="205" s="1"/>
  <c r="F54" i="205" s="1"/>
  <c r="F57" i="205" s="1"/>
  <c r="F60" i="205" s="1"/>
  <c r="S49" i="191"/>
  <c r="S52" i="191" s="1"/>
  <c r="S54" i="191" s="1"/>
  <c r="S57" i="191" s="1"/>
  <c r="S60" i="191" s="1"/>
  <c r="X49" i="186"/>
  <c r="Z48" i="186"/>
  <c r="U49" i="183"/>
  <c r="U52" i="183" s="1"/>
  <c r="U54" i="183" s="1"/>
  <c r="U57" i="183" s="1"/>
  <c r="U60" i="183" s="1"/>
  <c r="K49" i="180"/>
  <c r="K52" i="180" s="1"/>
  <c r="K54" i="180" s="1"/>
  <c r="K57" i="180" s="1"/>
  <c r="K60" i="180" s="1"/>
  <c r="X49" i="177"/>
  <c r="P49" i="242"/>
  <c r="P52" i="242" s="1"/>
  <c r="P54" i="242" s="1"/>
  <c r="P57" i="242" s="1"/>
  <c r="P60" i="242" s="1"/>
  <c r="N49" i="242"/>
  <c r="N52" i="242" s="1"/>
  <c r="N54" i="242" s="1"/>
  <c r="N57" i="242" s="1"/>
  <c r="N60" i="242" s="1"/>
  <c r="U49" i="241"/>
  <c r="U52" i="241" s="1"/>
  <c r="U54" i="241" s="1"/>
  <c r="U57" i="241" s="1"/>
  <c r="U60" i="241" s="1"/>
  <c r="E49" i="240"/>
  <c r="E52" i="240" s="1"/>
  <c r="E54" i="240" s="1"/>
  <c r="E57" i="240" s="1"/>
  <c r="E60" i="240" s="1"/>
  <c r="AA49" i="240"/>
  <c r="AA52" i="240" s="1"/>
  <c r="AA54" i="240" s="1"/>
  <c r="AA57" i="240" s="1"/>
  <c r="AA60" i="240" s="1"/>
  <c r="K49" i="239"/>
  <c r="K52" i="239" s="1"/>
  <c r="K54" i="239" s="1"/>
  <c r="K57" i="239" s="1"/>
  <c r="K60" i="239" s="1"/>
  <c r="P49" i="238"/>
  <c r="P52" i="238" s="1"/>
  <c r="P54" i="238" s="1"/>
  <c r="P57" i="238" s="1"/>
  <c r="P60" i="238" s="1"/>
  <c r="E49" i="236"/>
  <c r="E52" i="236" s="1"/>
  <c r="E54" i="236" s="1"/>
  <c r="E57" i="236" s="1"/>
  <c r="E60" i="236" s="1"/>
  <c r="J49" i="235"/>
  <c r="J52" i="235" s="1"/>
  <c r="J54" i="235" s="1"/>
  <c r="J57" i="235" s="1"/>
  <c r="J60" i="235" s="1"/>
  <c r="H49" i="235"/>
  <c r="H52" i="235" s="1"/>
  <c r="H54" i="235" s="1"/>
  <c r="H57" i="235" s="1"/>
  <c r="H60" i="235" s="1"/>
  <c r="O49" i="234"/>
  <c r="O52" i="234" s="1"/>
  <c r="O54" i="234" s="1"/>
  <c r="O57" i="234" s="1"/>
  <c r="O60" i="234" s="1"/>
  <c r="T49" i="233"/>
  <c r="T52" i="233" s="1"/>
  <c r="T54" i="233" s="1"/>
  <c r="T57" i="233" s="1"/>
  <c r="T60" i="233" s="1"/>
  <c r="R49" i="233"/>
  <c r="R52" i="233" s="1"/>
  <c r="R54" i="233" s="1"/>
  <c r="R57" i="233" s="1"/>
  <c r="R60" i="233" s="1"/>
  <c r="AA49" i="232"/>
  <c r="AA52" i="232" s="1"/>
  <c r="AA54" i="232" s="1"/>
  <c r="AA57" i="232" s="1"/>
  <c r="AA60" i="232" s="1"/>
  <c r="O49" i="231"/>
  <c r="O52" i="231" s="1"/>
  <c r="O54" i="231" s="1"/>
  <c r="O57" i="231" s="1"/>
  <c r="O60" i="231" s="1"/>
  <c r="L49" i="231"/>
  <c r="L52" i="231" s="1"/>
  <c r="L54" i="231" s="1"/>
  <c r="L57" i="231" s="1"/>
  <c r="L60" i="231" s="1"/>
  <c r="V49" i="230"/>
  <c r="V52" i="230" s="1"/>
  <c r="V54" i="230" s="1"/>
  <c r="V57" i="230" s="1"/>
  <c r="V60" i="230" s="1"/>
  <c r="I49" i="229"/>
  <c r="I52" i="229" s="1"/>
  <c r="I54" i="229" s="1"/>
  <c r="I57" i="229" s="1"/>
  <c r="I60" i="229" s="1"/>
  <c r="L49" i="226"/>
  <c r="L52" i="226" s="1"/>
  <c r="L54" i="226" s="1"/>
  <c r="L57" i="226" s="1"/>
  <c r="L60" i="226" s="1"/>
  <c r="U49" i="225"/>
  <c r="U52" i="225" s="1"/>
  <c r="U54" i="225" s="1"/>
  <c r="U57" i="225" s="1"/>
  <c r="U60" i="225" s="1"/>
  <c r="AA49" i="224"/>
  <c r="AA52" i="224" s="1"/>
  <c r="AA54" i="224" s="1"/>
  <c r="AA57" i="224" s="1"/>
  <c r="AA60" i="224" s="1"/>
  <c r="L49" i="223"/>
  <c r="L52" i="223" s="1"/>
  <c r="L54" i="223" s="1"/>
  <c r="L57" i="223" s="1"/>
  <c r="L60" i="223" s="1"/>
  <c r="Q49" i="222"/>
  <c r="Q52" i="222" s="1"/>
  <c r="Q54" i="222" s="1"/>
  <c r="Q57" i="222" s="1"/>
  <c r="Q60" i="222" s="1"/>
  <c r="O49" i="222"/>
  <c r="O52" i="222" s="1"/>
  <c r="O54" i="222" s="1"/>
  <c r="O57" i="222" s="1"/>
  <c r="O60" i="222" s="1"/>
  <c r="K49" i="220"/>
  <c r="K52" i="220" s="1"/>
  <c r="K54" i="220" s="1"/>
  <c r="K57" i="220" s="1"/>
  <c r="K60" i="220" s="1"/>
  <c r="R49" i="219"/>
  <c r="R52" i="219" s="1"/>
  <c r="R54" i="219" s="1"/>
  <c r="R57" i="219" s="1"/>
  <c r="R60" i="219" s="1"/>
  <c r="F49" i="217"/>
  <c r="F52" i="217" s="1"/>
  <c r="F54" i="217" s="1"/>
  <c r="F57" i="217" s="1"/>
  <c r="F60" i="217" s="1"/>
  <c r="I49" i="215"/>
  <c r="I52" i="215" s="1"/>
  <c r="I54" i="215" s="1"/>
  <c r="I57" i="215" s="1"/>
  <c r="I60" i="215" s="1"/>
  <c r="Z48" i="214"/>
  <c r="I49" i="212"/>
  <c r="I52" i="212" s="1"/>
  <c r="I54" i="212" s="1"/>
  <c r="I57" i="212" s="1"/>
  <c r="I60" i="212" s="1"/>
  <c r="D49" i="211"/>
  <c r="D52" i="211" s="1"/>
  <c r="D54" i="211" s="1"/>
  <c r="D57" i="211" s="1"/>
  <c r="D60" i="211" s="1"/>
  <c r="AA49" i="211"/>
  <c r="AA52" i="211" s="1"/>
  <c r="AA54" i="211" s="1"/>
  <c r="AA57" i="211" s="1"/>
  <c r="AA60" i="211" s="1"/>
  <c r="R49" i="210"/>
  <c r="R52" i="210" s="1"/>
  <c r="R54" i="210" s="1"/>
  <c r="R57" i="210" s="1"/>
  <c r="R60" i="210" s="1"/>
  <c r="M49" i="209"/>
  <c r="M52" i="209" s="1"/>
  <c r="M54" i="209" s="1"/>
  <c r="M57" i="209" s="1"/>
  <c r="M60" i="209" s="1"/>
  <c r="S49" i="207"/>
  <c r="S52" i="207" s="1"/>
  <c r="S54" i="207" s="1"/>
  <c r="S57" i="207" s="1"/>
  <c r="S60" i="207" s="1"/>
  <c r="Q49" i="207"/>
  <c r="Q52" i="207" s="1"/>
  <c r="Q54" i="207" s="1"/>
  <c r="Q57" i="207" s="1"/>
  <c r="Q60" i="207" s="1"/>
  <c r="M49" i="206"/>
  <c r="M52" i="206" s="1"/>
  <c r="M54" i="206" s="1"/>
  <c r="M57" i="206" s="1"/>
  <c r="M60" i="206" s="1"/>
  <c r="G49" i="205"/>
  <c r="G52" i="205" s="1"/>
  <c r="G54" i="205" s="1"/>
  <c r="G57" i="205" s="1"/>
  <c r="G60" i="205" s="1"/>
  <c r="E49" i="205"/>
  <c r="E52" i="205" s="1"/>
  <c r="E54" i="205" s="1"/>
  <c r="E57" i="205" s="1"/>
  <c r="E60" i="205" s="1"/>
  <c r="U49" i="203"/>
  <c r="U52" i="203" s="1"/>
  <c r="U54" i="203" s="1"/>
  <c r="U57" i="203" s="1"/>
  <c r="U60" i="203" s="1"/>
  <c r="F49" i="202"/>
  <c r="F52" i="202" s="1"/>
  <c r="F54" i="202" s="1"/>
  <c r="F57" i="202" s="1"/>
  <c r="F60" i="202" s="1"/>
  <c r="U49" i="196"/>
  <c r="U52" i="196" s="1"/>
  <c r="U54" i="196" s="1"/>
  <c r="U57" i="196" s="1"/>
  <c r="U60" i="196" s="1"/>
  <c r="J49" i="182"/>
  <c r="J52" i="182" s="1"/>
  <c r="J54" i="182" s="1"/>
  <c r="J57" i="182" s="1"/>
  <c r="J60" i="182" s="1"/>
  <c r="D49" i="179"/>
  <c r="D52" i="179" s="1"/>
  <c r="D54" i="179" s="1"/>
  <c r="D57" i="179" s="1"/>
  <c r="D60" i="179" s="1"/>
  <c r="J49" i="166"/>
  <c r="J52" i="166" s="1"/>
  <c r="J54" i="166" s="1"/>
  <c r="J57" i="166" s="1"/>
  <c r="J60" i="166" s="1"/>
  <c r="I49" i="220"/>
  <c r="I52" i="220" s="1"/>
  <c r="I54" i="220" s="1"/>
  <c r="I57" i="220" s="1"/>
  <c r="I60" i="220" s="1"/>
  <c r="D49" i="217"/>
  <c r="D52" i="217" s="1"/>
  <c r="D54" i="217" s="1"/>
  <c r="D57" i="217" s="1"/>
  <c r="D60" i="217" s="1"/>
  <c r="N49" i="187"/>
  <c r="N52" i="187" s="1"/>
  <c r="N54" i="187" s="1"/>
  <c r="N57" i="187" s="1"/>
  <c r="N60" i="187" s="1"/>
  <c r="J49" i="202"/>
  <c r="J52" i="202" s="1"/>
  <c r="J54" i="202" s="1"/>
  <c r="J57" i="202" s="1"/>
  <c r="J60" i="202" s="1"/>
  <c r="O49" i="201"/>
  <c r="O52" i="201" s="1"/>
  <c r="O54" i="201" s="1"/>
  <c r="O57" i="201" s="1"/>
  <c r="O60" i="201" s="1"/>
  <c r="Q49" i="199"/>
  <c r="Q52" i="199" s="1"/>
  <c r="Q54" i="199" s="1"/>
  <c r="Q57" i="199" s="1"/>
  <c r="Q60" i="199" s="1"/>
  <c r="Z48" i="198"/>
  <c r="T49" i="196"/>
  <c r="T52" i="196" s="1"/>
  <c r="T54" i="196" s="1"/>
  <c r="T57" i="196" s="1"/>
  <c r="T60" i="196" s="1"/>
  <c r="V49" i="193"/>
  <c r="V52" i="193" s="1"/>
  <c r="V54" i="193" s="1"/>
  <c r="V57" i="193" s="1"/>
  <c r="V60" i="193" s="1"/>
  <c r="P49" i="191"/>
  <c r="P52" i="191" s="1"/>
  <c r="P54" i="191" s="1"/>
  <c r="P57" i="191" s="1"/>
  <c r="P60" i="191" s="1"/>
  <c r="K49" i="189"/>
  <c r="K52" i="189" s="1"/>
  <c r="K54" i="189" s="1"/>
  <c r="K57" i="189" s="1"/>
  <c r="K60" i="189" s="1"/>
  <c r="M49" i="187"/>
  <c r="M52" i="187" s="1"/>
  <c r="M54" i="187" s="1"/>
  <c r="M57" i="187" s="1"/>
  <c r="M60" i="187" s="1"/>
  <c r="T49" i="182"/>
  <c r="T52" i="182" s="1"/>
  <c r="T54" i="182" s="1"/>
  <c r="T57" i="182" s="1"/>
  <c r="T60" i="182" s="1"/>
  <c r="J49" i="180"/>
  <c r="J52" i="180" s="1"/>
  <c r="J54" i="180" s="1"/>
  <c r="J57" i="180" s="1"/>
  <c r="J60" i="180" s="1"/>
  <c r="S49" i="178"/>
  <c r="S52" i="178" s="1"/>
  <c r="S54" i="178" s="1"/>
  <c r="S57" i="178" s="1"/>
  <c r="S60" i="178" s="1"/>
  <c r="L49" i="175"/>
  <c r="L52" i="175" s="1"/>
  <c r="L54" i="175" s="1"/>
  <c r="L57" i="175" s="1"/>
  <c r="L60" i="175" s="1"/>
  <c r="Z48" i="173"/>
  <c r="M49" i="171"/>
  <c r="M52" i="171" s="1"/>
  <c r="M54" i="171" s="1"/>
  <c r="M57" i="171" s="1"/>
  <c r="M60" i="171" s="1"/>
  <c r="E49" i="169"/>
  <c r="E52" i="169" s="1"/>
  <c r="E54" i="169" s="1"/>
  <c r="E57" i="169" s="1"/>
  <c r="E60" i="169" s="1"/>
  <c r="U49" i="166"/>
  <c r="U52" i="166" s="1"/>
  <c r="U54" i="166" s="1"/>
  <c r="U57" i="166" s="1"/>
  <c r="U60" i="166" s="1"/>
  <c r="E49" i="160"/>
  <c r="E52" i="160" s="1"/>
  <c r="E54" i="160" s="1"/>
  <c r="E57" i="160" s="1"/>
  <c r="E60" i="160" s="1"/>
  <c r="Z48" i="160"/>
  <c r="O49" i="159"/>
  <c r="O52" i="159" s="1"/>
  <c r="O54" i="159" s="1"/>
  <c r="O57" i="159" s="1"/>
  <c r="O60" i="159" s="1"/>
  <c r="W49" i="158"/>
  <c r="W52" i="158" s="1"/>
  <c r="W54" i="158" s="1"/>
  <c r="W57" i="158" s="1"/>
  <c r="W60" i="158" s="1"/>
  <c r="Y49" i="156"/>
  <c r="Y52" i="156" s="1"/>
  <c r="Y54" i="156" s="1"/>
  <c r="Y57" i="156" s="1"/>
  <c r="Y60" i="156" s="1"/>
  <c r="J49" i="155"/>
  <c r="J52" i="155" s="1"/>
  <c r="J54" i="155" s="1"/>
  <c r="J57" i="155" s="1"/>
  <c r="J60" i="155" s="1"/>
  <c r="S49" i="150"/>
  <c r="S52" i="150" s="1"/>
  <c r="S54" i="150" s="1"/>
  <c r="S57" i="150" s="1"/>
  <c r="S60" i="150" s="1"/>
  <c r="Q49" i="145"/>
  <c r="Q52" i="145" s="1"/>
  <c r="Q54" i="145" s="1"/>
  <c r="Q57" i="145" s="1"/>
  <c r="Q60" i="145" s="1"/>
  <c r="H49" i="141"/>
  <c r="H52" i="141" s="1"/>
  <c r="H54" i="141" s="1"/>
  <c r="H57" i="141" s="1"/>
  <c r="H60" i="141" s="1"/>
  <c r="X49" i="140"/>
  <c r="J49" i="131"/>
  <c r="J52" i="131" s="1"/>
  <c r="J54" i="131" s="1"/>
  <c r="J57" i="131" s="1"/>
  <c r="J60" i="131" s="1"/>
  <c r="T49" i="183"/>
  <c r="T52" i="183" s="1"/>
  <c r="T54" i="183" s="1"/>
  <c r="T57" i="183" s="1"/>
  <c r="T60" i="183" s="1"/>
  <c r="I49" i="181"/>
  <c r="I52" i="181" s="1"/>
  <c r="I54" i="181" s="1"/>
  <c r="I57" i="181" s="1"/>
  <c r="I60" i="181" s="1"/>
  <c r="P49" i="179"/>
  <c r="P52" i="179" s="1"/>
  <c r="P54" i="179" s="1"/>
  <c r="P57" i="179" s="1"/>
  <c r="P60" i="179" s="1"/>
  <c r="U49" i="178"/>
  <c r="U52" i="178" s="1"/>
  <c r="U54" i="178" s="1"/>
  <c r="U57" i="178" s="1"/>
  <c r="U60" i="178" s="1"/>
  <c r="F49" i="177"/>
  <c r="F52" i="177" s="1"/>
  <c r="F54" i="177" s="1"/>
  <c r="F57" i="177" s="1"/>
  <c r="F60" i="177" s="1"/>
  <c r="J49" i="176"/>
  <c r="J52" i="176" s="1"/>
  <c r="J54" i="176" s="1"/>
  <c r="J57" i="176" s="1"/>
  <c r="J60" i="176" s="1"/>
  <c r="T49" i="174"/>
  <c r="T52" i="174" s="1"/>
  <c r="T54" i="174" s="1"/>
  <c r="T57" i="174" s="1"/>
  <c r="T60" i="174" s="1"/>
  <c r="F49" i="173"/>
  <c r="F52" i="173" s="1"/>
  <c r="F54" i="173" s="1"/>
  <c r="F57" i="173" s="1"/>
  <c r="F60" i="173" s="1"/>
  <c r="J49" i="172"/>
  <c r="J52" i="172" s="1"/>
  <c r="J54" i="172" s="1"/>
  <c r="J57" i="172" s="1"/>
  <c r="J60" i="172" s="1"/>
  <c r="O49" i="171"/>
  <c r="O52" i="171" s="1"/>
  <c r="O54" i="171" s="1"/>
  <c r="O57" i="171" s="1"/>
  <c r="O60" i="171" s="1"/>
  <c r="U49" i="170"/>
  <c r="U52" i="170" s="1"/>
  <c r="U54" i="170" s="1"/>
  <c r="U57" i="170" s="1"/>
  <c r="U60" i="170" s="1"/>
  <c r="K49" i="168"/>
  <c r="K52" i="168" s="1"/>
  <c r="K54" i="168" s="1"/>
  <c r="K57" i="168" s="1"/>
  <c r="K60" i="168" s="1"/>
  <c r="O49" i="167"/>
  <c r="O52" i="167" s="1"/>
  <c r="O54" i="167" s="1"/>
  <c r="O57" i="167" s="1"/>
  <c r="O60" i="167" s="1"/>
  <c r="J49" i="165"/>
  <c r="J52" i="165" s="1"/>
  <c r="J54" i="165" s="1"/>
  <c r="J57" i="165" s="1"/>
  <c r="J60" i="165" s="1"/>
  <c r="H49" i="165"/>
  <c r="H52" i="165" s="1"/>
  <c r="H54" i="165" s="1"/>
  <c r="H57" i="165" s="1"/>
  <c r="H60" i="165" s="1"/>
  <c r="T49" i="163"/>
  <c r="T52" i="163" s="1"/>
  <c r="T54" i="163" s="1"/>
  <c r="T57" i="163" s="1"/>
  <c r="T60" i="163" s="1"/>
  <c r="I49" i="162"/>
  <c r="I52" i="162" s="1"/>
  <c r="I54" i="162" s="1"/>
  <c r="I57" i="162" s="1"/>
  <c r="I60" i="162" s="1"/>
  <c r="G49" i="160"/>
  <c r="G52" i="160" s="1"/>
  <c r="G54" i="160" s="1"/>
  <c r="G57" i="160" s="1"/>
  <c r="G60" i="160" s="1"/>
  <c r="Q49" i="159"/>
  <c r="Q52" i="159" s="1"/>
  <c r="Q54" i="159" s="1"/>
  <c r="Q57" i="159" s="1"/>
  <c r="Q60" i="159" s="1"/>
  <c r="H49" i="152"/>
  <c r="H52" i="152" s="1"/>
  <c r="H54" i="152" s="1"/>
  <c r="H57" i="152" s="1"/>
  <c r="H60" i="152" s="1"/>
  <c r="U49" i="150"/>
  <c r="U52" i="150" s="1"/>
  <c r="U54" i="150" s="1"/>
  <c r="U57" i="150" s="1"/>
  <c r="U60" i="150" s="1"/>
  <c r="G49" i="149"/>
  <c r="G52" i="149" s="1"/>
  <c r="G54" i="149" s="1"/>
  <c r="G57" i="149" s="1"/>
  <c r="G60" i="149" s="1"/>
  <c r="S49" i="145"/>
  <c r="S52" i="145" s="1"/>
  <c r="S54" i="145" s="1"/>
  <c r="S57" i="145" s="1"/>
  <c r="S60" i="145" s="1"/>
  <c r="N49" i="135"/>
  <c r="N52" i="135" s="1"/>
  <c r="N54" i="135" s="1"/>
  <c r="N57" i="135" s="1"/>
  <c r="N60" i="135" s="1"/>
  <c r="K49" i="133"/>
  <c r="K52" i="133" s="1"/>
  <c r="K54" i="133" s="1"/>
  <c r="K57" i="133" s="1"/>
  <c r="K60" i="133" s="1"/>
  <c r="O49" i="175"/>
  <c r="O52" i="175" s="1"/>
  <c r="O54" i="175" s="1"/>
  <c r="O57" i="175" s="1"/>
  <c r="O60" i="175" s="1"/>
  <c r="U49" i="174"/>
  <c r="U52" i="174" s="1"/>
  <c r="U54" i="174" s="1"/>
  <c r="U57" i="174" s="1"/>
  <c r="U60" i="174" s="1"/>
  <c r="P49" i="171"/>
  <c r="P52" i="171" s="1"/>
  <c r="P54" i="171" s="1"/>
  <c r="P57" i="171" s="1"/>
  <c r="P60" i="171" s="1"/>
  <c r="N49" i="167"/>
  <c r="N52" i="167" s="1"/>
  <c r="N54" i="167" s="1"/>
  <c r="N57" i="167" s="1"/>
  <c r="N60" i="167" s="1"/>
  <c r="Z33" i="158"/>
  <c r="Z49" i="146"/>
  <c r="X52" i="146"/>
  <c r="I49" i="141"/>
  <c r="I52" i="141" s="1"/>
  <c r="I54" i="141" s="1"/>
  <c r="I57" i="141" s="1"/>
  <c r="I60" i="141" s="1"/>
  <c r="Z49" i="113"/>
  <c r="X52" i="113"/>
  <c r="Z33" i="166"/>
  <c r="X52" i="162"/>
  <c r="Q49" i="142"/>
  <c r="Q52" i="142" s="1"/>
  <c r="Q54" i="142" s="1"/>
  <c r="Q57" i="142" s="1"/>
  <c r="Q60" i="142" s="1"/>
  <c r="J49" i="205"/>
  <c r="J52" i="205" s="1"/>
  <c r="J54" i="205" s="1"/>
  <c r="J57" i="205" s="1"/>
  <c r="J60" i="205" s="1"/>
  <c r="O49" i="203"/>
  <c r="O52" i="203" s="1"/>
  <c r="O54" i="203" s="1"/>
  <c r="O57" i="203" s="1"/>
  <c r="O60" i="203" s="1"/>
  <c r="P49" i="202"/>
  <c r="P52" i="202" s="1"/>
  <c r="P54" i="202" s="1"/>
  <c r="P57" i="202" s="1"/>
  <c r="P60" i="202" s="1"/>
  <c r="R49" i="197"/>
  <c r="R52" i="197" s="1"/>
  <c r="R54" i="197" s="1"/>
  <c r="R57" i="197" s="1"/>
  <c r="R60" i="197" s="1"/>
  <c r="D49" i="196"/>
  <c r="D52" i="196" s="1"/>
  <c r="D54" i="196" s="1"/>
  <c r="D57" i="196" s="1"/>
  <c r="D60" i="196" s="1"/>
  <c r="AA49" i="196"/>
  <c r="AA52" i="196" s="1"/>
  <c r="AA54" i="196" s="1"/>
  <c r="AA57" i="196" s="1"/>
  <c r="AA60" i="196" s="1"/>
  <c r="U49" i="194"/>
  <c r="U52" i="194" s="1"/>
  <c r="U54" i="194" s="1"/>
  <c r="U57" i="194" s="1"/>
  <c r="U60" i="194" s="1"/>
  <c r="F49" i="193"/>
  <c r="F52" i="193" s="1"/>
  <c r="F54" i="193" s="1"/>
  <c r="F57" i="193" s="1"/>
  <c r="F60" i="193" s="1"/>
  <c r="O49" i="192"/>
  <c r="O52" i="192" s="1"/>
  <c r="O54" i="192" s="1"/>
  <c r="O57" i="192" s="1"/>
  <c r="O60" i="192" s="1"/>
  <c r="V49" i="191"/>
  <c r="V52" i="191" s="1"/>
  <c r="V54" i="191" s="1"/>
  <c r="V57" i="191" s="1"/>
  <c r="V60" i="191" s="1"/>
  <c r="J49" i="190"/>
  <c r="J52" i="190" s="1"/>
  <c r="J54" i="190" s="1"/>
  <c r="J57" i="190" s="1"/>
  <c r="J60" i="190" s="1"/>
  <c r="N49" i="185"/>
  <c r="N52" i="185" s="1"/>
  <c r="N54" i="185" s="1"/>
  <c r="N57" i="185" s="1"/>
  <c r="N60" i="185" s="1"/>
  <c r="V49" i="184"/>
  <c r="V52" i="184" s="1"/>
  <c r="V54" i="184" s="1"/>
  <c r="V57" i="184" s="1"/>
  <c r="V60" i="184" s="1"/>
  <c r="X49" i="183"/>
  <c r="X52" i="183" s="1"/>
  <c r="X54" i="183" s="1"/>
  <c r="D49" i="182"/>
  <c r="D52" i="182" s="1"/>
  <c r="D54" i="182" s="1"/>
  <c r="D57" i="182" s="1"/>
  <c r="D60" i="182" s="1"/>
  <c r="Z48" i="182"/>
  <c r="J49" i="177"/>
  <c r="J52" i="177" s="1"/>
  <c r="J54" i="177" s="1"/>
  <c r="J57" i="177" s="1"/>
  <c r="J60" i="177" s="1"/>
  <c r="N49" i="176"/>
  <c r="N52" i="176" s="1"/>
  <c r="N54" i="176" s="1"/>
  <c r="N57" i="176" s="1"/>
  <c r="N60" i="176" s="1"/>
  <c r="H49" i="173"/>
  <c r="H52" i="173" s="1"/>
  <c r="H54" i="173" s="1"/>
  <c r="H57" i="173" s="1"/>
  <c r="H60" i="173" s="1"/>
  <c r="N49" i="172"/>
  <c r="N52" i="172" s="1"/>
  <c r="N54" i="172" s="1"/>
  <c r="N57" i="172" s="1"/>
  <c r="N60" i="172" s="1"/>
  <c r="O49" i="168"/>
  <c r="O52" i="168" s="1"/>
  <c r="O54" i="168" s="1"/>
  <c r="O57" i="168" s="1"/>
  <c r="O60" i="168" s="1"/>
  <c r="E49" i="166"/>
  <c r="E52" i="166" s="1"/>
  <c r="E54" i="166" s="1"/>
  <c r="E57" i="166" s="1"/>
  <c r="E60" i="166" s="1"/>
  <c r="W49" i="161"/>
  <c r="W52" i="161" s="1"/>
  <c r="W54" i="161" s="1"/>
  <c r="W57" i="161" s="1"/>
  <c r="W60" i="161" s="1"/>
  <c r="AA49" i="153"/>
  <c r="AA52" i="153" s="1"/>
  <c r="AA54" i="153" s="1"/>
  <c r="AA57" i="153" s="1"/>
  <c r="AA60" i="153" s="1"/>
  <c r="C49" i="150"/>
  <c r="C52" i="150" s="1"/>
  <c r="C54" i="150" s="1"/>
  <c r="C57" i="150" s="1"/>
  <c r="C60" i="150" s="1"/>
  <c r="Y49" i="150"/>
  <c r="Y52" i="150" s="1"/>
  <c r="Y54" i="150" s="1"/>
  <c r="Y57" i="150" s="1"/>
  <c r="Y60" i="150" s="1"/>
  <c r="S49" i="148"/>
  <c r="S52" i="148" s="1"/>
  <c r="S54" i="148" s="1"/>
  <c r="S57" i="148" s="1"/>
  <c r="S60" i="148" s="1"/>
  <c r="S49" i="129"/>
  <c r="S52" i="129" s="1"/>
  <c r="S54" i="129" s="1"/>
  <c r="S57" i="129" s="1"/>
  <c r="S60" i="129" s="1"/>
  <c r="K49" i="205"/>
  <c r="K52" i="205" s="1"/>
  <c r="K54" i="205" s="1"/>
  <c r="K57" i="205" s="1"/>
  <c r="K60" i="205" s="1"/>
  <c r="I49" i="205"/>
  <c r="I52" i="205" s="1"/>
  <c r="I54" i="205" s="1"/>
  <c r="I57" i="205" s="1"/>
  <c r="I60" i="205" s="1"/>
  <c r="K49" i="204"/>
  <c r="K52" i="204" s="1"/>
  <c r="K54" i="204" s="1"/>
  <c r="K57" i="204" s="1"/>
  <c r="K60" i="204" s="1"/>
  <c r="D49" i="200"/>
  <c r="D52" i="200" s="1"/>
  <c r="D54" i="200" s="1"/>
  <c r="D57" i="200" s="1"/>
  <c r="D60" i="200" s="1"/>
  <c r="X49" i="199"/>
  <c r="S49" i="197"/>
  <c r="S52" i="197" s="1"/>
  <c r="S54" i="197" s="1"/>
  <c r="S57" i="197" s="1"/>
  <c r="S60" i="197" s="1"/>
  <c r="P49" i="192"/>
  <c r="P52" i="192" s="1"/>
  <c r="P54" i="192" s="1"/>
  <c r="P57" i="192" s="1"/>
  <c r="P60" i="192" s="1"/>
  <c r="R49" i="189"/>
  <c r="R52" i="189" s="1"/>
  <c r="R54" i="189" s="1"/>
  <c r="R57" i="189" s="1"/>
  <c r="R60" i="189" s="1"/>
  <c r="G49" i="188"/>
  <c r="G52" i="188" s="1"/>
  <c r="G54" i="188" s="1"/>
  <c r="G57" i="188" s="1"/>
  <c r="G60" i="188" s="1"/>
  <c r="C49" i="183"/>
  <c r="C52" i="183" s="1"/>
  <c r="C54" i="183" s="1"/>
  <c r="C57" i="183" s="1"/>
  <c r="C60" i="183" s="1"/>
  <c r="E49" i="182"/>
  <c r="E52" i="182" s="1"/>
  <c r="E54" i="182" s="1"/>
  <c r="E57" i="182" s="1"/>
  <c r="E60" i="182" s="1"/>
  <c r="C49" i="182"/>
  <c r="C52" i="182" s="1"/>
  <c r="C54" i="182" s="1"/>
  <c r="C57" i="182" s="1"/>
  <c r="C60" i="182" s="1"/>
  <c r="N49" i="181"/>
  <c r="N52" i="181" s="1"/>
  <c r="N54" i="181" s="1"/>
  <c r="N57" i="181" s="1"/>
  <c r="N60" i="181" s="1"/>
  <c r="D49" i="178"/>
  <c r="D52" i="178" s="1"/>
  <c r="D54" i="178" s="1"/>
  <c r="D57" i="178" s="1"/>
  <c r="D60" i="178" s="1"/>
  <c r="AA49" i="178"/>
  <c r="AA52" i="178" s="1"/>
  <c r="AA54" i="178" s="1"/>
  <c r="AA57" i="178" s="1"/>
  <c r="AA60" i="178" s="1"/>
  <c r="S49" i="175"/>
  <c r="S52" i="175" s="1"/>
  <c r="S54" i="175" s="1"/>
  <c r="S57" i="175" s="1"/>
  <c r="S60" i="175" s="1"/>
  <c r="Y49" i="174"/>
  <c r="Y52" i="174" s="1"/>
  <c r="Y54" i="174" s="1"/>
  <c r="Y57" i="174" s="1"/>
  <c r="Y60" i="174" s="1"/>
  <c r="W49" i="174"/>
  <c r="W52" i="174" s="1"/>
  <c r="W54" i="174" s="1"/>
  <c r="W57" i="174" s="1"/>
  <c r="W60" i="174" s="1"/>
  <c r="T49" i="171"/>
  <c r="T52" i="171" s="1"/>
  <c r="T54" i="171" s="1"/>
  <c r="T57" i="171" s="1"/>
  <c r="T60" i="171" s="1"/>
  <c r="R49" i="171"/>
  <c r="R52" i="171" s="1"/>
  <c r="R54" i="171" s="1"/>
  <c r="R57" i="171" s="1"/>
  <c r="R60" i="171" s="1"/>
  <c r="D49" i="170"/>
  <c r="D52" i="170" s="1"/>
  <c r="D54" i="170" s="1"/>
  <c r="D57" i="170" s="1"/>
  <c r="D60" i="170" s="1"/>
  <c r="M49" i="168"/>
  <c r="M52" i="168" s="1"/>
  <c r="M54" i="168" s="1"/>
  <c r="M57" i="168" s="1"/>
  <c r="M60" i="168" s="1"/>
  <c r="Z49" i="168"/>
  <c r="T49" i="167"/>
  <c r="T52" i="167" s="1"/>
  <c r="T54" i="167" s="1"/>
  <c r="T57" i="167" s="1"/>
  <c r="T60" i="167" s="1"/>
  <c r="C49" i="163"/>
  <c r="C52" i="163" s="1"/>
  <c r="C54" i="163" s="1"/>
  <c r="C57" i="163" s="1"/>
  <c r="C60" i="163" s="1"/>
  <c r="Y49" i="163"/>
  <c r="Y52" i="163" s="1"/>
  <c r="Y54" i="163" s="1"/>
  <c r="Y57" i="163" s="1"/>
  <c r="Y60" i="163" s="1"/>
  <c r="X49" i="161"/>
  <c r="V49" i="159"/>
  <c r="V52" i="159" s="1"/>
  <c r="V54" i="159" s="1"/>
  <c r="V57" i="159" s="1"/>
  <c r="V60" i="159" s="1"/>
  <c r="T49" i="157"/>
  <c r="T52" i="157" s="1"/>
  <c r="T54" i="157" s="1"/>
  <c r="T57" i="157" s="1"/>
  <c r="T60" i="157" s="1"/>
  <c r="O49" i="146"/>
  <c r="O52" i="146" s="1"/>
  <c r="O54" i="146" s="1"/>
  <c r="O57" i="146" s="1"/>
  <c r="O60" i="146" s="1"/>
  <c r="G49" i="140"/>
  <c r="G52" i="140" s="1"/>
  <c r="G54" i="140" s="1"/>
  <c r="G57" i="140" s="1"/>
  <c r="G60" i="140" s="1"/>
  <c r="P49" i="133"/>
  <c r="P52" i="133" s="1"/>
  <c r="P54" i="133" s="1"/>
  <c r="P57" i="133" s="1"/>
  <c r="P60" i="133" s="1"/>
  <c r="M49" i="176"/>
  <c r="M52" i="176" s="1"/>
  <c r="M54" i="176" s="1"/>
  <c r="M57" i="176" s="1"/>
  <c r="M60" i="176" s="1"/>
  <c r="X49" i="176"/>
  <c r="Z48" i="174"/>
  <c r="X49" i="172"/>
  <c r="X52" i="172" s="1"/>
  <c r="C49" i="170"/>
  <c r="C52" i="170" s="1"/>
  <c r="C54" i="170" s="1"/>
  <c r="C57" i="170" s="1"/>
  <c r="C60" i="170" s="1"/>
  <c r="Z33" i="161"/>
  <c r="M49" i="160"/>
  <c r="M52" i="160" s="1"/>
  <c r="M54" i="160" s="1"/>
  <c r="M57" i="160" s="1"/>
  <c r="M60" i="160" s="1"/>
  <c r="N49" i="141"/>
  <c r="N52" i="141" s="1"/>
  <c r="N54" i="141" s="1"/>
  <c r="N57" i="141" s="1"/>
  <c r="N60" i="141" s="1"/>
  <c r="N49" i="198"/>
  <c r="N52" i="198" s="1"/>
  <c r="N54" i="198" s="1"/>
  <c r="N57" i="198" s="1"/>
  <c r="N60" i="198" s="1"/>
  <c r="Q49" i="195"/>
  <c r="Q52" i="195" s="1"/>
  <c r="Q54" i="195" s="1"/>
  <c r="Q57" i="195" s="1"/>
  <c r="Q60" i="195" s="1"/>
  <c r="X49" i="194"/>
  <c r="I49" i="193"/>
  <c r="I52" i="193" s="1"/>
  <c r="I54" i="193" s="1"/>
  <c r="I57" i="193" s="1"/>
  <c r="I60" i="193" s="1"/>
  <c r="J49" i="186"/>
  <c r="J52" i="186" s="1"/>
  <c r="J54" i="186" s="1"/>
  <c r="J57" i="186" s="1"/>
  <c r="J60" i="186" s="1"/>
  <c r="Q49" i="185"/>
  <c r="Q52" i="185" s="1"/>
  <c r="Q54" i="185" s="1"/>
  <c r="Q57" i="185" s="1"/>
  <c r="Q60" i="185" s="1"/>
  <c r="C49" i="184"/>
  <c r="C52" i="184" s="1"/>
  <c r="C54" i="184" s="1"/>
  <c r="C57" i="184" s="1"/>
  <c r="C60" i="184" s="1"/>
  <c r="S49" i="180"/>
  <c r="S52" i="180" s="1"/>
  <c r="S54" i="180" s="1"/>
  <c r="S57" i="180" s="1"/>
  <c r="S60" i="180" s="1"/>
  <c r="M49" i="177"/>
  <c r="M52" i="177" s="1"/>
  <c r="M54" i="177" s="1"/>
  <c r="M57" i="177" s="1"/>
  <c r="M60" i="177" s="1"/>
  <c r="N49" i="169"/>
  <c r="N52" i="169" s="1"/>
  <c r="N54" i="169" s="1"/>
  <c r="N57" i="169" s="1"/>
  <c r="N60" i="169" s="1"/>
  <c r="R49" i="168"/>
  <c r="R52" i="168" s="1"/>
  <c r="R54" i="168" s="1"/>
  <c r="R57" i="168" s="1"/>
  <c r="R60" i="168" s="1"/>
  <c r="P49" i="162"/>
  <c r="P52" i="162" s="1"/>
  <c r="P54" i="162" s="1"/>
  <c r="P57" i="162" s="1"/>
  <c r="P60" i="162" s="1"/>
  <c r="AA49" i="161"/>
  <c r="AA52" i="161" s="1"/>
  <c r="AA54" i="161" s="1"/>
  <c r="AA57" i="161" s="1"/>
  <c r="AA60" i="161" s="1"/>
  <c r="X49" i="151"/>
  <c r="Z49" i="151" s="1"/>
  <c r="F49" i="150"/>
  <c r="F52" i="150" s="1"/>
  <c r="F54" i="150" s="1"/>
  <c r="F57" i="150" s="1"/>
  <c r="F60" i="150" s="1"/>
  <c r="U49" i="206"/>
  <c r="U52" i="206" s="1"/>
  <c r="U54" i="206" s="1"/>
  <c r="U57" i="206" s="1"/>
  <c r="U60" i="206" s="1"/>
  <c r="N49" i="204"/>
  <c r="N52" i="204" s="1"/>
  <c r="N54" i="204" s="1"/>
  <c r="N57" i="204" s="1"/>
  <c r="N60" i="204" s="1"/>
  <c r="C49" i="201"/>
  <c r="C52" i="201" s="1"/>
  <c r="C54" i="201" s="1"/>
  <c r="C57" i="201" s="1"/>
  <c r="C60" i="201" s="1"/>
  <c r="Y49" i="201"/>
  <c r="G49" i="200"/>
  <c r="G52" i="200" s="1"/>
  <c r="G54" i="200" s="1"/>
  <c r="G57" i="200" s="1"/>
  <c r="G60" i="200" s="1"/>
  <c r="E49" i="199"/>
  <c r="E52" i="199" s="1"/>
  <c r="E54" i="199" s="1"/>
  <c r="E57" i="199" s="1"/>
  <c r="E60" i="199" s="1"/>
  <c r="O49" i="198"/>
  <c r="O52" i="198" s="1"/>
  <c r="O54" i="198" s="1"/>
  <c r="O57" i="198" s="1"/>
  <c r="O60" i="198" s="1"/>
  <c r="H49" i="196"/>
  <c r="H52" i="196" s="1"/>
  <c r="H54" i="196" s="1"/>
  <c r="H57" i="196" s="1"/>
  <c r="H60" i="196" s="1"/>
  <c r="R49" i="195"/>
  <c r="R52" i="195" s="1"/>
  <c r="R54" i="195" s="1"/>
  <c r="R57" i="195" s="1"/>
  <c r="R60" i="195" s="1"/>
  <c r="O49" i="195"/>
  <c r="O52" i="195" s="1"/>
  <c r="O54" i="195" s="1"/>
  <c r="O57" i="195" s="1"/>
  <c r="O60" i="195" s="1"/>
  <c r="C49" i="194"/>
  <c r="C52" i="194" s="1"/>
  <c r="C54" i="194" s="1"/>
  <c r="C57" i="194" s="1"/>
  <c r="C60" i="194" s="1"/>
  <c r="AA49" i="191"/>
  <c r="AA52" i="191" s="1"/>
  <c r="AA54" i="191" s="1"/>
  <c r="AA57" i="191" s="1"/>
  <c r="AA60" i="191" s="1"/>
  <c r="Z48" i="191"/>
  <c r="N49" i="190"/>
  <c r="N52" i="190" s="1"/>
  <c r="N54" i="190" s="1"/>
  <c r="N57" i="190" s="1"/>
  <c r="N60" i="190" s="1"/>
  <c r="K49" i="186"/>
  <c r="K52" i="186" s="1"/>
  <c r="K54" i="186" s="1"/>
  <c r="K57" i="186" s="1"/>
  <c r="K60" i="186" s="1"/>
  <c r="H49" i="186"/>
  <c r="H52" i="186" s="1"/>
  <c r="H54" i="186" s="1"/>
  <c r="H57" i="186" s="1"/>
  <c r="H60" i="186" s="1"/>
  <c r="R49" i="185"/>
  <c r="R52" i="185" s="1"/>
  <c r="R54" i="185" s="1"/>
  <c r="R57" i="185" s="1"/>
  <c r="R60" i="185" s="1"/>
  <c r="Z33" i="184"/>
  <c r="F49" i="183"/>
  <c r="F52" i="183" s="1"/>
  <c r="F54" i="183" s="1"/>
  <c r="F57" i="183" s="1"/>
  <c r="F60" i="183" s="1"/>
  <c r="H49" i="182"/>
  <c r="H52" i="182" s="1"/>
  <c r="H54" i="182" s="1"/>
  <c r="H57" i="182" s="1"/>
  <c r="H60" i="182" s="1"/>
  <c r="Q49" i="181"/>
  <c r="Q52" i="181" s="1"/>
  <c r="Q54" i="181" s="1"/>
  <c r="Q57" i="181" s="1"/>
  <c r="Q60" i="181" s="1"/>
  <c r="X49" i="179"/>
  <c r="N49" i="177"/>
  <c r="N52" i="177" s="1"/>
  <c r="N54" i="177" s="1"/>
  <c r="N57" i="177" s="1"/>
  <c r="N60" i="177" s="1"/>
  <c r="R49" i="176"/>
  <c r="R52" i="176" s="1"/>
  <c r="R54" i="176" s="1"/>
  <c r="R57" i="176" s="1"/>
  <c r="R60" i="176" s="1"/>
  <c r="N49" i="173"/>
  <c r="N52" i="173" s="1"/>
  <c r="N54" i="173" s="1"/>
  <c r="N57" i="173" s="1"/>
  <c r="N60" i="173" s="1"/>
  <c r="R49" i="172"/>
  <c r="R52" i="172" s="1"/>
  <c r="R54" i="172" s="1"/>
  <c r="R57" i="172" s="1"/>
  <c r="R60" i="172" s="1"/>
  <c r="W49" i="171"/>
  <c r="W52" i="171" s="1"/>
  <c r="W54" i="171" s="1"/>
  <c r="W57" i="171" s="1"/>
  <c r="W60" i="171" s="1"/>
  <c r="L49" i="169"/>
  <c r="L52" i="169" s="1"/>
  <c r="L54" i="169" s="1"/>
  <c r="L57" i="169" s="1"/>
  <c r="L60" i="169" s="1"/>
  <c r="S49" i="168"/>
  <c r="S52" i="168" s="1"/>
  <c r="S54" i="168" s="1"/>
  <c r="S57" i="168" s="1"/>
  <c r="S60" i="168" s="1"/>
  <c r="W49" i="167"/>
  <c r="W52" i="167" s="1"/>
  <c r="W54" i="167" s="1"/>
  <c r="W57" i="167" s="1"/>
  <c r="W60" i="167" s="1"/>
  <c r="I49" i="166"/>
  <c r="I52" i="166" s="1"/>
  <c r="I54" i="166" s="1"/>
  <c r="I57" i="166" s="1"/>
  <c r="I60" i="166" s="1"/>
  <c r="R49" i="165"/>
  <c r="R52" i="165" s="1"/>
  <c r="R54" i="165" s="1"/>
  <c r="R57" i="165" s="1"/>
  <c r="R60" i="165" s="1"/>
  <c r="P49" i="165"/>
  <c r="P52" i="165" s="1"/>
  <c r="P54" i="165" s="1"/>
  <c r="P57" i="165" s="1"/>
  <c r="P60" i="165" s="1"/>
  <c r="E49" i="161"/>
  <c r="E52" i="161" s="1"/>
  <c r="E54" i="161" s="1"/>
  <c r="E57" i="161" s="1"/>
  <c r="E60" i="161" s="1"/>
  <c r="W49" i="157"/>
  <c r="W52" i="157" s="1"/>
  <c r="W54" i="157" s="1"/>
  <c r="W57" i="157" s="1"/>
  <c r="W60" i="157" s="1"/>
  <c r="C49" i="154"/>
  <c r="C52" i="154" s="1"/>
  <c r="C54" i="154" s="1"/>
  <c r="C57" i="154" s="1"/>
  <c r="C60" i="154" s="1"/>
  <c r="Y49" i="154"/>
  <c r="Y52" i="154" s="1"/>
  <c r="Y54" i="154" s="1"/>
  <c r="Y57" i="154" s="1"/>
  <c r="Y60" i="154" s="1"/>
  <c r="H49" i="153"/>
  <c r="H52" i="153" s="1"/>
  <c r="H54" i="153" s="1"/>
  <c r="H57" i="153" s="1"/>
  <c r="H60" i="153" s="1"/>
  <c r="Y49" i="151"/>
  <c r="Y52" i="151" s="1"/>
  <c r="Y54" i="151" s="1"/>
  <c r="Y57" i="151" s="1"/>
  <c r="Y60" i="151" s="1"/>
  <c r="R49" i="146"/>
  <c r="R52" i="146" s="1"/>
  <c r="R54" i="146" s="1"/>
  <c r="R57" i="146" s="1"/>
  <c r="R60" i="146" s="1"/>
  <c r="V49" i="142"/>
  <c r="V52" i="142" s="1"/>
  <c r="V54" i="142" s="1"/>
  <c r="V57" i="142" s="1"/>
  <c r="V60" i="142" s="1"/>
  <c r="H49" i="210"/>
  <c r="H52" i="210" s="1"/>
  <c r="H54" i="210" s="1"/>
  <c r="H57" i="210" s="1"/>
  <c r="H60" i="210" s="1"/>
  <c r="F49" i="210"/>
  <c r="F52" i="210" s="1"/>
  <c r="F54" i="210" s="1"/>
  <c r="F57" i="210" s="1"/>
  <c r="F60" i="210" s="1"/>
  <c r="X49" i="209"/>
  <c r="O49" i="208"/>
  <c r="O52" i="208" s="1"/>
  <c r="O54" i="208" s="1"/>
  <c r="O57" i="208" s="1"/>
  <c r="O60" i="208" s="1"/>
  <c r="M49" i="208"/>
  <c r="M52" i="208" s="1"/>
  <c r="M54" i="208" s="1"/>
  <c r="M57" i="208" s="1"/>
  <c r="M60" i="208" s="1"/>
  <c r="G49" i="207"/>
  <c r="G52" i="207" s="1"/>
  <c r="G54" i="207" s="1"/>
  <c r="G57" i="207" s="1"/>
  <c r="G60" i="207" s="1"/>
  <c r="O49" i="205"/>
  <c r="O52" i="205" s="1"/>
  <c r="O54" i="205" s="1"/>
  <c r="O57" i="205" s="1"/>
  <c r="O60" i="205" s="1"/>
  <c r="M49" i="205"/>
  <c r="M52" i="205" s="1"/>
  <c r="M54" i="205" s="1"/>
  <c r="M57" i="205" s="1"/>
  <c r="M60" i="205" s="1"/>
  <c r="T49" i="203"/>
  <c r="T52" i="203" s="1"/>
  <c r="T54" i="203" s="1"/>
  <c r="T57" i="203" s="1"/>
  <c r="T60" i="203" s="1"/>
  <c r="U49" i="202"/>
  <c r="U52" i="202" s="1"/>
  <c r="U54" i="202" s="1"/>
  <c r="U57" i="202" s="1"/>
  <c r="U60" i="202" s="1"/>
  <c r="D49" i="201"/>
  <c r="D52" i="201" s="1"/>
  <c r="D54" i="201" s="1"/>
  <c r="D57" i="201" s="1"/>
  <c r="D60" i="201" s="1"/>
  <c r="H49" i="200"/>
  <c r="H52" i="200" s="1"/>
  <c r="H54" i="200" s="1"/>
  <c r="H57" i="200" s="1"/>
  <c r="H60" i="200" s="1"/>
  <c r="F49" i="199"/>
  <c r="F52" i="199" s="1"/>
  <c r="F54" i="199" s="1"/>
  <c r="F57" i="199" s="1"/>
  <c r="F60" i="199" s="1"/>
  <c r="W49" i="197"/>
  <c r="W52" i="197" s="1"/>
  <c r="W54" i="197" s="1"/>
  <c r="W57" i="197" s="1"/>
  <c r="W60" i="197" s="1"/>
  <c r="I49" i="196"/>
  <c r="I52" i="196" s="1"/>
  <c r="I54" i="196" s="1"/>
  <c r="I57" i="196" s="1"/>
  <c r="I60" i="196" s="1"/>
  <c r="Z33" i="194"/>
  <c r="K49" i="193"/>
  <c r="K52" i="193" s="1"/>
  <c r="K54" i="193" s="1"/>
  <c r="K57" i="193" s="1"/>
  <c r="K60" i="193" s="1"/>
  <c r="T49" i="192"/>
  <c r="T52" i="192" s="1"/>
  <c r="T54" i="192" s="1"/>
  <c r="T57" i="192" s="1"/>
  <c r="T60" i="192" s="1"/>
  <c r="E49" i="191"/>
  <c r="E52" i="191" s="1"/>
  <c r="E54" i="191" s="1"/>
  <c r="E57" i="191" s="1"/>
  <c r="E60" i="191" s="1"/>
  <c r="O49" i="190"/>
  <c r="O52" i="190" s="1"/>
  <c r="O54" i="190" s="1"/>
  <c r="O57" i="190" s="1"/>
  <c r="O60" i="190" s="1"/>
  <c r="L49" i="190"/>
  <c r="L52" i="190" s="1"/>
  <c r="L54" i="190" s="1"/>
  <c r="L57" i="190" s="1"/>
  <c r="L60" i="190" s="1"/>
  <c r="V49" i="189"/>
  <c r="V52" i="189" s="1"/>
  <c r="V54" i="189" s="1"/>
  <c r="V57" i="189" s="1"/>
  <c r="V60" i="189" s="1"/>
  <c r="K49" i="188"/>
  <c r="K52" i="188" s="1"/>
  <c r="K54" i="188" s="1"/>
  <c r="K57" i="188" s="1"/>
  <c r="K60" i="188" s="1"/>
  <c r="X49" i="187"/>
  <c r="P49" i="185"/>
  <c r="P52" i="185" s="1"/>
  <c r="P54" i="185" s="1"/>
  <c r="P57" i="185" s="1"/>
  <c r="P60" i="185" s="1"/>
  <c r="E49" i="184"/>
  <c r="E52" i="184" s="1"/>
  <c r="E54" i="184" s="1"/>
  <c r="E57" i="184" s="1"/>
  <c r="E60" i="184" s="1"/>
  <c r="AA49" i="184"/>
  <c r="AA52" i="184" s="1"/>
  <c r="AA54" i="184" s="1"/>
  <c r="AA57" i="184" s="1"/>
  <c r="AA60" i="184" s="1"/>
  <c r="G49" i="183"/>
  <c r="G52" i="183" s="1"/>
  <c r="G54" i="183" s="1"/>
  <c r="G57" i="183" s="1"/>
  <c r="G60" i="183" s="1"/>
  <c r="I49" i="182"/>
  <c r="I52" i="182" s="1"/>
  <c r="I54" i="182" s="1"/>
  <c r="I57" i="182" s="1"/>
  <c r="I60" i="182" s="1"/>
  <c r="R49" i="181"/>
  <c r="R52" i="181" s="1"/>
  <c r="R54" i="181" s="1"/>
  <c r="R57" i="181" s="1"/>
  <c r="R60" i="181" s="1"/>
  <c r="C49" i="179"/>
  <c r="C52" i="179" s="1"/>
  <c r="C54" i="179" s="1"/>
  <c r="C57" i="179" s="1"/>
  <c r="C60" i="179" s="1"/>
  <c r="H49" i="178"/>
  <c r="H52" i="178" s="1"/>
  <c r="H54" i="178" s="1"/>
  <c r="H57" i="178" s="1"/>
  <c r="H60" i="178" s="1"/>
  <c r="L49" i="177"/>
  <c r="L52" i="177" s="1"/>
  <c r="L54" i="177" s="1"/>
  <c r="L57" i="177" s="1"/>
  <c r="L60" i="177" s="1"/>
  <c r="S49" i="176"/>
  <c r="S52" i="176" s="1"/>
  <c r="S54" i="176" s="1"/>
  <c r="S57" i="176" s="1"/>
  <c r="S60" i="176" s="1"/>
  <c r="W49" i="175"/>
  <c r="W52" i="175" s="1"/>
  <c r="W54" i="175" s="1"/>
  <c r="W57" i="175" s="1"/>
  <c r="W60" i="175" s="1"/>
  <c r="S49" i="172"/>
  <c r="S52" i="172" s="1"/>
  <c r="S54" i="172" s="1"/>
  <c r="S57" i="172" s="1"/>
  <c r="S60" i="172" s="1"/>
  <c r="X49" i="171"/>
  <c r="H49" i="170"/>
  <c r="H52" i="170" s="1"/>
  <c r="H54" i="170" s="1"/>
  <c r="H57" i="170" s="1"/>
  <c r="H60" i="170" s="1"/>
  <c r="X49" i="169"/>
  <c r="Z49" i="169" s="1"/>
  <c r="X52" i="168"/>
  <c r="Z52" i="168" s="1"/>
  <c r="X49" i="167"/>
  <c r="V49" i="167"/>
  <c r="V52" i="167" s="1"/>
  <c r="V54" i="167" s="1"/>
  <c r="V57" i="167" s="1"/>
  <c r="V60" i="167" s="1"/>
  <c r="F49" i="161"/>
  <c r="F52" i="161" s="1"/>
  <c r="F54" i="161" s="1"/>
  <c r="F57" i="161" s="1"/>
  <c r="F60" i="161" s="1"/>
  <c r="X49" i="157"/>
  <c r="Z33" i="151"/>
  <c r="X49" i="148"/>
  <c r="S49" i="146"/>
  <c r="S52" i="146" s="1"/>
  <c r="S54" i="146" s="1"/>
  <c r="S57" i="146" s="1"/>
  <c r="S60" i="146" s="1"/>
  <c r="Q49" i="144"/>
  <c r="Q52" i="144" s="1"/>
  <c r="Q54" i="144" s="1"/>
  <c r="Q57" i="144" s="1"/>
  <c r="Q60" i="144" s="1"/>
  <c r="O49" i="144"/>
  <c r="O52" i="144" s="1"/>
  <c r="O54" i="144" s="1"/>
  <c r="O57" i="144" s="1"/>
  <c r="O60" i="144" s="1"/>
  <c r="K49" i="134"/>
  <c r="K52" i="134" s="1"/>
  <c r="K54" i="134" s="1"/>
  <c r="K57" i="134" s="1"/>
  <c r="K60" i="134" s="1"/>
  <c r="J49" i="120"/>
  <c r="J52" i="120" s="1"/>
  <c r="J54" i="120" s="1"/>
  <c r="J57" i="120" s="1"/>
  <c r="J60" i="120" s="1"/>
  <c r="AA49" i="119"/>
  <c r="AA52" i="119" s="1"/>
  <c r="AA54" i="119" s="1"/>
  <c r="AA57" i="119" s="1"/>
  <c r="AA60" i="119" s="1"/>
  <c r="H49" i="174"/>
  <c r="H52" i="174" s="1"/>
  <c r="H54" i="174" s="1"/>
  <c r="H57" i="174" s="1"/>
  <c r="H60" i="174" s="1"/>
  <c r="C49" i="171"/>
  <c r="C52" i="171" s="1"/>
  <c r="C54" i="171" s="1"/>
  <c r="C57" i="171" s="1"/>
  <c r="C60" i="171" s="1"/>
  <c r="I49" i="170"/>
  <c r="I52" i="170" s="1"/>
  <c r="I54" i="170" s="1"/>
  <c r="I57" i="170" s="1"/>
  <c r="I60" i="170" s="1"/>
  <c r="C49" i="157"/>
  <c r="C52" i="157" s="1"/>
  <c r="C54" i="157" s="1"/>
  <c r="C57" i="157" s="1"/>
  <c r="C60" i="157" s="1"/>
  <c r="O49" i="156"/>
  <c r="O52" i="156" s="1"/>
  <c r="O54" i="156" s="1"/>
  <c r="O57" i="156" s="1"/>
  <c r="O60" i="156" s="1"/>
  <c r="AA49" i="151"/>
  <c r="AA52" i="151" s="1"/>
  <c r="AA54" i="151" s="1"/>
  <c r="AA57" i="151" s="1"/>
  <c r="AA60" i="151" s="1"/>
  <c r="Q49" i="149"/>
  <c r="Q52" i="149" s="1"/>
  <c r="Q54" i="149" s="1"/>
  <c r="Q57" i="149" s="1"/>
  <c r="Q60" i="149" s="1"/>
  <c r="S49" i="125"/>
  <c r="S52" i="125" s="1"/>
  <c r="S54" i="125" s="1"/>
  <c r="S57" i="125" s="1"/>
  <c r="S60" i="125" s="1"/>
  <c r="X49" i="129"/>
  <c r="Z48" i="129"/>
  <c r="E49" i="197"/>
  <c r="E52" i="197" s="1"/>
  <c r="E54" i="197" s="1"/>
  <c r="E57" i="197" s="1"/>
  <c r="E60" i="197" s="1"/>
  <c r="H49" i="194"/>
  <c r="H52" i="194" s="1"/>
  <c r="H54" i="194" s="1"/>
  <c r="H57" i="194" s="1"/>
  <c r="H60" i="194" s="1"/>
  <c r="O49" i="193"/>
  <c r="O52" i="193" s="1"/>
  <c r="O54" i="193" s="1"/>
  <c r="O57" i="193" s="1"/>
  <c r="O60" i="193" s="1"/>
  <c r="X49" i="192"/>
  <c r="I49" i="191"/>
  <c r="I52" i="191" s="1"/>
  <c r="I54" i="191" s="1"/>
  <c r="I57" i="191" s="1"/>
  <c r="I60" i="191" s="1"/>
  <c r="AA49" i="189"/>
  <c r="AA52" i="189" s="1"/>
  <c r="AA54" i="189" s="1"/>
  <c r="AA57" i="189" s="1"/>
  <c r="AA60" i="189" s="1"/>
  <c r="O49" i="188"/>
  <c r="O52" i="188" s="1"/>
  <c r="O54" i="188" s="1"/>
  <c r="O57" i="188" s="1"/>
  <c r="O60" i="188" s="1"/>
  <c r="K49" i="183"/>
  <c r="K52" i="183" s="1"/>
  <c r="K54" i="183" s="1"/>
  <c r="K57" i="183" s="1"/>
  <c r="K60" i="183" s="1"/>
  <c r="M49" i="182"/>
  <c r="M52" i="182" s="1"/>
  <c r="M54" i="182" s="1"/>
  <c r="M57" i="182" s="1"/>
  <c r="M60" i="182" s="1"/>
  <c r="K49" i="182"/>
  <c r="K52" i="182" s="1"/>
  <c r="K54" i="182" s="1"/>
  <c r="K57" i="182" s="1"/>
  <c r="K60" i="182" s="1"/>
  <c r="V49" i="181"/>
  <c r="V52" i="181" s="1"/>
  <c r="V54" i="181" s="1"/>
  <c r="V57" i="181" s="1"/>
  <c r="V60" i="181" s="1"/>
  <c r="C49" i="180"/>
  <c r="C52" i="180" s="1"/>
  <c r="C54" i="180" s="1"/>
  <c r="C57" i="180" s="1"/>
  <c r="C60" i="180" s="1"/>
  <c r="Y49" i="180"/>
  <c r="Y52" i="180" s="1"/>
  <c r="Y54" i="180" s="1"/>
  <c r="Y57" i="180" s="1"/>
  <c r="Y60" i="180" s="1"/>
  <c r="G49" i="179"/>
  <c r="G52" i="179" s="1"/>
  <c r="G54" i="179" s="1"/>
  <c r="G57" i="179" s="1"/>
  <c r="G60" i="179" s="1"/>
  <c r="L49" i="178"/>
  <c r="L52" i="178" s="1"/>
  <c r="L54" i="178" s="1"/>
  <c r="L57" i="178" s="1"/>
  <c r="L60" i="178" s="1"/>
  <c r="W49" i="176"/>
  <c r="W52" i="176" s="1"/>
  <c r="W54" i="176" s="1"/>
  <c r="W57" i="176" s="1"/>
  <c r="W60" i="176" s="1"/>
  <c r="W49" i="172"/>
  <c r="W52" i="172" s="1"/>
  <c r="W54" i="172" s="1"/>
  <c r="W57" i="172" s="1"/>
  <c r="W60" i="172" s="1"/>
  <c r="L49" i="170"/>
  <c r="L52" i="170" s="1"/>
  <c r="L54" i="170" s="1"/>
  <c r="L57" i="170" s="1"/>
  <c r="L60" i="170" s="1"/>
  <c r="U49" i="168"/>
  <c r="U52" i="168" s="1"/>
  <c r="U54" i="168" s="1"/>
  <c r="U57" i="168" s="1"/>
  <c r="U60" i="168" s="1"/>
  <c r="K49" i="163"/>
  <c r="K52" i="163" s="1"/>
  <c r="K54" i="163" s="1"/>
  <c r="K57" i="163" s="1"/>
  <c r="K60" i="163" s="1"/>
  <c r="V49" i="162"/>
  <c r="V52" i="162" s="1"/>
  <c r="V54" i="162" s="1"/>
  <c r="V57" i="162" s="1"/>
  <c r="V60" i="162" s="1"/>
  <c r="J49" i="161"/>
  <c r="J52" i="161" s="1"/>
  <c r="J54" i="161" s="1"/>
  <c r="J57" i="161" s="1"/>
  <c r="J60" i="161" s="1"/>
  <c r="P49" i="158"/>
  <c r="P52" i="158" s="1"/>
  <c r="P54" i="158" s="1"/>
  <c r="P57" i="158" s="1"/>
  <c r="P60" i="158" s="1"/>
  <c r="U49" i="152"/>
  <c r="U52" i="152" s="1"/>
  <c r="U54" i="152" s="1"/>
  <c r="U57" i="152" s="1"/>
  <c r="U60" i="152" s="1"/>
  <c r="S49" i="144"/>
  <c r="S52" i="144" s="1"/>
  <c r="S54" i="144" s="1"/>
  <c r="S57" i="144" s="1"/>
  <c r="S60" i="144" s="1"/>
  <c r="N49" i="188"/>
  <c r="N52" i="188" s="1"/>
  <c r="N54" i="188" s="1"/>
  <c r="N57" i="188" s="1"/>
  <c r="N60" i="188" s="1"/>
  <c r="U49" i="176"/>
  <c r="U52" i="176" s="1"/>
  <c r="U54" i="176" s="1"/>
  <c r="U57" i="176" s="1"/>
  <c r="U60" i="176" s="1"/>
  <c r="M49" i="170"/>
  <c r="M52" i="170" s="1"/>
  <c r="M54" i="170" s="1"/>
  <c r="M57" i="170" s="1"/>
  <c r="M60" i="170" s="1"/>
  <c r="K49" i="170"/>
  <c r="K52" i="170" s="1"/>
  <c r="K54" i="170" s="1"/>
  <c r="K57" i="170" s="1"/>
  <c r="K60" i="170" s="1"/>
  <c r="L49" i="163"/>
  <c r="L52" i="163" s="1"/>
  <c r="L54" i="163" s="1"/>
  <c r="L57" i="163" s="1"/>
  <c r="L60" i="163" s="1"/>
  <c r="K49" i="161"/>
  <c r="K52" i="161" s="1"/>
  <c r="K54" i="161" s="1"/>
  <c r="K57" i="161" s="1"/>
  <c r="K60" i="161" s="1"/>
  <c r="N49" i="136"/>
  <c r="N52" i="136" s="1"/>
  <c r="N54" i="136" s="1"/>
  <c r="N57" i="136" s="1"/>
  <c r="N60" i="136" s="1"/>
  <c r="U49" i="121"/>
  <c r="U52" i="121" s="1"/>
  <c r="U54" i="121" s="1"/>
  <c r="U57" i="121" s="1"/>
  <c r="U60" i="121" s="1"/>
  <c r="H49" i="197"/>
  <c r="H52" i="197" s="1"/>
  <c r="H54" i="197" s="1"/>
  <c r="H57" i="197" s="1"/>
  <c r="H60" i="197" s="1"/>
  <c r="P49" i="196"/>
  <c r="P52" i="196" s="1"/>
  <c r="P54" i="196" s="1"/>
  <c r="P57" i="196" s="1"/>
  <c r="P60" i="196" s="1"/>
  <c r="E49" i="192"/>
  <c r="E52" i="192" s="1"/>
  <c r="E54" i="192" s="1"/>
  <c r="E57" i="192" s="1"/>
  <c r="E60" i="192" s="1"/>
  <c r="G49" i="189"/>
  <c r="G52" i="189" s="1"/>
  <c r="G54" i="189" s="1"/>
  <c r="G57" i="189" s="1"/>
  <c r="G60" i="189" s="1"/>
  <c r="E49" i="189"/>
  <c r="E52" i="189" s="1"/>
  <c r="E54" i="189" s="1"/>
  <c r="E57" i="189" s="1"/>
  <c r="E60" i="189" s="1"/>
  <c r="N49" i="183"/>
  <c r="N52" i="183" s="1"/>
  <c r="N54" i="183" s="1"/>
  <c r="N57" i="183" s="1"/>
  <c r="N60" i="183" s="1"/>
  <c r="P49" i="182"/>
  <c r="P52" i="182" s="1"/>
  <c r="P54" i="182" s="1"/>
  <c r="P57" i="182" s="1"/>
  <c r="P60" i="182" s="1"/>
  <c r="Y49" i="181"/>
  <c r="Y52" i="181" s="1"/>
  <c r="Y54" i="181" s="1"/>
  <c r="Y57" i="181" s="1"/>
  <c r="Y60" i="181" s="1"/>
  <c r="J49" i="179"/>
  <c r="J52" i="179" s="1"/>
  <c r="J54" i="179" s="1"/>
  <c r="J57" i="179" s="1"/>
  <c r="J60" i="179" s="1"/>
  <c r="H49" i="175"/>
  <c r="H52" i="175" s="1"/>
  <c r="H54" i="175" s="1"/>
  <c r="H57" i="175" s="1"/>
  <c r="H60" i="175" s="1"/>
  <c r="F49" i="175"/>
  <c r="F52" i="175" s="1"/>
  <c r="F54" i="175" s="1"/>
  <c r="F57" i="175" s="1"/>
  <c r="F60" i="175" s="1"/>
  <c r="K49" i="159"/>
  <c r="K52" i="159" s="1"/>
  <c r="K54" i="159" s="1"/>
  <c r="K57" i="159" s="1"/>
  <c r="K60" i="159" s="1"/>
  <c r="P49" i="210"/>
  <c r="P52" i="210" s="1"/>
  <c r="P54" i="210" s="1"/>
  <c r="P57" i="210" s="1"/>
  <c r="P60" i="210" s="1"/>
  <c r="N49" i="210"/>
  <c r="N52" i="210" s="1"/>
  <c r="N54" i="210" s="1"/>
  <c r="N57" i="210" s="1"/>
  <c r="N60" i="210" s="1"/>
  <c r="J49" i="209"/>
  <c r="J52" i="209" s="1"/>
  <c r="J54" i="209" s="1"/>
  <c r="J57" i="209" s="1"/>
  <c r="J60" i="209" s="1"/>
  <c r="G49" i="209"/>
  <c r="G52" i="209" s="1"/>
  <c r="G54" i="209" s="1"/>
  <c r="G57" i="209" s="1"/>
  <c r="G60" i="209" s="1"/>
  <c r="W49" i="208"/>
  <c r="W52" i="208" s="1"/>
  <c r="W54" i="208" s="1"/>
  <c r="W57" i="208" s="1"/>
  <c r="W60" i="208" s="1"/>
  <c r="U49" i="208"/>
  <c r="U52" i="208" s="1"/>
  <c r="U54" i="208" s="1"/>
  <c r="U57" i="208" s="1"/>
  <c r="U60" i="208" s="1"/>
  <c r="O49" i="207"/>
  <c r="O52" i="207" s="1"/>
  <c r="O54" i="207" s="1"/>
  <c r="O57" i="207" s="1"/>
  <c r="O60" i="207" s="1"/>
  <c r="H49" i="206"/>
  <c r="H52" i="206" s="1"/>
  <c r="H54" i="206" s="1"/>
  <c r="H57" i="206" s="1"/>
  <c r="H60" i="206" s="1"/>
  <c r="W49" i="205"/>
  <c r="W52" i="205" s="1"/>
  <c r="W54" i="205" s="1"/>
  <c r="W57" i="205" s="1"/>
  <c r="W60" i="205" s="1"/>
  <c r="L49" i="201"/>
  <c r="L52" i="201" s="1"/>
  <c r="L54" i="201" s="1"/>
  <c r="L57" i="201" s="1"/>
  <c r="L60" i="201" s="1"/>
  <c r="P49" i="200"/>
  <c r="P52" i="200" s="1"/>
  <c r="P54" i="200" s="1"/>
  <c r="P57" i="200" s="1"/>
  <c r="P60" i="200" s="1"/>
  <c r="N49" i="199"/>
  <c r="N52" i="199" s="1"/>
  <c r="N54" i="199" s="1"/>
  <c r="N57" i="199" s="1"/>
  <c r="N60" i="199" s="1"/>
  <c r="Q49" i="196"/>
  <c r="Q52" i="196" s="1"/>
  <c r="Q54" i="196" s="1"/>
  <c r="Q57" i="196" s="1"/>
  <c r="Q60" i="196" s="1"/>
  <c r="E49" i="195"/>
  <c r="E52" i="195" s="1"/>
  <c r="E54" i="195" s="1"/>
  <c r="E57" i="195" s="1"/>
  <c r="E60" i="195" s="1"/>
  <c r="Z48" i="195"/>
  <c r="S49" i="193"/>
  <c r="S52" i="193" s="1"/>
  <c r="S54" i="193" s="1"/>
  <c r="S57" i="193" s="1"/>
  <c r="S60" i="193" s="1"/>
  <c r="M49" i="191"/>
  <c r="M52" i="191" s="1"/>
  <c r="M54" i="191" s="1"/>
  <c r="M57" i="191" s="1"/>
  <c r="M60" i="191" s="1"/>
  <c r="W49" i="190"/>
  <c r="W52" i="190" s="1"/>
  <c r="W54" i="190" s="1"/>
  <c r="W57" i="190" s="1"/>
  <c r="W60" i="190" s="1"/>
  <c r="T49" i="190"/>
  <c r="T52" i="190" s="1"/>
  <c r="T54" i="190" s="1"/>
  <c r="T57" i="190" s="1"/>
  <c r="T60" i="190" s="1"/>
  <c r="J49" i="187"/>
  <c r="J52" i="187" s="1"/>
  <c r="J54" i="187" s="1"/>
  <c r="J57" i="187" s="1"/>
  <c r="J60" i="187" s="1"/>
  <c r="G49" i="187"/>
  <c r="G52" i="187" s="1"/>
  <c r="G54" i="187" s="1"/>
  <c r="G57" i="187" s="1"/>
  <c r="G60" i="187" s="1"/>
  <c r="M49" i="184"/>
  <c r="M52" i="184" s="1"/>
  <c r="M54" i="184" s="1"/>
  <c r="M57" i="184" s="1"/>
  <c r="M60" i="184" s="1"/>
  <c r="Z48" i="181"/>
  <c r="G49" i="180"/>
  <c r="G52" i="180" s="1"/>
  <c r="G54" i="180" s="1"/>
  <c r="G57" i="180" s="1"/>
  <c r="G60" i="180" s="1"/>
  <c r="T49" i="177"/>
  <c r="T52" i="177" s="1"/>
  <c r="T54" i="177" s="1"/>
  <c r="T57" i="177" s="1"/>
  <c r="T60" i="177" s="1"/>
  <c r="AA49" i="176"/>
  <c r="AA52" i="176" s="1"/>
  <c r="AA54" i="176" s="1"/>
  <c r="AA57" i="176" s="1"/>
  <c r="AA60" i="176" s="1"/>
  <c r="F49" i="168"/>
  <c r="F52" i="168" s="1"/>
  <c r="F54" i="168" s="1"/>
  <c r="F57" i="168" s="1"/>
  <c r="F60" i="168" s="1"/>
  <c r="D49" i="162"/>
  <c r="D52" i="162" s="1"/>
  <c r="D54" i="162" s="1"/>
  <c r="D57" i="162" s="1"/>
  <c r="D60" i="162" s="1"/>
  <c r="X49" i="160"/>
  <c r="T49" i="158"/>
  <c r="T52" i="158" s="1"/>
  <c r="T54" i="158" s="1"/>
  <c r="T57" i="158" s="1"/>
  <c r="T60" i="158" s="1"/>
  <c r="Q49" i="158"/>
  <c r="Q52" i="158" s="1"/>
  <c r="Q54" i="158" s="1"/>
  <c r="Q57" i="158" s="1"/>
  <c r="Q60" i="158" s="1"/>
  <c r="X52" i="150"/>
  <c r="Z52" i="150" s="1"/>
  <c r="G49" i="131"/>
  <c r="G52" i="131" s="1"/>
  <c r="G54" i="131" s="1"/>
  <c r="G57" i="131" s="1"/>
  <c r="G60" i="131" s="1"/>
  <c r="M49" i="194"/>
  <c r="M52" i="194" s="1"/>
  <c r="M54" i="194" s="1"/>
  <c r="M57" i="194" s="1"/>
  <c r="M60" i="194" s="1"/>
  <c r="T49" i="193"/>
  <c r="T52" i="193" s="1"/>
  <c r="T54" i="193" s="1"/>
  <c r="T57" i="193" s="1"/>
  <c r="T60" i="193" s="1"/>
  <c r="U49" i="186"/>
  <c r="U52" i="186" s="1"/>
  <c r="U54" i="186" s="1"/>
  <c r="U57" i="186" s="1"/>
  <c r="U60" i="186" s="1"/>
  <c r="F49" i="185"/>
  <c r="F52" i="185" s="1"/>
  <c r="F54" i="185" s="1"/>
  <c r="F57" i="185" s="1"/>
  <c r="F60" i="185" s="1"/>
  <c r="N49" i="184"/>
  <c r="N52" i="184" s="1"/>
  <c r="N54" i="184" s="1"/>
  <c r="N57" i="184" s="1"/>
  <c r="N60" i="184" s="1"/>
  <c r="F49" i="176"/>
  <c r="F52" i="176" s="1"/>
  <c r="F54" i="176" s="1"/>
  <c r="F57" i="176" s="1"/>
  <c r="F60" i="176" s="1"/>
  <c r="Y49" i="169"/>
  <c r="Y52" i="169" s="1"/>
  <c r="Y54" i="169" s="1"/>
  <c r="Y57" i="169" s="1"/>
  <c r="Y60" i="169" s="1"/>
  <c r="G49" i="168"/>
  <c r="G52" i="168" s="1"/>
  <c r="G54" i="168" s="1"/>
  <c r="G57" i="168" s="1"/>
  <c r="G60" i="168" s="1"/>
  <c r="E49" i="162"/>
  <c r="E52" i="162" s="1"/>
  <c r="E54" i="162" s="1"/>
  <c r="E57" i="162" s="1"/>
  <c r="E60" i="162" s="1"/>
  <c r="AA49" i="162"/>
  <c r="AA52" i="162" s="1"/>
  <c r="AA54" i="162" s="1"/>
  <c r="AA57" i="162" s="1"/>
  <c r="AA60" i="162" s="1"/>
  <c r="U49" i="147"/>
  <c r="U52" i="147" s="1"/>
  <c r="U54" i="147" s="1"/>
  <c r="U57" i="147" s="1"/>
  <c r="U60" i="147" s="1"/>
  <c r="O49" i="145"/>
  <c r="O52" i="145" s="1"/>
  <c r="O54" i="145" s="1"/>
  <c r="O57" i="145" s="1"/>
  <c r="O60" i="145" s="1"/>
  <c r="O49" i="139"/>
  <c r="O52" i="139" s="1"/>
  <c r="O54" i="139" s="1"/>
  <c r="O57" i="139" s="1"/>
  <c r="O60" i="139" s="1"/>
  <c r="X49" i="137"/>
  <c r="Z33" i="137"/>
  <c r="R49" i="200"/>
  <c r="R52" i="200" s="1"/>
  <c r="R54" i="200" s="1"/>
  <c r="R57" i="200" s="1"/>
  <c r="R60" i="200" s="1"/>
  <c r="P49" i="199"/>
  <c r="P52" i="199" s="1"/>
  <c r="P54" i="199" s="1"/>
  <c r="P57" i="199" s="1"/>
  <c r="P60" i="199" s="1"/>
  <c r="D49" i="198"/>
  <c r="D52" i="198" s="1"/>
  <c r="D54" i="198" s="1"/>
  <c r="D57" i="198" s="1"/>
  <c r="D60" i="198" s="1"/>
  <c r="K49" i="197"/>
  <c r="K52" i="197" s="1"/>
  <c r="K54" i="197" s="1"/>
  <c r="K57" i="197" s="1"/>
  <c r="K60" i="197" s="1"/>
  <c r="S49" i="196"/>
  <c r="S52" i="196" s="1"/>
  <c r="S54" i="196" s="1"/>
  <c r="S57" i="196" s="1"/>
  <c r="S60" i="196" s="1"/>
  <c r="N49" i="194"/>
  <c r="N52" i="194" s="1"/>
  <c r="N54" i="194" s="1"/>
  <c r="N57" i="194" s="1"/>
  <c r="N60" i="194" s="1"/>
  <c r="H49" i="192"/>
  <c r="H52" i="192" s="1"/>
  <c r="H54" i="192" s="1"/>
  <c r="H57" i="192" s="1"/>
  <c r="H60" i="192" s="1"/>
  <c r="Y49" i="190"/>
  <c r="Y52" i="190" s="1"/>
  <c r="Y54" i="190" s="1"/>
  <c r="Y57" i="190" s="1"/>
  <c r="Y60" i="190" s="1"/>
  <c r="J49" i="189"/>
  <c r="J52" i="189" s="1"/>
  <c r="J54" i="189" s="1"/>
  <c r="J57" i="189" s="1"/>
  <c r="J60" i="189" s="1"/>
  <c r="L49" i="187"/>
  <c r="L52" i="187" s="1"/>
  <c r="L54" i="187" s="1"/>
  <c r="L57" i="187" s="1"/>
  <c r="L60" i="187" s="1"/>
  <c r="V49" i="186"/>
  <c r="V52" i="186" s="1"/>
  <c r="V54" i="186" s="1"/>
  <c r="V57" i="186" s="1"/>
  <c r="V60" i="186" s="1"/>
  <c r="O49" i="184"/>
  <c r="O52" i="184" s="1"/>
  <c r="O54" i="184" s="1"/>
  <c r="O57" i="184" s="1"/>
  <c r="O60" i="184" s="1"/>
  <c r="F49" i="181"/>
  <c r="F52" i="181" s="1"/>
  <c r="F54" i="181" s="1"/>
  <c r="F57" i="181" s="1"/>
  <c r="F60" i="181" s="1"/>
  <c r="I49" i="180"/>
  <c r="I52" i="180" s="1"/>
  <c r="I54" i="180" s="1"/>
  <c r="I57" i="180" s="1"/>
  <c r="I60" i="180" s="1"/>
  <c r="Y49" i="177"/>
  <c r="Y52" i="177" s="1"/>
  <c r="Y54" i="177" s="1"/>
  <c r="Y57" i="177" s="1"/>
  <c r="Y60" i="177" s="1"/>
  <c r="G49" i="176"/>
  <c r="G52" i="176" s="1"/>
  <c r="G54" i="176" s="1"/>
  <c r="G57" i="176" s="1"/>
  <c r="G60" i="176" s="1"/>
  <c r="K49" i="175"/>
  <c r="K52" i="175" s="1"/>
  <c r="K54" i="175" s="1"/>
  <c r="K57" i="175" s="1"/>
  <c r="K60" i="175" s="1"/>
  <c r="Q49" i="174"/>
  <c r="Q52" i="174" s="1"/>
  <c r="Q54" i="174" s="1"/>
  <c r="Q57" i="174" s="1"/>
  <c r="Q60" i="174" s="1"/>
  <c r="Y49" i="173"/>
  <c r="Y52" i="173" s="1"/>
  <c r="Y54" i="173" s="1"/>
  <c r="Y57" i="173" s="1"/>
  <c r="Y60" i="173" s="1"/>
  <c r="G49" i="172"/>
  <c r="G52" i="172" s="1"/>
  <c r="G54" i="172" s="1"/>
  <c r="G57" i="172" s="1"/>
  <c r="G60" i="172" s="1"/>
  <c r="L49" i="171"/>
  <c r="L52" i="171" s="1"/>
  <c r="L54" i="171" s="1"/>
  <c r="L57" i="171" s="1"/>
  <c r="L60" i="171" s="1"/>
  <c r="J49" i="171"/>
  <c r="J52" i="171" s="1"/>
  <c r="J54" i="171" s="1"/>
  <c r="J57" i="171" s="1"/>
  <c r="J60" i="171" s="1"/>
  <c r="L49" i="167"/>
  <c r="L52" i="167" s="1"/>
  <c r="L54" i="167" s="1"/>
  <c r="L57" i="167" s="1"/>
  <c r="L60" i="167" s="1"/>
  <c r="T49" i="166"/>
  <c r="T52" i="166" s="1"/>
  <c r="T54" i="166" s="1"/>
  <c r="T57" i="166" s="1"/>
  <c r="T60" i="166" s="1"/>
  <c r="L49" i="164"/>
  <c r="L52" i="164" s="1"/>
  <c r="L54" i="164" s="1"/>
  <c r="L57" i="164" s="1"/>
  <c r="L60" i="164" s="1"/>
  <c r="Q49" i="163"/>
  <c r="Q52" i="163" s="1"/>
  <c r="Q54" i="163" s="1"/>
  <c r="Q57" i="163" s="1"/>
  <c r="Q60" i="163" s="1"/>
  <c r="F49" i="162"/>
  <c r="F52" i="162" s="1"/>
  <c r="F54" i="162" s="1"/>
  <c r="F57" i="162" s="1"/>
  <c r="F60" i="162" s="1"/>
  <c r="D49" i="160"/>
  <c r="D52" i="160" s="1"/>
  <c r="D54" i="160" s="1"/>
  <c r="D57" i="160" s="1"/>
  <c r="D60" i="160" s="1"/>
  <c r="Z33" i="160"/>
  <c r="N49" i="159"/>
  <c r="N52" i="159" s="1"/>
  <c r="N54" i="159" s="1"/>
  <c r="N57" i="159" s="1"/>
  <c r="N60" i="159" s="1"/>
  <c r="J49" i="157"/>
  <c r="J52" i="157" s="1"/>
  <c r="J54" i="157" s="1"/>
  <c r="J57" i="157" s="1"/>
  <c r="J60" i="157" s="1"/>
  <c r="I49" i="155"/>
  <c r="I52" i="155" s="1"/>
  <c r="I54" i="155" s="1"/>
  <c r="I57" i="155" s="1"/>
  <c r="I60" i="155" s="1"/>
  <c r="E49" i="152"/>
  <c r="E52" i="152" s="1"/>
  <c r="E54" i="152" s="1"/>
  <c r="E57" i="152" s="1"/>
  <c r="E60" i="152" s="1"/>
  <c r="D49" i="149"/>
  <c r="D52" i="149" s="1"/>
  <c r="D54" i="149" s="1"/>
  <c r="D57" i="149" s="1"/>
  <c r="D60" i="149" s="1"/>
  <c r="AA49" i="149"/>
  <c r="AA52" i="149" s="1"/>
  <c r="AA54" i="149" s="1"/>
  <c r="AA57" i="149" s="1"/>
  <c r="AA60" i="149" s="1"/>
  <c r="V49" i="147"/>
  <c r="V52" i="147" s="1"/>
  <c r="V54" i="147" s="1"/>
  <c r="V57" i="147" s="1"/>
  <c r="V60" i="147" s="1"/>
  <c r="K49" i="138"/>
  <c r="K52" i="138" s="1"/>
  <c r="K54" i="138" s="1"/>
  <c r="K57" i="138" s="1"/>
  <c r="K60" i="138" s="1"/>
  <c r="C49" i="137"/>
  <c r="C52" i="137" s="1"/>
  <c r="C54" i="137" s="1"/>
  <c r="C57" i="137" s="1"/>
  <c r="C60" i="137" s="1"/>
  <c r="Y49" i="137"/>
  <c r="Y52" i="137" s="1"/>
  <c r="Y54" i="137" s="1"/>
  <c r="Y57" i="137" s="1"/>
  <c r="Y60" i="137" s="1"/>
  <c r="K49" i="135"/>
  <c r="K52" i="135" s="1"/>
  <c r="K54" i="135" s="1"/>
  <c r="K57" i="135" s="1"/>
  <c r="K60" i="135" s="1"/>
  <c r="Z52" i="76"/>
  <c r="X54" i="76"/>
  <c r="M49" i="139"/>
  <c r="M52" i="139" s="1"/>
  <c r="M54" i="139" s="1"/>
  <c r="M57" i="139" s="1"/>
  <c r="M60" i="139" s="1"/>
  <c r="E49" i="138"/>
  <c r="E52" i="138" s="1"/>
  <c r="E54" i="138" s="1"/>
  <c r="E57" i="138" s="1"/>
  <c r="E60" i="138" s="1"/>
  <c r="S49" i="137"/>
  <c r="S52" i="137" s="1"/>
  <c r="S54" i="137" s="1"/>
  <c r="S57" i="137" s="1"/>
  <c r="S60" i="137" s="1"/>
  <c r="F49" i="130"/>
  <c r="F52" i="130" s="1"/>
  <c r="F54" i="130" s="1"/>
  <c r="F57" i="130" s="1"/>
  <c r="F60" i="130" s="1"/>
  <c r="F49" i="122"/>
  <c r="F52" i="122" s="1"/>
  <c r="F54" i="122" s="1"/>
  <c r="F57" i="122" s="1"/>
  <c r="F60" i="122" s="1"/>
  <c r="C49" i="122"/>
  <c r="C52" i="122" s="1"/>
  <c r="C54" i="122" s="1"/>
  <c r="C57" i="122" s="1"/>
  <c r="C60" i="122" s="1"/>
  <c r="F49" i="120"/>
  <c r="F52" i="120" s="1"/>
  <c r="F54" i="120" s="1"/>
  <c r="F57" i="120" s="1"/>
  <c r="F60" i="120" s="1"/>
  <c r="Q49" i="119"/>
  <c r="Q52" i="119" s="1"/>
  <c r="Q54" i="119" s="1"/>
  <c r="Q57" i="119" s="1"/>
  <c r="Q60" i="119" s="1"/>
  <c r="G49" i="118"/>
  <c r="G52" i="118" s="1"/>
  <c r="G54" i="118" s="1"/>
  <c r="G57" i="118" s="1"/>
  <c r="G60" i="118" s="1"/>
  <c r="N49" i="117"/>
  <c r="N52" i="117" s="1"/>
  <c r="N54" i="117" s="1"/>
  <c r="N57" i="117" s="1"/>
  <c r="N60" i="117" s="1"/>
  <c r="X49" i="116"/>
  <c r="X49" i="114"/>
  <c r="Z49" i="114" s="1"/>
  <c r="T49" i="108"/>
  <c r="T52" i="108" s="1"/>
  <c r="T54" i="108" s="1"/>
  <c r="T57" i="108" s="1"/>
  <c r="T60" i="108" s="1"/>
  <c r="J49" i="107"/>
  <c r="J52" i="107" s="1"/>
  <c r="J54" i="107" s="1"/>
  <c r="J57" i="107" s="1"/>
  <c r="J60" i="107" s="1"/>
  <c r="V49" i="104"/>
  <c r="V52" i="104" s="1"/>
  <c r="V54" i="104" s="1"/>
  <c r="V57" i="104" s="1"/>
  <c r="V60" i="104" s="1"/>
  <c r="X49" i="102"/>
  <c r="Z33" i="102"/>
  <c r="Q49" i="90"/>
  <c r="Q52" i="90" s="1"/>
  <c r="Q54" i="90" s="1"/>
  <c r="Q57" i="90" s="1"/>
  <c r="Q60" i="90" s="1"/>
  <c r="T49" i="85"/>
  <c r="T52" i="85" s="1"/>
  <c r="T54" i="85" s="1"/>
  <c r="T57" i="85" s="1"/>
  <c r="T60" i="85" s="1"/>
  <c r="T49" i="137"/>
  <c r="T52" i="137" s="1"/>
  <c r="T54" i="137" s="1"/>
  <c r="T57" i="137" s="1"/>
  <c r="T60" i="137" s="1"/>
  <c r="H49" i="133"/>
  <c r="H52" i="133" s="1"/>
  <c r="H54" i="133" s="1"/>
  <c r="H57" i="133" s="1"/>
  <c r="H60" i="133" s="1"/>
  <c r="H49" i="132"/>
  <c r="H52" i="132" s="1"/>
  <c r="H54" i="132" s="1"/>
  <c r="H57" i="132" s="1"/>
  <c r="H60" i="132" s="1"/>
  <c r="Z48" i="130"/>
  <c r="Q49" i="129"/>
  <c r="Q52" i="129" s="1"/>
  <c r="Q54" i="129" s="1"/>
  <c r="Q57" i="129" s="1"/>
  <c r="Q60" i="129" s="1"/>
  <c r="E49" i="128"/>
  <c r="E52" i="128" s="1"/>
  <c r="E54" i="128" s="1"/>
  <c r="E57" i="128" s="1"/>
  <c r="E60" i="128" s="1"/>
  <c r="O49" i="127"/>
  <c r="O52" i="127" s="1"/>
  <c r="O54" i="127" s="1"/>
  <c r="O57" i="127" s="1"/>
  <c r="O60" i="127" s="1"/>
  <c r="F49" i="126"/>
  <c r="F52" i="126" s="1"/>
  <c r="F54" i="126" s="1"/>
  <c r="F57" i="126" s="1"/>
  <c r="F60" i="126" s="1"/>
  <c r="P49" i="125"/>
  <c r="P52" i="125" s="1"/>
  <c r="P54" i="125" s="1"/>
  <c r="P57" i="125" s="1"/>
  <c r="P60" i="125" s="1"/>
  <c r="G49" i="122"/>
  <c r="G52" i="122" s="1"/>
  <c r="G54" i="122" s="1"/>
  <c r="G57" i="122" s="1"/>
  <c r="G60" i="122" s="1"/>
  <c r="AA49" i="122"/>
  <c r="AA52" i="122" s="1"/>
  <c r="AA54" i="122" s="1"/>
  <c r="AA57" i="122" s="1"/>
  <c r="AA60" i="122" s="1"/>
  <c r="R49" i="121"/>
  <c r="R52" i="121" s="1"/>
  <c r="R54" i="121" s="1"/>
  <c r="R57" i="121" s="1"/>
  <c r="R60" i="121" s="1"/>
  <c r="G49" i="120"/>
  <c r="G52" i="120" s="1"/>
  <c r="G54" i="120" s="1"/>
  <c r="G57" i="120" s="1"/>
  <c r="G60" i="120" s="1"/>
  <c r="R49" i="119"/>
  <c r="R52" i="119" s="1"/>
  <c r="R54" i="119" s="1"/>
  <c r="R57" i="119" s="1"/>
  <c r="R60" i="119" s="1"/>
  <c r="H49" i="118"/>
  <c r="H52" i="118" s="1"/>
  <c r="H54" i="118" s="1"/>
  <c r="H57" i="118" s="1"/>
  <c r="H60" i="118" s="1"/>
  <c r="O49" i="117"/>
  <c r="O52" i="117" s="1"/>
  <c r="O54" i="117" s="1"/>
  <c r="O57" i="117" s="1"/>
  <c r="O60" i="117" s="1"/>
  <c r="C49" i="116"/>
  <c r="C52" i="116" s="1"/>
  <c r="C54" i="116" s="1"/>
  <c r="C57" i="116" s="1"/>
  <c r="C60" i="116" s="1"/>
  <c r="Y49" i="116"/>
  <c r="Y52" i="116" s="1"/>
  <c r="Y54" i="116" s="1"/>
  <c r="Y57" i="116" s="1"/>
  <c r="Y60" i="116" s="1"/>
  <c r="Y49" i="114"/>
  <c r="Y52" i="114" s="1"/>
  <c r="Y54" i="114" s="1"/>
  <c r="Y57" i="114" s="1"/>
  <c r="Y60" i="114" s="1"/>
  <c r="V49" i="110"/>
  <c r="V52" i="110" s="1"/>
  <c r="V54" i="110" s="1"/>
  <c r="V57" i="110" s="1"/>
  <c r="V60" i="110" s="1"/>
  <c r="AA49" i="98"/>
  <c r="AA52" i="98" s="1"/>
  <c r="AA54" i="98" s="1"/>
  <c r="AA57" i="98" s="1"/>
  <c r="AA60" i="98" s="1"/>
  <c r="W49" i="93"/>
  <c r="W52" i="93" s="1"/>
  <c r="W54" i="93" s="1"/>
  <c r="W57" i="93" s="1"/>
  <c r="W60" i="93" s="1"/>
  <c r="R49" i="144"/>
  <c r="R52" i="144" s="1"/>
  <c r="R54" i="144" s="1"/>
  <c r="R57" i="144" s="1"/>
  <c r="R60" i="144" s="1"/>
  <c r="P49" i="144"/>
  <c r="P52" i="144" s="1"/>
  <c r="P54" i="144" s="1"/>
  <c r="P57" i="144" s="1"/>
  <c r="P60" i="144" s="1"/>
  <c r="I49" i="143"/>
  <c r="I52" i="143" s="1"/>
  <c r="I54" i="143" s="1"/>
  <c r="I57" i="143" s="1"/>
  <c r="I60" i="143" s="1"/>
  <c r="G49" i="143"/>
  <c r="G52" i="143" s="1"/>
  <c r="G54" i="143" s="1"/>
  <c r="G57" i="143" s="1"/>
  <c r="G60" i="143" s="1"/>
  <c r="R49" i="142"/>
  <c r="R52" i="142" s="1"/>
  <c r="R54" i="142" s="1"/>
  <c r="R57" i="142" s="1"/>
  <c r="R60" i="142" s="1"/>
  <c r="G49" i="141"/>
  <c r="G52" i="141" s="1"/>
  <c r="G54" i="141" s="1"/>
  <c r="G57" i="141" s="1"/>
  <c r="G60" i="141" s="1"/>
  <c r="G49" i="138"/>
  <c r="G52" i="138" s="1"/>
  <c r="G54" i="138" s="1"/>
  <c r="G57" i="138" s="1"/>
  <c r="G60" i="138" s="1"/>
  <c r="D49" i="138"/>
  <c r="D52" i="138" s="1"/>
  <c r="D54" i="138" s="1"/>
  <c r="D57" i="138" s="1"/>
  <c r="D60" i="138" s="1"/>
  <c r="R49" i="137"/>
  <c r="R52" i="137" s="1"/>
  <c r="R54" i="137" s="1"/>
  <c r="R57" i="137" s="1"/>
  <c r="R60" i="137" s="1"/>
  <c r="G49" i="136"/>
  <c r="G52" i="136" s="1"/>
  <c r="G54" i="136" s="1"/>
  <c r="G57" i="136" s="1"/>
  <c r="G60" i="136" s="1"/>
  <c r="AA49" i="136"/>
  <c r="AA52" i="136" s="1"/>
  <c r="AA54" i="136" s="1"/>
  <c r="AA57" i="136" s="1"/>
  <c r="AA60" i="136" s="1"/>
  <c r="I49" i="132"/>
  <c r="I52" i="132" s="1"/>
  <c r="I54" i="132" s="1"/>
  <c r="I57" i="132" s="1"/>
  <c r="I60" i="132" s="1"/>
  <c r="I49" i="131"/>
  <c r="I52" i="131" s="1"/>
  <c r="I54" i="131" s="1"/>
  <c r="I57" i="131" s="1"/>
  <c r="I60" i="131" s="1"/>
  <c r="F49" i="128"/>
  <c r="F52" i="128" s="1"/>
  <c r="F54" i="128" s="1"/>
  <c r="F57" i="128" s="1"/>
  <c r="F60" i="128" s="1"/>
  <c r="P49" i="127"/>
  <c r="P52" i="127" s="1"/>
  <c r="P54" i="127" s="1"/>
  <c r="P57" i="127" s="1"/>
  <c r="P60" i="127" s="1"/>
  <c r="G49" i="126"/>
  <c r="G52" i="126" s="1"/>
  <c r="G54" i="126" s="1"/>
  <c r="G57" i="126" s="1"/>
  <c r="G60" i="126" s="1"/>
  <c r="D49" i="126"/>
  <c r="D52" i="126" s="1"/>
  <c r="D54" i="126" s="1"/>
  <c r="D57" i="126" s="1"/>
  <c r="D60" i="126" s="1"/>
  <c r="Q49" i="125"/>
  <c r="Q52" i="125" s="1"/>
  <c r="Q54" i="125" s="1"/>
  <c r="Q57" i="125" s="1"/>
  <c r="Q60" i="125" s="1"/>
  <c r="S49" i="123"/>
  <c r="S52" i="123" s="1"/>
  <c r="S54" i="123" s="1"/>
  <c r="S57" i="123" s="1"/>
  <c r="S60" i="123" s="1"/>
  <c r="S49" i="121"/>
  <c r="S52" i="121" s="1"/>
  <c r="S54" i="121" s="1"/>
  <c r="S57" i="121" s="1"/>
  <c r="S60" i="121" s="1"/>
  <c r="H49" i="120"/>
  <c r="H52" i="120" s="1"/>
  <c r="H54" i="120" s="1"/>
  <c r="H57" i="120" s="1"/>
  <c r="H60" i="120" s="1"/>
  <c r="I49" i="118"/>
  <c r="I52" i="118" s="1"/>
  <c r="I54" i="118" s="1"/>
  <c r="I57" i="118" s="1"/>
  <c r="I60" i="118" s="1"/>
  <c r="P49" i="117"/>
  <c r="P52" i="117" s="1"/>
  <c r="P54" i="117" s="1"/>
  <c r="P57" i="117" s="1"/>
  <c r="P60" i="117" s="1"/>
  <c r="D49" i="116"/>
  <c r="D52" i="116" s="1"/>
  <c r="D54" i="116" s="1"/>
  <c r="D57" i="116" s="1"/>
  <c r="D60" i="116" s="1"/>
  <c r="AA49" i="116"/>
  <c r="AA52" i="116" s="1"/>
  <c r="AA54" i="116" s="1"/>
  <c r="AA57" i="116" s="1"/>
  <c r="AA60" i="116" s="1"/>
  <c r="P49" i="115"/>
  <c r="P52" i="115" s="1"/>
  <c r="P54" i="115" s="1"/>
  <c r="P57" i="115" s="1"/>
  <c r="P60" i="115" s="1"/>
  <c r="K49" i="109"/>
  <c r="K52" i="109" s="1"/>
  <c r="K54" i="109" s="1"/>
  <c r="K57" i="109" s="1"/>
  <c r="K60" i="109" s="1"/>
  <c r="X49" i="104"/>
  <c r="AA49" i="102"/>
  <c r="AA52" i="102" s="1"/>
  <c r="AA54" i="102" s="1"/>
  <c r="AA57" i="102" s="1"/>
  <c r="AA60" i="102" s="1"/>
  <c r="X49" i="95"/>
  <c r="P49" i="90"/>
  <c r="P52" i="90" s="1"/>
  <c r="P54" i="90" s="1"/>
  <c r="P57" i="90" s="1"/>
  <c r="P60" i="90" s="1"/>
  <c r="H49" i="126"/>
  <c r="H52" i="126" s="1"/>
  <c r="H54" i="126" s="1"/>
  <c r="H57" i="126" s="1"/>
  <c r="H60" i="126" s="1"/>
  <c r="T49" i="123"/>
  <c r="T52" i="123" s="1"/>
  <c r="T54" i="123" s="1"/>
  <c r="T57" i="123" s="1"/>
  <c r="T60" i="123" s="1"/>
  <c r="I49" i="122"/>
  <c r="I52" i="122" s="1"/>
  <c r="I54" i="122" s="1"/>
  <c r="I57" i="122" s="1"/>
  <c r="I60" i="122" s="1"/>
  <c r="I49" i="120"/>
  <c r="I52" i="120" s="1"/>
  <c r="I54" i="120" s="1"/>
  <c r="I57" i="120" s="1"/>
  <c r="I60" i="120" s="1"/>
  <c r="T49" i="119"/>
  <c r="T52" i="119" s="1"/>
  <c r="T54" i="119" s="1"/>
  <c r="T57" i="119" s="1"/>
  <c r="T60" i="119" s="1"/>
  <c r="J49" i="118"/>
  <c r="J52" i="118" s="1"/>
  <c r="J54" i="118" s="1"/>
  <c r="J57" i="118" s="1"/>
  <c r="J60" i="118" s="1"/>
  <c r="Q49" i="117"/>
  <c r="Q52" i="117" s="1"/>
  <c r="Q54" i="117" s="1"/>
  <c r="Q57" i="117" s="1"/>
  <c r="Q60" i="117" s="1"/>
  <c r="Q49" i="115"/>
  <c r="Q52" i="115" s="1"/>
  <c r="Q54" i="115" s="1"/>
  <c r="Q57" i="115" s="1"/>
  <c r="Q60" i="115" s="1"/>
  <c r="E49" i="114"/>
  <c r="E52" i="114" s="1"/>
  <c r="E54" i="114" s="1"/>
  <c r="E57" i="114" s="1"/>
  <c r="E60" i="114" s="1"/>
  <c r="X49" i="110"/>
  <c r="L49" i="109"/>
  <c r="L52" i="109" s="1"/>
  <c r="L54" i="109" s="1"/>
  <c r="L57" i="109" s="1"/>
  <c r="L60" i="109" s="1"/>
  <c r="W49" i="108"/>
  <c r="W52" i="108" s="1"/>
  <c r="W54" i="108" s="1"/>
  <c r="W57" i="108" s="1"/>
  <c r="W60" i="108" s="1"/>
  <c r="C49" i="104"/>
  <c r="C52" i="104" s="1"/>
  <c r="C54" i="104" s="1"/>
  <c r="C57" i="104" s="1"/>
  <c r="C60" i="104" s="1"/>
  <c r="Y49" i="104"/>
  <c r="Y52" i="104" s="1"/>
  <c r="Y54" i="104" s="1"/>
  <c r="Y57" i="104" s="1"/>
  <c r="Y60" i="104" s="1"/>
  <c r="I49" i="98"/>
  <c r="I52" i="98" s="1"/>
  <c r="I54" i="98" s="1"/>
  <c r="I57" i="98" s="1"/>
  <c r="I60" i="98" s="1"/>
  <c r="C49" i="95"/>
  <c r="C52" i="95" s="1"/>
  <c r="C54" i="95" s="1"/>
  <c r="C57" i="95" s="1"/>
  <c r="C60" i="95" s="1"/>
  <c r="N49" i="89"/>
  <c r="N52" i="89" s="1"/>
  <c r="N54" i="89" s="1"/>
  <c r="N57" i="89" s="1"/>
  <c r="N60" i="89" s="1"/>
  <c r="Y49" i="59"/>
  <c r="Y52" i="59" s="1"/>
  <c r="Y54" i="59" s="1"/>
  <c r="Y57" i="59" s="1"/>
  <c r="Y60" i="59" s="1"/>
  <c r="Z33" i="59"/>
  <c r="Z49" i="98"/>
  <c r="X54" i="98"/>
  <c r="L49" i="160"/>
  <c r="L52" i="160" s="1"/>
  <c r="L54" i="160" s="1"/>
  <c r="L57" i="160" s="1"/>
  <c r="L60" i="160" s="1"/>
  <c r="U49" i="159"/>
  <c r="U52" i="159" s="1"/>
  <c r="U54" i="159" s="1"/>
  <c r="U57" i="159" s="1"/>
  <c r="U60" i="159" s="1"/>
  <c r="C49" i="158"/>
  <c r="C52" i="158" s="1"/>
  <c r="C54" i="158" s="1"/>
  <c r="C57" i="158" s="1"/>
  <c r="C60" i="158" s="1"/>
  <c r="H49" i="157"/>
  <c r="H52" i="157" s="1"/>
  <c r="H54" i="157" s="1"/>
  <c r="H57" i="157" s="1"/>
  <c r="H60" i="157" s="1"/>
  <c r="M49" i="156"/>
  <c r="M52" i="156" s="1"/>
  <c r="M54" i="156" s="1"/>
  <c r="M57" i="156" s="1"/>
  <c r="M60" i="156" s="1"/>
  <c r="N49" i="155"/>
  <c r="N52" i="155" s="1"/>
  <c r="N54" i="155" s="1"/>
  <c r="N57" i="155" s="1"/>
  <c r="N60" i="155" s="1"/>
  <c r="K49" i="154"/>
  <c r="K52" i="154" s="1"/>
  <c r="K54" i="154" s="1"/>
  <c r="K57" i="154" s="1"/>
  <c r="K60" i="154" s="1"/>
  <c r="I49" i="152"/>
  <c r="I52" i="152" s="1"/>
  <c r="I54" i="152" s="1"/>
  <c r="I57" i="152" s="1"/>
  <c r="I60" i="152" s="1"/>
  <c r="J49" i="151"/>
  <c r="J52" i="151" s="1"/>
  <c r="J54" i="151" s="1"/>
  <c r="J57" i="151" s="1"/>
  <c r="J60" i="151" s="1"/>
  <c r="G49" i="150"/>
  <c r="G52" i="150" s="1"/>
  <c r="G54" i="150" s="1"/>
  <c r="G57" i="150" s="1"/>
  <c r="G60" i="150" s="1"/>
  <c r="E49" i="148"/>
  <c r="E52" i="148" s="1"/>
  <c r="E54" i="148" s="1"/>
  <c r="E57" i="148" s="1"/>
  <c r="E60" i="148" s="1"/>
  <c r="F49" i="147"/>
  <c r="F52" i="147" s="1"/>
  <c r="F54" i="147" s="1"/>
  <c r="F57" i="147" s="1"/>
  <c r="F60" i="147" s="1"/>
  <c r="C49" i="146"/>
  <c r="C52" i="146" s="1"/>
  <c r="C54" i="146" s="1"/>
  <c r="C57" i="146" s="1"/>
  <c r="C60" i="146" s="1"/>
  <c r="W49" i="145"/>
  <c r="W52" i="145" s="1"/>
  <c r="W54" i="145" s="1"/>
  <c r="W57" i="145" s="1"/>
  <c r="W60" i="145" s="1"/>
  <c r="W49" i="144"/>
  <c r="W52" i="144" s="1"/>
  <c r="W54" i="144" s="1"/>
  <c r="W57" i="144" s="1"/>
  <c r="W60" i="144" s="1"/>
  <c r="N49" i="143"/>
  <c r="N52" i="143" s="1"/>
  <c r="N54" i="143" s="1"/>
  <c r="N57" i="143" s="1"/>
  <c r="N60" i="143" s="1"/>
  <c r="L49" i="143"/>
  <c r="L52" i="143" s="1"/>
  <c r="L54" i="143" s="1"/>
  <c r="L57" i="143" s="1"/>
  <c r="L60" i="143" s="1"/>
  <c r="W49" i="142"/>
  <c r="W52" i="142" s="1"/>
  <c r="W54" i="142" s="1"/>
  <c r="W57" i="142" s="1"/>
  <c r="W60" i="142" s="1"/>
  <c r="L49" i="141"/>
  <c r="L52" i="141" s="1"/>
  <c r="L54" i="141" s="1"/>
  <c r="L57" i="141" s="1"/>
  <c r="L60" i="141" s="1"/>
  <c r="E49" i="140"/>
  <c r="E52" i="140" s="1"/>
  <c r="E54" i="140" s="1"/>
  <c r="E57" i="140" s="1"/>
  <c r="E60" i="140" s="1"/>
  <c r="T49" i="139"/>
  <c r="T52" i="139" s="1"/>
  <c r="T54" i="139" s="1"/>
  <c r="T57" i="139" s="1"/>
  <c r="T60" i="139" s="1"/>
  <c r="I49" i="138"/>
  <c r="I52" i="138" s="1"/>
  <c r="I54" i="138" s="1"/>
  <c r="I57" i="138" s="1"/>
  <c r="I60" i="138" s="1"/>
  <c r="D49" i="137"/>
  <c r="D52" i="137" s="1"/>
  <c r="D54" i="137" s="1"/>
  <c r="D57" i="137" s="1"/>
  <c r="D60" i="137" s="1"/>
  <c r="L49" i="136"/>
  <c r="L52" i="136" s="1"/>
  <c r="L54" i="136" s="1"/>
  <c r="L57" i="136" s="1"/>
  <c r="L60" i="136" s="1"/>
  <c r="Q49" i="135"/>
  <c r="Q52" i="135" s="1"/>
  <c r="Q54" i="135" s="1"/>
  <c r="Q57" i="135" s="1"/>
  <c r="Q60" i="135" s="1"/>
  <c r="R49" i="134"/>
  <c r="R52" i="134" s="1"/>
  <c r="R54" i="134" s="1"/>
  <c r="R57" i="134" s="1"/>
  <c r="R60" i="134" s="1"/>
  <c r="M49" i="130"/>
  <c r="M52" i="130" s="1"/>
  <c r="M54" i="130" s="1"/>
  <c r="M57" i="130" s="1"/>
  <c r="M60" i="130" s="1"/>
  <c r="W49" i="129"/>
  <c r="W52" i="129" s="1"/>
  <c r="W54" i="129" s="1"/>
  <c r="W57" i="129" s="1"/>
  <c r="W60" i="129" s="1"/>
  <c r="U49" i="127"/>
  <c r="U52" i="127" s="1"/>
  <c r="U54" i="127" s="1"/>
  <c r="U57" i="127" s="1"/>
  <c r="U60" i="127" s="1"/>
  <c r="L49" i="124"/>
  <c r="L52" i="124" s="1"/>
  <c r="L54" i="124" s="1"/>
  <c r="L57" i="124" s="1"/>
  <c r="L60" i="124" s="1"/>
  <c r="M49" i="122"/>
  <c r="M52" i="122" s="1"/>
  <c r="M54" i="122" s="1"/>
  <c r="M57" i="122" s="1"/>
  <c r="M60" i="122" s="1"/>
  <c r="X49" i="121"/>
  <c r="M49" i="120"/>
  <c r="M52" i="120" s="1"/>
  <c r="M54" i="120" s="1"/>
  <c r="M57" i="120" s="1"/>
  <c r="M60" i="120" s="1"/>
  <c r="X49" i="119"/>
  <c r="N49" i="118"/>
  <c r="N52" i="118" s="1"/>
  <c r="N54" i="118" s="1"/>
  <c r="N57" i="118" s="1"/>
  <c r="N60" i="118" s="1"/>
  <c r="I49" i="116"/>
  <c r="I52" i="116" s="1"/>
  <c r="I54" i="116" s="1"/>
  <c r="I57" i="116" s="1"/>
  <c r="I60" i="116" s="1"/>
  <c r="Q49" i="105"/>
  <c r="Q52" i="105" s="1"/>
  <c r="Q54" i="105" s="1"/>
  <c r="Q57" i="105" s="1"/>
  <c r="Q60" i="105" s="1"/>
  <c r="N49" i="105"/>
  <c r="N52" i="105" s="1"/>
  <c r="N54" i="105" s="1"/>
  <c r="N57" i="105" s="1"/>
  <c r="N60" i="105" s="1"/>
  <c r="V49" i="99"/>
  <c r="V52" i="99" s="1"/>
  <c r="V54" i="99" s="1"/>
  <c r="V57" i="99" s="1"/>
  <c r="V60" i="99" s="1"/>
  <c r="W49" i="97"/>
  <c r="W52" i="97" s="1"/>
  <c r="W54" i="97" s="1"/>
  <c r="W57" i="97" s="1"/>
  <c r="W60" i="97" s="1"/>
  <c r="M49" i="91"/>
  <c r="M52" i="91" s="1"/>
  <c r="M54" i="91" s="1"/>
  <c r="M57" i="91" s="1"/>
  <c r="M60" i="91" s="1"/>
  <c r="S49" i="87"/>
  <c r="S52" i="87" s="1"/>
  <c r="S54" i="87" s="1"/>
  <c r="S57" i="87" s="1"/>
  <c r="S60" i="87" s="1"/>
  <c r="Z33" i="144"/>
  <c r="U49" i="142"/>
  <c r="U52" i="142" s="1"/>
  <c r="U54" i="142" s="1"/>
  <c r="U57" i="142" s="1"/>
  <c r="U60" i="142" s="1"/>
  <c r="U49" i="139"/>
  <c r="U52" i="139" s="1"/>
  <c r="U54" i="139" s="1"/>
  <c r="U57" i="139" s="1"/>
  <c r="U60" i="139" s="1"/>
  <c r="M49" i="138"/>
  <c r="M52" i="138" s="1"/>
  <c r="M54" i="138" s="1"/>
  <c r="M57" i="138" s="1"/>
  <c r="M60" i="138" s="1"/>
  <c r="E49" i="137"/>
  <c r="E52" i="137" s="1"/>
  <c r="E54" i="137" s="1"/>
  <c r="E57" i="137" s="1"/>
  <c r="E60" i="137" s="1"/>
  <c r="AA49" i="137"/>
  <c r="AA52" i="137" s="1"/>
  <c r="AA54" i="137" s="1"/>
  <c r="AA57" i="137" s="1"/>
  <c r="AA60" i="137" s="1"/>
  <c r="K49" i="136"/>
  <c r="K52" i="136" s="1"/>
  <c r="K54" i="136" s="1"/>
  <c r="K57" i="136" s="1"/>
  <c r="K60" i="136" s="1"/>
  <c r="P49" i="134"/>
  <c r="P52" i="134" s="1"/>
  <c r="P54" i="134" s="1"/>
  <c r="P57" i="134" s="1"/>
  <c r="P60" i="134" s="1"/>
  <c r="O49" i="133"/>
  <c r="O52" i="133" s="1"/>
  <c r="O54" i="133" s="1"/>
  <c r="O57" i="133" s="1"/>
  <c r="O60" i="133" s="1"/>
  <c r="N49" i="130"/>
  <c r="N52" i="130" s="1"/>
  <c r="N54" i="130" s="1"/>
  <c r="N57" i="130" s="1"/>
  <c r="N60" i="130" s="1"/>
  <c r="L49" i="128"/>
  <c r="L52" i="128" s="1"/>
  <c r="L54" i="128" s="1"/>
  <c r="L57" i="128" s="1"/>
  <c r="L60" i="128" s="1"/>
  <c r="V49" i="127"/>
  <c r="V52" i="127" s="1"/>
  <c r="V54" i="127" s="1"/>
  <c r="V57" i="127" s="1"/>
  <c r="V60" i="127" s="1"/>
  <c r="W49" i="125"/>
  <c r="W52" i="125" s="1"/>
  <c r="W54" i="125" s="1"/>
  <c r="W57" i="125" s="1"/>
  <c r="W60" i="125" s="1"/>
  <c r="U49" i="125"/>
  <c r="U52" i="125" s="1"/>
  <c r="U54" i="125" s="1"/>
  <c r="U57" i="125" s="1"/>
  <c r="U60" i="125" s="1"/>
  <c r="C49" i="123"/>
  <c r="C52" i="123" s="1"/>
  <c r="C54" i="123" s="1"/>
  <c r="C57" i="123" s="1"/>
  <c r="C60" i="123" s="1"/>
  <c r="N49" i="122"/>
  <c r="N52" i="122" s="1"/>
  <c r="N54" i="122" s="1"/>
  <c r="N57" i="122" s="1"/>
  <c r="N60" i="122" s="1"/>
  <c r="K49" i="122"/>
  <c r="K52" i="122" s="1"/>
  <c r="K54" i="122" s="1"/>
  <c r="K57" i="122" s="1"/>
  <c r="K60" i="122" s="1"/>
  <c r="C49" i="121"/>
  <c r="C52" i="121" s="1"/>
  <c r="C54" i="121" s="1"/>
  <c r="C57" i="121" s="1"/>
  <c r="C60" i="121" s="1"/>
  <c r="N49" i="120"/>
  <c r="N52" i="120" s="1"/>
  <c r="N54" i="120" s="1"/>
  <c r="N57" i="120" s="1"/>
  <c r="N60" i="120" s="1"/>
  <c r="Y49" i="119"/>
  <c r="Y52" i="119" s="1"/>
  <c r="Y54" i="119" s="1"/>
  <c r="Y57" i="119" s="1"/>
  <c r="Y60" i="119" s="1"/>
  <c r="O49" i="118"/>
  <c r="O52" i="118" s="1"/>
  <c r="O54" i="118" s="1"/>
  <c r="O57" i="118" s="1"/>
  <c r="O60" i="118" s="1"/>
  <c r="V49" i="117"/>
  <c r="V52" i="117" s="1"/>
  <c r="V54" i="117" s="1"/>
  <c r="V57" i="117" s="1"/>
  <c r="V60" i="117" s="1"/>
  <c r="W49" i="113"/>
  <c r="W52" i="113" s="1"/>
  <c r="W54" i="113" s="1"/>
  <c r="W57" i="113" s="1"/>
  <c r="W60" i="113" s="1"/>
  <c r="T49" i="111"/>
  <c r="T52" i="111" s="1"/>
  <c r="T54" i="111" s="1"/>
  <c r="T57" i="111" s="1"/>
  <c r="T60" i="111" s="1"/>
  <c r="H49" i="104"/>
  <c r="H52" i="104" s="1"/>
  <c r="H54" i="104" s="1"/>
  <c r="H57" i="104" s="1"/>
  <c r="H60" i="104" s="1"/>
  <c r="W49" i="99"/>
  <c r="W52" i="99" s="1"/>
  <c r="W54" i="99" s="1"/>
  <c r="W57" i="99" s="1"/>
  <c r="W60" i="99" s="1"/>
  <c r="U49" i="99"/>
  <c r="U52" i="99" s="1"/>
  <c r="U54" i="99" s="1"/>
  <c r="U57" i="99" s="1"/>
  <c r="U60" i="99" s="1"/>
  <c r="N49" i="91"/>
  <c r="N52" i="91" s="1"/>
  <c r="N54" i="91" s="1"/>
  <c r="N57" i="91" s="1"/>
  <c r="N60" i="91" s="1"/>
  <c r="O49" i="73"/>
  <c r="O52" i="73" s="1"/>
  <c r="O54" i="73" s="1"/>
  <c r="O57" i="73" s="1"/>
  <c r="O60" i="73" s="1"/>
  <c r="X49" i="29"/>
  <c r="X52" i="29" s="1"/>
  <c r="Z33" i="29"/>
  <c r="M49" i="128"/>
  <c r="M52" i="128" s="1"/>
  <c r="M54" i="128" s="1"/>
  <c r="M57" i="128" s="1"/>
  <c r="M60" i="128" s="1"/>
  <c r="W49" i="127"/>
  <c r="W52" i="127" s="1"/>
  <c r="W54" i="127" s="1"/>
  <c r="W57" i="127" s="1"/>
  <c r="W60" i="127" s="1"/>
  <c r="X49" i="125"/>
  <c r="D49" i="123"/>
  <c r="D52" i="123" s="1"/>
  <c r="D54" i="123" s="1"/>
  <c r="D57" i="123" s="1"/>
  <c r="D60" i="123" s="1"/>
  <c r="AA49" i="123"/>
  <c r="AA52" i="123" s="1"/>
  <c r="AA54" i="123" s="1"/>
  <c r="AA57" i="123" s="1"/>
  <c r="AA60" i="123" s="1"/>
  <c r="O49" i="120"/>
  <c r="O52" i="120" s="1"/>
  <c r="O54" i="120" s="1"/>
  <c r="O57" i="120" s="1"/>
  <c r="O60" i="120" s="1"/>
  <c r="D49" i="119"/>
  <c r="D52" i="119" s="1"/>
  <c r="D54" i="119" s="1"/>
  <c r="D57" i="119" s="1"/>
  <c r="D60" i="119" s="1"/>
  <c r="P49" i="118"/>
  <c r="P52" i="118" s="1"/>
  <c r="P54" i="118" s="1"/>
  <c r="P57" i="118" s="1"/>
  <c r="P60" i="118" s="1"/>
  <c r="K49" i="116"/>
  <c r="K52" i="116" s="1"/>
  <c r="K54" i="116" s="1"/>
  <c r="K57" i="116" s="1"/>
  <c r="K60" i="116" s="1"/>
  <c r="K49" i="112"/>
  <c r="K52" i="112" s="1"/>
  <c r="K54" i="112" s="1"/>
  <c r="K57" i="112" s="1"/>
  <c r="K60" i="112" s="1"/>
  <c r="U49" i="111"/>
  <c r="U52" i="111" s="1"/>
  <c r="U54" i="111" s="1"/>
  <c r="U57" i="111" s="1"/>
  <c r="U60" i="111" s="1"/>
  <c r="H49" i="110"/>
  <c r="H52" i="110" s="1"/>
  <c r="H54" i="110" s="1"/>
  <c r="H57" i="110" s="1"/>
  <c r="H60" i="110" s="1"/>
  <c r="S49" i="107"/>
  <c r="S52" i="107" s="1"/>
  <c r="S54" i="107" s="1"/>
  <c r="S57" i="107" s="1"/>
  <c r="S60" i="107" s="1"/>
  <c r="I49" i="106"/>
  <c r="I52" i="106" s="1"/>
  <c r="I54" i="106" s="1"/>
  <c r="I57" i="106" s="1"/>
  <c r="I60" i="106" s="1"/>
  <c r="X49" i="99"/>
  <c r="Z49" i="99" s="1"/>
  <c r="O49" i="91"/>
  <c r="O52" i="91" s="1"/>
  <c r="O54" i="91" s="1"/>
  <c r="O57" i="91" s="1"/>
  <c r="O60" i="91" s="1"/>
  <c r="P49" i="73"/>
  <c r="P52" i="73" s="1"/>
  <c r="P54" i="73" s="1"/>
  <c r="P57" i="73" s="1"/>
  <c r="P60" i="73" s="1"/>
  <c r="Z48" i="144"/>
  <c r="O49" i="143"/>
  <c r="O52" i="143" s="1"/>
  <c r="O54" i="143" s="1"/>
  <c r="O57" i="143" s="1"/>
  <c r="O60" i="143" s="1"/>
  <c r="Q49" i="165"/>
  <c r="Q52" i="165" s="1"/>
  <c r="Q54" i="165" s="1"/>
  <c r="Q57" i="165" s="1"/>
  <c r="Q60" i="165" s="1"/>
  <c r="U49" i="164"/>
  <c r="U52" i="164" s="1"/>
  <c r="U54" i="164" s="1"/>
  <c r="U57" i="164" s="1"/>
  <c r="U60" i="164" s="1"/>
  <c r="D49" i="163"/>
  <c r="D52" i="163" s="1"/>
  <c r="D54" i="163" s="1"/>
  <c r="D57" i="163" s="1"/>
  <c r="D60" i="163" s="1"/>
  <c r="N49" i="161"/>
  <c r="N52" i="161" s="1"/>
  <c r="N54" i="161" s="1"/>
  <c r="N57" i="161" s="1"/>
  <c r="N60" i="161" s="1"/>
  <c r="Q49" i="160"/>
  <c r="Q52" i="160" s="1"/>
  <c r="Q54" i="160" s="1"/>
  <c r="Q57" i="160" s="1"/>
  <c r="Q60" i="160" s="1"/>
  <c r="Z48" i="159"/>
  <c r="F49" i="142"/>
  <c r="F52" i="142" s="1"/>
  <c r="F54" i="142" s="1"/>
  <c r="F57" i="142" s="1"/>
  <c r="F60" i="142" s="1"/>
  <c r="Y49" i="139"/>
  <c r="Y52" i="139" s="1"/>
  <c r="Y54" i="139" s="1"/>
  <c r="Y57" i="139" s="1"/>
  <c r="Y60" i="139" s="1"/>
  <c r="W49" i="134"/>
  <c r="W52" i="134" s="1"/>
  <c r="W54" i="134" s="1"/>
  <c r="W57" i="134" s="1"/>
  <c r="W60" i="134" s="1"/>
  <c r="Q49" i="133"/>
  <c r="Q52" i="133" s="1"/>
  <c r="Q54" i="133" s="1"/>
  <c r="Q57" i="133" s="1"/>
  <c r="Q60" i="133" s="1"/>
  <c r="S49" i="131"/>
  <c r="S52" i="131" s="1"/>
  <c r="S54" i="131" s="1"/>
  <c r="S57" i="131" s="1"/>
  <c r="S60" i="131" s="1"/>
  <c r="R49" i="130"/>
  <c r="R52" i="130" s="1"/>
  <c r="R54" i="130" s="1"/>
  <c r="R57" i="130" s="1"/>
  <c r="R60" i="130" s="1"/>
  <c r="F49" i="129"/>
  <c r="F52" i="129" s="1"/>
  <c r="F54" i="129" s="1"/>
  <c r="F57" i="129" s="1"/>
  <c r="F60" i="129" s="1"/>
  <c r="Z48" i="127"/>
  <c r="Q49" i="126"/>
  <c r="Q52" i="126" s="1"/>
  <c r="Q54" i="126" s="1"/>
  <c r="Q57" i="126" s="1"/>
  <c r="Q60" i="126" s="1"/>
  <c r="R49" i="122"/>
  <c r="R52" i="122" s="1"/>
  <c r="R54" i="122" s="1"/>
  <c r="R57" i="122" s="1"/>
  <c r="R60" i="122" s="1"/>
  <c r="Z48" i="117"/>
  <c r="N49" i="114"/>
  <c r="N52" i="114" s="1"/>
  <c r="N54" i="114" s="1"/>
  <c r="N57" i="114" s="1"/>
  <c r="N60" i="114" s="1"/>
  <c r="E49" i="113"/>
  <c r="E52" i="113" s="1"/>
  <c r="E54" i="113" s="1"/>
  <c r="E57" i="113" s="1"/>
  <c r="E60" i="113" s="1"/>
  <c r="AA49" i="113"/>
  <c r="AA52" i="113" s="1"/>
  <c r="AA54" i="113" s="1"/>
  <c r="AA57" i="113" s="1"/>
  <c r="AA60" i="113" s="1"/>
  <c r="T49" i="107"/>
  <c r="T52" i="107" s="1"/>
  <c r="T54" i="107" s="1"/>
  <c r="T57" i="107" s="1"/>
  <c r="T60" i="107" s="1"/>
  <c r="AA49" i="163"/>
  <c r="AA52" i="163" s="1"/>
  <c r="AA54" i="163" s="1"/>
  <c r="AA57" i="163" s="1"/>
  <c r="AA60" i="163" s="1"/>
  <c r="Z48" i="163"/>
  <c r="O49" i="161"/>
  <c r="O52" i="161" s="1"/>
  <c r="O54" i="161" s="1"/>
  <c r="O57" i="161" s="1"/>
  <c r="O60" i="161" s="1"/>
  <c r="E49" i="159"/>
  <c r="E52" i="159" s="1"/>
  <c r="E54" i="159" s="1"/>
  <c r="E57" i="159" s="1"/>
  <c r="E60" i="159" s="1"/>
  <c r="O49" i="153"/>
  <c r="O52" i="153" s="1"/>
  <c r="O54" i="153" s="1"/>
  <c r="O57" i="153" s="1"/>
  <c r="O60" i="153" s="1"/>
  <c r="K49" i="149"/>
  <c r="K52" i="149" s="1"/>
  <c r="K54" i="149" s="1"/>
  <c r="K57" i="149" s="1"/>
  <c r="K60" i="149" s="1"/>
  <c r="G49" i="145"/>
  <c r="G52" i="145" s="1"/>
  <c r="G54" i="145" s="1"/>
  <c r="G57" i="145" s="1"/>
  <c r="G60" i="145" s="1"/>
  <c r="R49" i="141"/>
  <c r="R52" i="141" s="1"/>
  <c r="R54" i="141" s="1"/>
  <c r="R57" i="141" s="1"/>
  <c r="R60" i="141" s="1"/>
  <c r="K49" i="140"/>
  <c r="K52" i="140" s="1"/>
  <c r="K54" i="140" s="1"/>
  <c r="K57" i="140" s="1"/>
  <c r="K60" i="140" s="1"/>
  <c r="T49" i="132"/>
  <c r="T52" i="132" s="1"/>
  <c r="T54" i="132" s="1"/>
  <c r="T57" i="132" s="1"/>
  <c r="T60" i="132" s="1"/>
  <c r="P49" i="130"/>
  <c r="P52" i="130" s="1"/>
  <c r="P54" i="130" s="1"/>
  <c r="P57" i="130" s="1"/>
  <c r="P60" i="130" s="1"/>
  <c r="E49" i="127"/>
  <c r="E52" i="127" s="1"/>
  <c r="E54" i="127" s="1"/>
  <c r="E57" i="127" s="1"/>
  <c r="E60" i="127" s="1"/>
  <c r="R49" i="124"/>
  <c r="R52" i="124" s="1"/>
  <c r="R54" i="124" s="1"/>
  <c r="R57" i="124" s="1"/>
  <c r="R60" i="124" s="1"/>
  <c r="H49" i="123"/>
  <c r="H52" i="123" s="1"/>
  <c r="H54" i="123" s="1"/>
  <c r="H57" i="123" s="1"/>
  <c r="H60" i="123" s="1"/>
  <c r="H49" i="121"/>
  <c r="H52" i="121" s="1"/>
  <c r="H54" i="121" s="1"/>
  <c r="H57" i="121" s="1"/>
  <c r="H60" i="121" s="1"/>
  <c r="S49" i="120"/>
  <c r="S52" i="120" s="1"/>
  <c r="S54" i="120" s="1"/>
  <c r="S57" i="120" s="1"/>
  <c r="S60" i="120" s="1"/>
  <c r="H49" i="119"/>
  <c r="H52" i="119" s="1"/>
  <c r="H54" i="119" s="1"/>
  <c r="H57" i="119" s="1"/>
  <c r="H60" i="119" s="1"/>
  <c r="E49" i="115"/>
  <c r="E52" i="115" s="1"/>
  <c r="E54" i="115" s="1"/>
  <c r="E57" i="115" s="1"/>
  <c r="E60" i="115" s="1"/>
  <c r="O49" i="112"/>
  <c r="O52" i="112" s="1"/>
  <c r="O54" i="112" s="1"/>
  <c r="O57" i="112" s="1"/>
  <c r="O60" i="112" s="1"/>
  <c r="M49" i="112"/>
  <c r="M52" i="112" s="1"/>
  <c r="M54" i="112" s="1"/>
  <c r="M57" i="112" s="1"/>
  <c r="M60" i="112" s="1"/>
  <c r="Z33" i="92"/>
  <c r="E49" i="142"/>
  <c r="E52" i="142" s="1"/>
  <c r="E54" i="142" s="1"/>
  <c r="E57" i="142" s="1"/>
  <c r="E60" i="142" s="1"/>
  <c r="Q49" i="141"/>
  <c r="Q52" i="141" s="1"/>
  <c r="Q54" i="141" s="1"/>
  <c r="Q57" i="141" s="1"/>
  <c r="Q60" i="141" s="1"/>
  <c r="J49" i="140"/>
  <c r="J52" i="140" s="1"/>
  <c r="J54" i="140" s="1"/>
  <c r="J57" i="140" s="1"/>
  <c r="J60" i="140" s="1"/>
  <c r="E49" i="139"/>
  <c r="E52" i="139" s="1"/>
  <c r="E54" i="139" s="1"/>
  <c r="E57" i="139" s="1"/>
  <c r="E60" i="139" s="1"/>
  <c r="S49" i="138"/>
  <c r="S52" i="138" s="1"/>
  <c r="S54" i="138" s="1"/>
  <c r="S57" i="138" s="1"/>
  <c r="S60" i="138" s="1"/>
  <c r="K49" i="137"/>
  <c r="K52" i="137" s="1"/>
  <c r="K54" i="137" s="1"/>
  <c r="K57" i="137" s="1"/>
  <c r="K60" i="137" s="1"/>
  <c r="Y49" i="134"/>
  <c r="Y52" i="134" s="1"/>
  <c r="Y54" i="134" s="1"/>
  <c r="Y57" i="134" s="1"/>
  <c r="Y60" i="134" s="1"/>
  <c r="U49" i="131"/>
  <c r="U52" i="131" s="1"/>
  <c r="U54" i="131" s="1"/>
  <c r="U57" i="131" s="1"/>
  <c r="U60" i="131" s="1"/>
  <c r="T49" i="130"/>
  <c r="T52" i="130" s="1"/>
  <c r="T54" i="130" s="1"/>
  <c r="T57" i="130" s="1"/>
  <c r="T60" i="130" s="1"/>
  <c r="E49" i="125"/>
  <c r="E52" i="125" s="1"/>
  <c r="E54" i="125" s="1"/>
  <c r="E57" i="125" s="1"/>
  <c r="E60" i="125" s="1"/>
  <c r="T49" i="122"/>
  <c r="T52" i="122" s="1"/>
  <c r="T54" i="122" s="1"/>
  <c r="T57" i="122" s="1"/>
  <c r="T60" i="122" s="1"/>
  <c r="P49" i="114"/>
  <c r="P52" i="114" s="1"/>
  <c r="P54" i="114" s="1"/>
  <c r="P57" i="114" s="1"/>
  <c r="P60" i="114" s="1"/>
  <c r="G49" i="113"/>
  <c r="G52" i="113" s="1"/>
  <c r="G54" i="113" s="1"/>
  <c r="G57" i="113" s="1"/>
  <c r="G60" i="113" s="1"/>
  <c r="D49" i="113"/>
  <c r="D52" i="113" s="1"/>
  <c r="D54" i="113" s="1"/>
  <c r="D57" i="113" s="1"/>
  <c r="D60" i="113" s="1"/>
  <c r="Z48" i="111"/>
  <c r="H49" i="101"/>
  <c r="H52" i="101" s="1"/>
  <c r="H54" i="101" s="1"/>
  <c r="H57" i="101" s="1"/>
  <c r="H60" i="101" s="1"/>
  <c r="K49" i="75"/>
  <c r="K52" i="75" s="1"/>
  <c r="K54" i="75" s="1"/>
  <c r="K57" i="75" s="1"/>
  <c r="K60" i="75" s="1"/>
  <c r="O49" i="174"/>
  <c r="O52" i="174" s="1"/>
  <c r="O54" i="174" s="1"/>
  <c r="O57" i="174" s="1"/>
  <c r="O60" i="174" s="1"/>
  <c r="F49" i="172"/>
  <c r="F52" i="172" s="1"/>
  <c r="F54" i="172" s="1"/>
  <c r="F57" i="172" s="1"/>
  <c r="F60" i="172" s="1"/>
  <c r="Y49" i="172"/>
  <c r="K49" i="171"/>
  <c r="K52" i="171" s="1"/>
  <c r="K54" i="171" s="1"/>
  <c r="K57" i="171" s="1"/>
  <c r="K60" i="171" s="1"/>
  <c r="P49" i="170"/>
  <c r="P52" i="170" s="1"/>
  <c r="P54" i="170" s="1"/>
  <c r="P57" i="170" s="1"/>
  <c r="P60" i="170" s="1"/>
  <c r="T49" i="169"/>
  <c r="T52" i="169" s="1"/>
  <c r="T54" i="169" s="1"/>
  <c r="T57" i="169" s="1"/>
  <c r="T60" i="169" s="1"/>
  <c r="AA49" i="168"/>
  <c r="AA52" i="168" s="1"/>
  <c r="AA54" i="168" s="1"/>
  <c r="AA57" i="168" s="1"/>
  <c r="AA60" i="168" s="1"/>
  <c r="U49" i="165"/>
  <c r="U52" i="165" s="1"/>
  <c r="U54" i="165" s="1"/>
  <c r="U57" i="165" s="1"/>
  <c r="U60" i="165" s="1"/>
  <c r="C49" i="164"/>
  <c r="C52" i="164" s="1"/>
  <c r="C54" i="164" s="1"/>
  <c r="C57" i="164" s="1"/>
  <c r="C60" i="164" s="1"/>
  <c r="Y49" i="164"/>
  <c r="Y52" i="164" s="1"/>
  <c r="Y54" i="164" s="1"/>
  <c r="Y57" i="164" s="1"/>
  <c r="Y60" i="164" s="1"/>
  <c r="N49" i="162"/>
  <c r="N52" i="162" s="1"/>
  <c r="N54" i="162" s="1"/>
  <c r="N57" i="162" s="1"/>
  <c r="N60" i="162" s="1"/>
  <c r="U49" i="160"/>
  <c r="U52" i="160" s="1"/>
  <c r="U54" i="160" s="1"/>
  <c r="U57" i="160" s="1"/>
  <c r="U60" i="160" s="1"/>
  <c r="H49" i="159"/>
  <c r="H52" i="159" s="1"/>
  <c r="H54" i="159" s="1"/>
  <c r="H57" i="159" s="1"/>
  <c r="H60" i="159" s="1"/>
  <c r="I49" i="158"/>
  <c r="I52" i="158" s="1"/>
  <c r="I54" i="158" s="1"/>
  <c r="I57" i="158" s="1"/>
  <c r="I60" i="158" s="1"/>
  <c r="J49" i="142"/>
  <c r="J52" i="142" s="1"/>
  <c r="J54" i="142" s="1"/>
  <c r="J57" i="142" s="1"/>
  <c r="J60" i="142" s="1"/>
  <c r="AA49" i="139"/>
  <c r="AA52" i="139" s="1"/>
  <c r="AA54" i="139" s="1"/>
  <c r="AA57" i="139" s="1"/>
  <c r="AA60" i="139" s="1"/>
  <c r="U49" i="138"/>
  <c r="U52" i="138" s="1"/>
  <c r="U54" i="138" s="1"/>
  <c r="U57" i="138" s="1"/>
  <c r="U60" i="138" s="1"/>
  <c r="J49" i="137"/>
  <c r="J52" i="137" s="1"/>
  <c r="J54" i="137" s="1"/>
  <c r="J57" i="137" s="1"/>
  <c r="J60" i="137" s="1"/>
  <c r="U49" i="136"/>
  <c r="U52" i="136" s="1"/>
  <c r="U54" i="136" s="1"/>
  <c r="U57" i="136" s="1"/>
  <c r="U60" i="136" s="1"/>
  <c r="S49" i="136"/>
  <c r="S52" i="136" s="1"/>
  <c r="S54" i="136" s="1"/>
  <c r="S57" i="136" s="1"/>
  <c r="S60" i="136" s="1"/>
  <c r="W49" i="133"/>
  <c r="W52" i="133" s="1"/>
  <c r="W54" i="133" s="1"/>
  <c r="W57" i="133" s="1"/>
  <c r="W60" i="133" s="1"/>
  <c r="V49" i="130"/>
  <c r="V52" i="130" s="1"/>
  <c r="V54" i="130" s="1"/>
  <c r="V57" i="130" s="1"/>
  <c r="V60" i="130" s="1"/>
  <c r="T49" i="128"/>
  <c r="T52" i="128" s="1"/>
  <c r="T54" i="128" s="1"/>
  <c r="T57" i="128" s="1"/>
  <c r="T60" i="128" s="1"/>
  <c r="H49" i="127"/>
  <c r="H52" i="127" s="1"/>
  <c r="H54" i="127" s="1"/>
  <c r="H57" i="127" s="1"/>
  <c r="H60" i="127" s="1"/>
  <c r="I49" i="125"/>
  <c r="I52" i="125" s="1"/>
  <c r="I54" i="125" s="1"/>
  <c r="I57" i="125" s="1"/>
  <c r="I60" i="125" s="1"/>
  <c r="K49" i="123"/>
  <c r="K52" i="123" s="1"/>
  <c r="K54" i="123" s="1"/>
  <c r="K57" i="123" s="1"/>
  <c r="K60" i="123" s="1"/>
  <c r="S49" i="122"/>
  <c r="S52" i="122" s="1"/>
  <c r="S54" i="122" s="1"/>
  <c r="S57" i="122" s="1"/>
  <c r="S60" i="122" s="1"/>
  <c r="W49" i="118"/>
  <c r="W52" i="118" s="1"/>
  <c r="W54" i="118" s="1"/>
  <c r="W57" i="118" s="1"/>
  <c r="W60" i="118" s="1"/>
  <c r="H49" i="117"/>
  <c r="H52" i="117" s="1"/>
  <c r="H54" i="117" s="1"/>
  <c r="H57" i="117" s="1"/>
  <c r="H60" i="117" s="1"/>
  <c r="R49" i="116"/>
  <c r="R52" i="116" s="1"/>
  <c r="R54" i="116" s="1"/>
  <c r="R57" i="116" s="1"/>
  <c r="R60" i="116" s="1"/>
  <c r="H49" i="115"/>
  <c r="H52" i="115" s="1"/>
  <c r="H54" i="115" s="1"/>
  <c r="H57" i="115" s="1"/>
  <c r="H60" i="115" s="1"/>
  <c r="R49" i="114"/>
  <c r="R52" i="114" s="1"/>
  <c r="R54" i="114" s="1"/>
  <c r="R57" i="114" s="1"/>
  <c r="R60" i="114" s="1"/>
  <c r="F49" i="111"/>
  <c r="F52" i="111" s="1"/>
  <c r="F54" i="111" s="1"/>
  <c r="F57" i="111" s="1"/>
  <c r="F60" i="111" s="1"/>
  <c r="AA49" i="111"/>
  <c r="AA52" i="111" s="1"/>
  <c r="AA54" i="111" s="1"/>
  <c r="AA57" i="111" s="1"/>
  <c r="AA60" i="111" s="1"/>
  <c r="C49" i="109"/>
  <c r="C52" i="109" s="1"/>
  <c r="C54" i="109" s="1"/>
  <c r="C57" i="109" s="1"/>
  <c r="C60" i="109" s="1"/>
  <c r="Y49" i="109"/>
  <c r="Y52" i="109" s="1"/>
  <c r="Y54" i="109" s="1"/>
  <c r="Y57" i="109" s="1"/>
  <c r="Y60" i="109" s="1"/>
  <c r="D49" i="105"/>
  <c r="D52" i="105" s="1"/>
  <c r="D54" i="105" s="1"/>
  <c r="D57" i="105" s="1"/>
  <c r="D60" i="105" s="1"/>
  <c r="Z33" i="105"/>
  <c r="R49" i="102"/>
  <c r="R52" i="102" s="1"/>
  <c r="R54" i="102" s="1"/>
  <c r="R57" i="102" s="1"/>
  <c r="R60" i="102" s="1"/>
  <c r="E49" i="89"/>
  <c r="E52" i="89" s="1"/>
  <c r="E54" i="89" s="1"/>
  <c r="E57" i="89" s="1"/>
  <c r="E60" i="89" s="1"/>
  <c r="P49" i="166"/>
  <c r="P52" i="166" s="1"/>
  <c r="P54" i="166" s="1"/>
  <c r="P57" i="166" s="1"/>
  <c r="P60" i="166" s="1"/>
  <c r="V49" i="165"/>
  <c r="V52" i="165" s="1"/>
  <c r="V54" i="165" s="1"/>
  <c r="V57" i="165" s="1"/>
  <c r="V60" i="165" s="1"/>
  <c r="D49" i="164"/>
  <c r="D52" i="164" s="1"/>
  <c r="D54" i="164" s="1"/>
  <c r="D57" i="164" s="1"/>
  <c r="D60" i="164" s="1"/>
  <c r="AA49" i="164"/>
  <c r="AA52" i="164" s="1"/>
  <c r="AA54" i="164" s="1"/>
  <c r="AA57" i="164" s="1"/>
  <c r="AA60" i="164" s="1"/>
  <c r="Z48" i="164"/>
  <c r="I49" i="163"/>
  <c r="I52" i="163" s="1"/>
  <c r="I54" i="163" s="1"/>
  <c r="I57" i="163" s="1"/>
  <c r="I60" i="163" s="1"/>
  <c r="O49" i="162"/>
  <c r="O52" i="162" s="1"/>
  <c r="O54" i="162" s="1"/>
  <c r="O57" i="162" s="1"/>
  <c r="O60" i="162" s="1"/>
  <c r="S49" i="161"/>
  <c r="S52" i="161" s="1"/>
  <c r="S54" i="161" s="1"/>
  <c r="S57" i="161" s="1"/>
  <c r="S60" i="161" s="1"/>
  <c r="V49" i="160"/>
  <c r="V52" i="160" s="1"/>
  <c r="V54" i="160" s="1"/>
  <c r="V57" i="160" s="1"/>
  <c r="V60" i="160" s="1"/>
  <c r="I49" i="159"/>
  <c r="I52" i="159" s="1"/>
  <c r="I54" i="159" s="1"/>
  <c r="I57" i="159" s="1"/>
  <c r="I60" i="159" s="1"/>
  <c r="S49" i="153"/>
  <c r="S52" i="153" s="1"/>
  <c r="S54" i="153" s="1"/>
  <c r="S57" i="153" s="1"/>
  <c r="S60" i="153" s="1"/>
  <c r="O49" i="149"/>
  <c r="O52" i="149" s="1"/>
  <c r="O54" i="149" s="1"/>
  <c r="O57" i="149" s="1"/>
  <c r="O60" i="149" s="1"/>
  <c r="K49" i="145"/>
  <c r="K52" i="145" s="1"/>
  <c r="K54" i="145" s="1"/>
  <c r="K57" i="145" s="1"/>
  <c r="K60" i="145" s="1"/>
  <c r="X49" i="143"/>
  <c r="K49" i="142"/>
  <c r="K52" i="142" s="1"/>
  <c r="K54" i="142" s="1"/>
  <c r="K57" i="142" s="1"/>
  <c r="K60" i="142" s="1"/>
  <c r="H49" i="142"/>
  <c r="H52" i="142" s="1"/>
  <c r="H54" i="142" s="1"/>
  <c r="H57" i="142" s="1"/>
  <c r="H60" i="142" s="1"/>
  <c r="E49" i="135"/>
  <c r="E52" i="135" s="1"/>
  <c r="E54" i="135" s="1"/>
  <c r="E57" i="135" s="1"/>
  <c r="E60" i="135" s="1"/>
  <c r="X49" i="133"/>
  <c r="X49" i="132"/>
  <c r="U49" i="128"/>
  <c r="U52" i="128" s="1"/>
  <c r="U54" i="128" s="1"/>
  <c r="U57" i="128" s="1"/>
  <c r="U60" i="128" s="1"/>
  <c r="I49" i="127"/>
  <c r="I52" i="127" s="1"/>
  <c r="I54" i="127" s="1"/>
  <c r="I57" i="127" s="1"/>
  <c r="I60" i="127" s="1"/>
  <c r="J49" i="125"/>
  <c r="J52" i="125" s="1"/>
  <c r="J54" i="125" s="1"/>
  <c r="J57" i="125" s="1"/>
  <c r="J60" i="125" s="1"/>
  <c r="L49" i="123"/>
  <c r="L52" i="123" s="1"/>
  <c r="L54" i="123" s="1"/>
  <c r="L57" i="123" s="1"/>
  <c r="L60" i="123" s="1"/>
  <c r="W49" i="122"/>
  <c r="W52" i="122" s="1"/>
  <c r="W54" i="122" s="1"/>
  <c r="W57" i="122" s="1"/>
  <c r="W60" i="122" s="1"/>
  <c r="X49" i="118"/>
  <c r="I49" i="117"/>
  <c r="I52" i="117" s="1"/>
  <c r="I54" i="117" s="1"/>
  <c r="I57" i="117" s="1"/>
  <c r="I60" i="117" s="1"/>
  <c r="S49" i="116"/>
  <c r="S52" i="116" s="1"/>
  <c r="S54" i="116" s="1"/>
  <c r="S57" i="116" s="1"/>
  <c r="S60" i="116" s="1"/>
  <c r="I49" i="115"/>
  <c r="I52" i="115" s="1"/>
  <c r="I54" i="115" s="1"/>
  <c r="I57" i="115" s="1"/>
  <c r="I60" i="115" s="1"/>
  <c r="S49" i="112"/>
  <c r="S52" i="112" s="1"/>
  <c r="S54" i="112" s="1"/>
  <c r="S57" i="112" s="1"/>
  <c r="S60" i="112" s="1"/>
  <c r="K49" i="101"/>
  <c r="K52" i="101" s="1"/>
  <c r="K54" i="101" s="1"/>
  <c r="K57" i="101" s="1"/>
  <c r="K60" i="101" s="1"/>
  <c r="L49" i="78"/>
  <c r="L52" i="78" s="1"/>
  <c r="L54" i="78" s="1"/>
  <c r="L57" i="78" s="1"/>
  <c r="L60" i="78" s="1"/>
  <c r="T49" i="161"/>
  <c r="T52" i="161" s="1"/>
  <c r="T54" i="161" s="1"/>
  <c r="T57" i="161" s="1"/>
  <c r="T60" i="161" s="1"/>
  <c r="W49" i="160"/>
  <c r="W52" i="160" s="1"/>
  <c r="W54" i="160" s="1"/>
  <c r="W57" i="160" s="1"/>
  <c r="W60" i="160" s="1"/>
  <c r="N49" i="158"/>
  <c r="N52" i="158" s="1"/>
  <c r="N54" i="158" s="1"/>
  <c r="N57" i="158" s="1"/>
  <c r="N60" i="158" s="1"/>
  <c r="Y49" i="155"/>
  <c r="Y52" i="155" s="1"/>
  <c r="Y54" i="155" s="1"/>
  <c r="Y57" i="155" s="1"/>
  <c r="Y60" i="155" s="1"/>
  <c r="V49" i="154"/>
  <c r="V52" i="154" s="1"/>
  <c r="V54" i="154" s="1"/>
  <c r="V57" i="154" s="1"/>
  <c r="V60" i="154" s="1"/>
  <c r="U49" i="151"/>
  <c r="U52" i="151" s="1"/>
  <c r="U54" i="151" s="1"/>
  <c r="U57" i="151" s="1"/>
  <c r="U60" i="151" s="1"/>
  <c r="R49" i="150"/>
  <c r="R52" i="150" s="1"/>
  <c r="R54" i="150" s="1"/>
  <c r="R57" i="150" s="1"/>
  <c r="R60" i="150" s="1"/>
  <c r="Q49" i="147"/>
  <c r="Q52" i="147" s="1"/>
  <c r="Q54" i="147" s="1"/>
  <c r="Q57" i="147" s="1"/>
  <c r="Q60" i="147" s="1"/>
  <c r="N49" i="146"/>
  <c r="N52" i="146" s="1"/>
  <c r="N54" i="146" s="1"/>
  <c r="N57" i="146" s="1"/>
  <c r="N60" i="146" s="1"/>
  <c r="I49" i="139"/>
  <c r="I52" i="139" s="1"/>
  <c r="I54" i="139" s="1"/>
  <c r="I57" i="139" s="1"/>
  <c r="I60" i="139" s="1"/>
  <c r="W49" i="138"/>
  <c r="W52" i="138" s="1"/>
  <c r="W54" i="138" s="1"/>
  <c r="W57" i="138" s="1"/>
  <c r="W60" i="138" s="1"/>
  <c r="T49" i="138"/>
  <c r="T52" i="138" s="1"/>
  <c r="T54" i="138" s="1"/>
  <c r="T57" i="138" s="1"/>
  <c r="T60" i="138" s="1"/>
  <c r="O49" i="137"/>
  <c r="O52" i="137" s="1"/>
  <c r="O54" i="137" s="1"/>
  <c r="O57" i="137" s="1"/>
  <c r="O60" i="137" s="1"/>
  <c r="G49" i="134"/>
  <c r="G52" i="134" s="1"/>
  <c r="G54" i="134" s="1"/>
  <c r="G57" i="134" s="1"/>
  <c r="G60" i="134" s="1"/>
  <c r="C49" i="131"/>
  <c r="C52" i="131" s="1"/>
  <c r="C54" i="131" s="1"/>
  <c r="C57" i="131" s="1"/>
  <c r="C60" i="131" s="1"/>
  <c r="Y49" i="131"/>
  <c r="Y52" i="131" s="1"/>
  <c r="Y54" i="131" s="1"/>
  <c r="Y57" i="131" s="1"/>
  <c r="Y60" i="131" s="1"/>
  <c r="L49" i="129"/>
  <c r="L52" i="129" s="1"/>
  <c r="L54" i="129" s="1"/>
  <c r="L57" i="129" s="1"/>
  <c r="L60" i="129" s="1"/>
  <c r="W49" i="126"/>
  <c r="W52" i="126" s="1"/>
  <c r="W54" i="126" s="1"/>
  <c r="W57" i="126" s="1"/>
  <c r="W60" i="126" s="1"/>
  <c r="T49" i="126"/>
  <c r="T52" i="126" s="1"/>
  <c r="T54" i="126" s="1"/>
  <c r="T57" i="126" s="1"/>
  <c r="T60" i="126" s="1"/>
  <c r="K49" i="125"/>
  <c r="K52" i="125" s="1"/>
  <c r="K54" i="125" s="1"/>
  <c r="K57" i="125" s="1"/>
  <c r="K60" i="125" s="1"/>
  <c r="M49" i="123"/>
  <c r="M52" i="123" s="1"/>
  <c r="M54" i="123" s="1"/>
  <c r="M57" i="123" s="1"/>
  <c r="M60" i="123" s="1"/>
  <c r="X49" i="120"/>
  <c r="M49" i="119"/>
  <c r="M52" i="119" s="1"/>
  <c r="M54" i="119" s="1"/>
  <c r="M57" i="119" s="1"/>
  <c r="M60" i="119" s="1"/>
  <c r="Y49" i="118"/>
  <c r="Y52" i="118" s="1"/>
  <c r="Y54" i="118" s="1"/>
  <c r="Y57" i="118" s="1"/>
  <c r="Y60" i="118" s="1"/>
  <c r="J49" i="117"/>
  <c r="J52" i="117" s="1"/>
  <c r="J54" i="117" s="1"/>
  <c r="J57" i="117" s="1"/>
  <c r="J60" i="117" s="1"/>
  <c r="T49" i="116"/>
  <c r="T52" i="116" s="1"/>
  <c r="T54" i="116" s="1"/>
  <c r="T57" i="116" s="1"/>
  <c r="T60" i="116" s="1"/>
  <c r="J49" i="115"/>
  <c r="J52" i="115" s="1"/>
  <c r="J54" i="115" s="1"/>
  <c r="J57" i="115" s="1"/>
  <c r="J60" i="115" s="1"/>
  <c r="K49" i="113"/>
  <c r="K52" i="113" s="1"/>
  <c r="K54" i="113" s="1"/>
  <c r="K57" i="113" s="1"/>
  <c r="K60" i="113" s="1"/>
  <c r="H49" i="111"/>
  <c r="H52" i="111" s="1"/>
  <c r="H54" i="111" s="1"/>
  <c r="H57" i="111" s="1"/>
  <c r="H60" i="111" s="1"/>
  <c r="E49" i="109"/>
  <c r="E52" i="109" s="1"/>
  <c r="E54" i="109" s="1"/>
  <c r="E57" i="109" s="1"/>
  <c r="E60" i="109" s="1"/>
  <c r="R49" i="106"/>
  <c r="R52" i="106" s="1"/>
  <c r="R54" i="106" s="1"/>
  <c r="R57" i="106" s="1"/>
  <c r="R60" i="106" s="1"/>
  <c r="I49" i="103"/>
  <c r="I52" i="103" s="1"/>
  <c r="I54" i="103" s="1"/>
  <c r="I57" i="103" s="1"/>
  <c r="I60" i="103" s="1"/>
  <c r="T49" i="102"/>
  <c r="T52" i="102" s="1"/>
  <c r="T54" i="102" s="1"/>
  <c r="T57" i="102" s="1"/>
  <c r="T60" i="102" s="1"/>
  <c r="U49" i="100"/>
  <c r="U52" i="100" s="1"/>
  <c r="U54" i="100" s="1"/>
  <c r="U57" i="100" s="1"/>
  <c r="U60" i="100" s="1"/>
  <c r="N49" i="97"/>
  <c r="N52" i="97" s="1"/>
  <c r="N54" i="97" s="1"/>
  <c r="N57" i="97" s="1"/>
  <c r="N60" i="97" s="1"/>
  <c r="M49" i="144"/>
  <c r="M52" i="144" s="1"/>
  <c r="M54" i="144" s="1"/>
  <c r="M57" i="144" s="1"/>
  <c r="M60" i="144" s="1"/>
  <c r="X49" i="141"/>
  <c r="Q49" i="140"/>
  <c r="Q52" i="140" s="1"/>
  <c r="Q54" i="140" s="1"/>
  <c r="Q57" i="140" s="1"/>
  <c r="Q60" i="140" s="1"/>
  <c r="J49" i="139"/>
  <c r="J52" i="139" s="1"/>
  <c r="J54" i="139" s="1"/>
  <c r="J57" i="139" s="1"/>
  <c r="J60" i="139" s="1"/>
  <c r="X49" i="136"/>
  <c r="G49" i="135"/>
  <c r="G52" i="135" s="1"/>
  <c r="G54" i="135" s="1"/>
  <c r="G57" i="135" s="1"/>
  <c r="G60" i="135" s="1"/>
  <c r="H49" i="134"/>
  <c r="H52" i="134" s="1"/>
  <c r="H54" i="134" s="1"/>
  <c r="H57" i="134" s="1"/>
  <c r="H60" i="134" s="1"/>
  <c r="AA49" i="133"/>
  <c r="AA52" i="133" s="1"/>
  <c r="AA54" i="133" s="1"/>
  <c r="AA57" i="133" s="1"/>
  <c r="AA60" i="133" s="1"/>
  <c r="D49" i="132"/>
  <c r="D52" i="132" s="1"/>
  <c r="D54" i="132" s="1"/>
  <c r="D57" i="132" s="1"/>
  <c r="D60" i="132" s="1"/>
  <c r="AA49" i="132"/>
  <c r="AA52" i="132" s="1"/>
  <c r="AA54" i="132" s="1"/>
  <c r="AA57" i="132" s="1"/>
  <c r="AA60" i="132" s="1"/>
  <c r="W49" i="128"/>
  <c r="W52" i="128" s="1"/>
  <c r="W54" i="128" s="1"/>
  <c r="W57" i="128" s="1"/>
  <c r="W60" i="128" s="1"/>
  <c r="K49" i="127"/>
  <c r="K52" i="127" s="1"/>
  <c r="K54" i="127" s="1"/>
  <c r="K57" i="127" s="1"/>
  <c r="K60" i="127" s="1"/>
  <c r="X49" i="124"/>
  <c r="N49" i="123"/>
  <c r="N52" i="123" s="1"/>
  <c r="N54" i="123" s="1"/>
  <c r="N57" i="123" s="1"/>
  <c r="N60" i="123" s="1"/>
  <c r="C49" i="120"/>
  <c r="C52" i="120" s="1"/>
  <c r="C54" i="120" s="1"/>
  <c r="C57" i="120" s="1"/>
  <c r="C60" i="120" s="1"/>
  <c r="Y49" i="120"/>
  <c r="Y52" i="120" s="1"/>
  <c r="Y54" i="120" s="1"/>
  <c r="Y57" i="120" s="1"/>
  <c r="Y60" i="120" s="1"/>
  <c r="N49" i="119"/>
  <c r="N52" i="119" s="1"/>
  <c r="N54" i="119" s="1"/>
  <c r="N57" i="119" s="1"/>
  <c r="N60" i="119" s="1"/>
  <c r="K49" i="117"/>
  <c r="K52" i="117" s="1"/>
  <c r="K54" i="117" s="1"/>
  <c r="K57" i="117" s="1"/>
  <c r="K60" i="117" s="1"/>
  <c r="U49" i="116"/>
  <c r="U52" i="116" s="1"/>
  <c r="U54" i="116" s="1"/>
  <c r="U57" i="116" s="1"/>
  <c r="U60" i="116" s="1"/>
  <c r="K49" i="115"/>
  <c r="K52" i="115" s="1"/>
  <c r="K54" i="115" s="1"/>
  <c r="K57" i="115" s="1"/>
  <c r="K60" i="115" s="1"/>
  <c r="F49" i="109"/>
  <c r="F52" i="109" s="1"/>
  <c r="F54" i="109" s="1"/>
  <c r="F57" i="109" s="1"/>
  <c r="F60" i="109" s="1"/>
  <c r="Y49" i="98"/>
  <c r="Y52" i="98" s="1"/>
  <c r="Y54" i="98" s="1"/>
  <c r="Y57" i="98" s="1"/>
  <c r="Y60" i="98" s="1"/>
  <c r="AA49" i="96"/>
  <c r="AA52" i="96" s="1"/>
  <c r="AA54" i="96" s="1"/>
  <c r="AA57" i="96" s="1"/>
  <c r="AA60" i="96" s="1"/>
  <c r="Z48" i="96"/>
  <c r="I49" i="94"/>
  <c r="I52" i="94" s="1"/>
  <c r="I54" i="94" s="1"/>
  <c r="I57" i="94" s="1"/>
  <c r="I60" i="94" s="1"/>
  <c r="G49" i="94"/>
  <c r="G52" i="94" s="1"/>
  <c r="G54" i="94" s="1"/>
  <c r="G57" i="94" s="1"/>
  <c r="G60" i="94" s="1"/>
  <c r="V49" i="161"/>
  <c r="V52" i="161" s="1"/>
  <c r="V54" i="161" s="1"/>
  <c r="V57" i="161" s="1"/>
  <c r="V60" i="161" s="1"/>
  <c r="Y49" i="160"/>
  <c r="Y52" i="160" s="1"/>
  <c r="Y54" i="160" s="1"/>
  <c r="Y57" i="160" s="1"/>
  <c r="Y60" i="160" s="1"/>
  <c r="D49" i="156"/>
  <c r="D52" i="156" s="1"/>
  <c r="D54" i="156" s="1"/>
  <c r="D57" i="156" s="1"/>
  <c r="D60" i="156" s="1"/>
  <c r="Z48" i="156"/>
  <c r="E49" i="155"/>
  <c r="E52" i="155" s="1"/>
  <c r="E54" i="155" s="1"/>
  <c r="E57" i="155" s="1"/>
  <c r="E60" i="155" s="1"/>
  <c r="Z48" i="155"/>
  <c r="N49" i="144"/>
  <c r="N52" i="144" s="1"/>
  <c r="N54" i="144" s="1"/>
  <c r="N57" i="144" s="1"/>
  <c r="N60" i="144" s="1"/>
  <c r="E49" i="143"/>
  <c r="E52" i="143" s="1"/>
  <c r="E54" i="143" s="1"/>
  <c r="E57" i="143" s="1"/>
  <c r="E60" i="143" s="1"/>
  <c r="N49" i="142"/>
  <c r="N52" i="142" s="1"/>
  <c r="N54" i="142" s="1"/>
  <c r="N57" i="142" s="1"/>
  <c r="N60" i="142" s="1"/>
  <c r="C49" i="141"/>
  <c r="C52" i="141" s="1"/>
  <c r="C54" i="141" s="1"/>
  <c r="C57" i="141" s="1"/>
  <c r="C60" i="141" s="1"/>
  <c r="H49" i="139"/>
  <c r="H52" i="139" s="1"/>
  <c r="H54" i="139" s="1"/>
  <c r="H57" i="139" s="1"/>
  <c r="H60" i="139" s="1"/>
  <c r="C49" i="138"/>
  <c r="C52" i="138" s="1"/>
  <c r="C54" i="138" s="1"/>
  <c r="C57" i="138" s="1"/>
  <c r="C60" i="138" s="1"/>
  <c r="H49" i="135"/>
  <c r="H52" i="135" s="1"/>
  <c r="H54" i="135" s="1"/>
  <c r="H57" i="135" s="1"/>
  <c r="H60" i="135" s="1"/>
  <c r="I49" i="134"/>
  <c r="I52" i="134" s="1"/>
  <c r="I54" i="134" s="1"/>
  <c r="I57" i="134" s="1"/>
  <c r="I60" i="134" s="1"/>
  <c r="Y49" i="133"/>
  <c r="Y52" i="133" s="1"/>
  <c r="Y54" i="133" s="1"/>
  <c r="Y57" i="133" s="1"/>
  <c r="Y60" i="133" s="1"/>
  <c r="E49" i="131"/>
  <c r="E52" i="131" s="1"/>
  <c r="E54" i="131" s="1"/>
  <c r="E57" i="131" s="1"/>
  <c r="E60" i="131" s="1"/>
  <c r="AA49" i="131"/>
  <c r="AA52" i="131" s="1"/>
  <c r="AA54" i="131" s="1"/>
  <c r="AA57" i="131" s="1"/>
  <c r="AA60" i="131" s="1"/>
  <c r="D49" i="130"/>
  <c r="D52" i="130" s="1"/>
  <c r="D54" i="130" s="1"/>
  <c r="D57" i="130" s="1"/>
  <c r="D60" i="130" s="1"/>
  <c r="N49" i="129"/>
  <c r="N52" i="129" s="1"/>
  <c r="N54" i="129" s="1"/>
  <c r="N57" i="129" s="1"/>
  <c r="N60" i="129" s="1"/>
  <c r="X49" i="128"/>
  <c r="Y49" i="126"/>
  <c r="Y52" i="126" s="1"/>
  <c r="Y54" i="126" s="1"/>
  <c r="Y57" i="126" s="1"/>
  <c r="Y60" i="126" s="1"/>
  <c r="C49" i="124"/>
  <c r="C52" i="124" s="1"/>
  <c r="C54" i="124" s="1"/>
  <c r="C57" i="124" s="1"/>
  <c r="C60" i="124" s="1"/>
  <c r="Y49" i="124"/>
  <c r="Y52" i="124" s="1"/>
  <c r="Y54" i="124" s="1"/>
  <c r="Y57" i="124" s="1"/>
  <c r="Y60" i="124" s="1"/>
  <c r="O49" i="123"/>
  <c r="O52" i="123" s="1"/>
  <c r="O54" i="123" s="1"/>
  <c r="O57" i="123" s="1"/>
  <c r="O60" i="123" s="1"/>
  <c r="D49" i="122"/>
  <c r="D52" i="122" s="1"/>
  <c r="D54" i="122" s="1"/>
  <c r="D57" i="122" s="1"/>
  <c r="D60" i="122" s="1"/>
  <c r="O49" i="121"/>
  <c r="O52" i="121" s="1"/>
  <c r="O54" i="121" s="1"/>
  <c r="O57" i="121" s="1"/>
  <c r="O60" i="121" s="1"/>
  <c r="D49" i="120"/>
  <c r="D52" i="120" s="1"/>
  <c r="D54" i="120" s="1"/>
  <c r="D57" i="120" s="1"/>
  <c r="D60" i="120" s="1"/>
  <c r="AA49" i="120"/>
  <c r="AA52" i="120" s="1"/>
  <c r="AA54" i="120" s="1"/>
  <c r="AA57" i="120" s="1"/>
  <c r="AA60" i="120" s="1"/>
  <c r="O49" i="119"/>
  <c r="O52" i="119" s="1"/>
  <c r="O54" i="119" s="1"/>
  <c r="O57" i="119" s="1"/>
  <c r="O60" i="119" s="1"/>
  <c r="E49" i="118"/>
  <c r="E52" i="118" s="1"/>
  <c r="E54" i="118" s="1"/>
  <c r="E57" i="118" s="1"/>
  <c r="E60" i="118" s="1"/>
  <c r="V49" i="114"/>
  <c r="V52" i="114" s="1"/>
  <c r="V54" i="114" s="1"/>
  <c r="V57" i="114" s="1"/>
  <c r="V60" i="114" s="1"/>
  <c r="S49" i="114"/>
  <c r="S52" i="114" s="1"/>
  <c r="S54" i="114" s="1"/>
  <c r="S57" i="114" s="1"/>
  <c r="S60" i="114" s="1"/>
  <c r="M49" i="113"/>
  <c r="M52" i="113" s="1"/>
  <c r="M54" i="113" s="1"/>
  <c r="M57" i="113" s="1"/>
  <c r="M60" i="113" s="1"/>
  <c r="H49" i="107"/>
  <c r="H52" i="107" s="1"/>
  <c r="H54" i="107" s="1"/>
  <c r="H57" i="107" s="1"/>
  <c r="H60" i="107" s="1"/>
  <c r="D49" i="98"/>
  <c r="D52" i="98" s="1"/>
  <c r="D54" i="98" s="1"/>
  <c r="D57" i="98" s="1"/>
  <c r="D60" i="98" s="1"/>
  <c r="P49" i="97"/>
  <c r="P52" i="97" s="1"/>
  <c r="P54" i="97" s="1"/>
  <c r="P57" i="97" s="1"/>
  <c r="P60" i="97" s="1"/>
  <c r="O49" i="90"/>
  <c r="O52" i="90" s="1"/>
  <c r="O54" i="90" s="1"/>
  <c r="O57" i="90" s="1"/>
  <c r="O60" i="90" s="1"/>
  <c r="E49" i="67"/>
  <c r="E52" i="67" s="1"/>
  <c r="E54" i="67" s="1"/>
  <c r="E57" i="67" s="1"/>
  <c r="E60" i="67" s="1"/>
  <c r="W49" i="66"/>
  <c r="W52" i="66" s="1"/>
  <c r="W54" i="66" s="1"/>
  <c r="W57" i="66" s="1"/>
  <c r="W60" i="66" s="1"/>
  <c r="R49" i="65"/>
  <c r="R52" i="65" s="1"/>
  <c r="R54" i="65" s="1"/>
  <c r="R57" i="65" s="1"/>
  <c r="R60" i="65" s="1"/>
  <c r="J49" i="64"/>
  <c r="J52" i="64" s="1"/>
  <c r="J54" i="64" s="1"/>
  <c r="J57" i="64" s="1"/>
  <c r="J60" i="64" s="1"/>
  <c r="E49" i="63"/>
  <c r="E52" i="63" s="1"/>
  <c r="E54" i="63" s="1"/>
  <c r="E57" i="63" s="1"/>
  <c r="E60" i="63" s="1"/>
  <c r="Z48" i="63"/>
  <c r="Z48" i="43"/>
  <c r="Z33" i="33"/>
  <c r="X49" i="33"/>
  <c r="Z49" i="33" s="1"/>
  <c r="T49" i="83"/>
  <c r="T52" i="83" s="1"/>
  <c r="T54" i="83" s="1"/>
  <c r="T57" i="83" s="1"/>
  <c r="T60" i="83" s="1"/>
  <c r="C49" i="81"/>
  <c r="C52" i="81" s="1"/>
  <c r="C54" i="81" s="1"/>
  <c r="C57" i="81" s="1"/>
  <c r="C60" i="81" s="1"/>
  <c r="O49" i="80"/>
  <c r="O52" i="80" s="1"/>
  <c r="O54" i="80" s="1"/>
  <c r="O57" i="80" s="1"/>
  <c r="O60" i="80" s="1"/>
  <c r="M49" i="80"/>
  <c r="M52" i="80" s="1"/>
  <c r="M54" i="80" s="1"/>
  <c r="M57" i="80" s="1"/>
  <c r="M60" i="80" s="1"/>
  <c r="M49" i="78"/>
  <c r="M52" i="78" s="1"/>
  <c r="M54" i="78" s="1"/>
  <c r="M57" i="78" s="1"/>
  <c r="M60" i="78" s="1"/>
  <c r="R49" i="77"/>
  <c r="R52" i="77" s="1"/>
  <c r="R54" i="77" s="1"/>
  <c r="R57" i="77" s="1"/>
  <c r="R60" i="77" s="1"/>
  <c r="D49" i="76"/>
  <c r="D52" i="76" s="1"/>
  <c r="D54" i="76" s="1"/>
  <c r="D57" i="76" s="1"/>
  <c r="D60" i="76" s="1"/>
  <c r="AA49" i="76"/>
  <c r="AA52" i="76" s="1"/>
  <c r="AA54" i="76" s="1"/>
  <c r="AA57" i="76" s="1"/>
  <c r="AA60" i="76" s="1"/>
  <c r="AA49" i="74"/>
  <c r="AA52" i="74" s="1"/>
  <c r="AA54" i="74" s="1"/>
  <c r="AA57" i="74" s="1"/>
  <c r="AA60" i="74" s="1"/>
  <c r="D49" i="72"/>
  <c r="D52" i="72" s="1"/>
  <c r="D54" i="72" s="1"/>
  <c r="D57" i="72" s="1"/>
  <c r="D60" i="72" s="1"/>
  <c r="AA49" i="72"/>
  <c r="AA52" i="72" s="1"/>
  <c r="AA54" i="72" s="1"/>
  <c r="AA57" i="72" s="1"/>
  <c r="AA60" i="72" s="1"/>
  <c r="O49" i="71"/>
  <c r="O52" i="71" s="1"/>
  <c r="O54" i="71" s="1"/>
  <c r="O57" i="71" s="1"/>
  <c r="O60" i="71" s="1"/>
  <c r="G49" i="70"/>
  <c r="G52" i="70" s="1"/>
  <c r="G54" i="70" s="1"/>
  <c r="G57" i="70" s="1"/>
  <c r="G60" i="70" s="1"/>
  <c r="V49" i="69"/>
  <c r="V52" i="69" s="1"/>
  <c r="V54" i="69" s="1"/>
  <c r="V57" i="69" s="1"/>
  <c r="V60" i="69" s="1"/>
  <c r="N49" i="68"/>
  <c r="N52" i="68" s="1"/>
  <c r="N54" i="68" s="1"/>
  <c r="N57" i="68" s="1"/>
  <c r="N60" i="68" s="1"/>
  <c r="G49" i="67"/>
  <c r="G52" i="67" s="1"/>
  <c r="G54" i="67" s="1"/>
  <c r="G57" i="67" s="1"/>
  <c r="G60" i="67" s="1"/>
  <c r="C49" i="66"/>
  <c r="C52" i="66" s="1"/>
  <c r="C54" i="66" s="1"/>
  <c r="C57" i="66" s="1"/>
  <c r="C60" i="66" s="1"/>
  <c r="Y49" i="66"/>
  <c r="Y52" i="66" s="1"/>
  <c r="Y54" i="66" s="1"/>
  <c r="Y57" i="66" s="1"/>
  <c r="Y60" i="66" s="1"/>
  <c r="T49" i="65"/>
  <c r="T52" i="65" s="1"/>
  <c r="T54" i="65" s="1"/>
  <c r="T57" i="65" s="1"/>
  <c r="T60" i="65" s="1"/>
  <c r="L49" i="64"/>
  <c r="L52" i="64" s="1"/>
  <c r="L54" i="64" s="1"/>
  <c r="L57" i="64" s="1"/>
  <c r="L60" i="64" s="1"/>
  <c r="G49" i="63"/>
  <c r="G52" i="63" s="1"/>
  <c r="G54" i="63" s="1"/>
  <c r="G57" i="63" s="1"/>
  <c r="G60" i="63" s="1"/>
  <c r="M49" i="61"/>
  <c r="M52" i="61" s="1"/>
  <c r="M54" i="61" s="1"/>
  <c r="M57" i="61" s="1"/>
  <c r="M60" i="61" s="1"/>
  <c r="H49" i="60"/>
  <c r="H52" i="60" s="1"/>
  <c r="H54" i="60" s="1"/>
  <c r="H57" i="60" s="1"/>
  <c r="H60" i="60" s="1"/>
  <c r="D49" i="59"/>
  <c r="D52" i="59" s="1"/>
  <c r="D54" i="59" s="1"/>
  <c r="D57" i="59" s="1"/>
  <c r="D60" i="59" s="1"/>
  <c r="U49" i="58"/>
  <c r="U52" i="58" s="1"/>
  <c r="U54" i="58" s="1"/>
  <c r="U57" i="58" s="1"/>
  <c r="U60" i="58" s="1"/>
  <c r="P49" i="57"/>
  <c r="P52" i="57" s="1"/>
  <c r="P54" i="57" s="1"/>
  <c r="P57" i="57" s="1"/>
  <c r="P60" i="57" s="1"/>
  <c r="L49" i="56"/>
  <c r="L52" i="56" s="1"/>
  <c r="L54" i="56" s="1"/>
  <c r="L57" i="56" s="1"/>
  <c r="L60" i="56" s="1"/>
  <c r="H49" i="55"/>
  <c r="H52" i="55" s="1"/>
  <c r="H54" i="55" s="1"/>
  <c r="H57" i="55" s="1"/>
  <c r="H60" i="55" s="1"/>
  <c r="C49" i="54"/>
  <c r="C52" i="54" s="1"/>
  <c r="C54" i="54" s="1"/>
  <c r="C57" i="54" s="1"/>
  <c r="C60" i="54" s="1"/>
  <c r="Y49" i="54"/>
  <c r="Y52" i="54" s="1"/>
  <c r="Y54" i="54" s="1"/>
  <c r="Y57" i="54" s="1"/>
  <c r="Y60" i="54" s="1"/>
  <c r="T49" i="53"/>
  <c r="T52" i="53" s="1"/>
  <c r="T54" i="53" s="1"/>
  <c r="T57" i="53" s="1"/>
  <c r="T60" i="53" s="1"/>
  <c r="O49" i="52"/>
  <c r="O52" i="52" s="1"/>
  <c r="O54" i="52" s="1"/>
  <c r="O57" i="52" s="1"/>
  <c r="O60" i="52" s="1"/>
  <c r="I49" i="47"/>
  <c r="I52" i="47" s="1"/>
  <c r="I54" i="47" s="1"/>
  <c r="I57" i="47" s="1"/>
  <c r="I60" i="47" s="1"/>
  <c r="F49" i="43"/>
  <c r="F52" i="43" s="1"/>
  <c r="F54" i="43" s="1"/>
  <c r="F57" i="43" s="1"/>
  <c r="F60" i="43" s="1"/>
  <c r="AA49" i="43"/>
  <c r="AA52" i="43" s="1"/>
  <c r="AA54" i="43" s="1"/>
  <c r="AA57" i="43" s="1"/>
  <c r="AA60" i="43" s="1"/>
  <c r="T49" i="42"/>
  <c r="T52" i="42" s="1"/>
  <c r="T54" i="42" s="1"/>
  <c r="T57" i="42" s="1"/>
  <c r="T60" i="42" s="1"/>
  <c r="U49" i="29"/>
  <c r="U52" i="29" s="1"/>
  <c r="U54" i="29" s="1"/>
  <c r="U57" i="29" s="1"/>
  <c r="U60" i="29" s="1"/>
  <c r="J49" i="86"/>
  <c r="J52" i="86" s="1"/>
  <c r="J54" i="86" s="1"/>
  <c r="J57" i="86" s="1"/>
  <c r="J60" i="86" s="1"/>
  <c r="P49" i="80"/>
  <c r="P52" i="80" s="1"/>
  <c r="P54" i="80" s="1"/>
  <c r="P57" i="80" s="1"/>
  <c r="P60" i="80" s="1"/>
  <c r="D49" i="79"/>
  <c r="D52" i="79" s="1"/>
  <c r="D54" i="79" s="1"/>
  <c r="D57" i="79" s="1"/>
  <c r="D60" i="79" s="1"/>
  <c r="Z48" i="79"/>
  <c r="S49" i="77"/>
  <c r="S52" i="77" s="1"/>
  <c r="S54" i="77" s="1"/>
  <c r="S57" i="77" s="1"/>
  <c r="S60" i="77" s="1"/>
  <c r="P49" i="75"/>
  <c r="P52" i="75" s="1"/>
  <c r="P54" i="75" s="1"/>
  <c r="P57" i="75" s="1"/>
  <c r="P60" i="75" s="1"/>
  <c r="E49" i="74"/>
  <c r="E52" i="74" s="1"/>
  <c r="E54" i="74" s="1"/>
  <c r="E57" i="74" s="1"/>
  <c r="E60" i="74" s="1"/>
  <c r="P49" i="71"/>
  <c r="P52" i="71" s="1"/>
  <c r="P54" i="71" s="1"/>
  <c r="P57" i="71" s="1"/>
  <c r="P60" i="71" s="1"/>
  <c r="H49" i="70"/>
  <c r="H52" i="70" s="1"/>
  <c r="H54" i="70" s="1"/>
  <c r="H57" i="70" s="1"/>
  <c r="H60" i="70" s="1"/>
  <c r="W49" i="69"/>
  <c r="W52" i="69" s="1"/>
  <c r="W54" i="69" s="1"/>
  <c r="W57" i="69" s="1"/>
  <c r="W60" i="69" s="1"/>
  <c r="Z48" i="66"/>
  <c r="N49" i="61"/>
  <c r="N52" i="61" s="1"/>
  <c r="N54" i="61" s="1"/>
  <c r="N57" i="61" s="1"/>
  <c r="N60" i="61" s="1"/>
  <c r="I49" i="60"/>
  <c r="I52" i="60" s="1"/>
  <c r="I54" i="60" s="1"/>
  <c r="I57" i="60" s="1"/>
  <c r="I60" i="60" s="1"/>
  <c r="AA49" i="59"/>
  <c r="AA52" i="59" s="1"/>
  <c r="AA54" i="59" s="1"/>
  <c r="AA57" i="59" s="1"/>
  <c r="AA60" i="59" s="1"/>
  <c r="V49" i="58"/>
  <c r="V52" i="58" s="1"/>
  <c r="V54" i="58" s="1"/>
  <c r="V57" i="58" s="1"/>
  <c r="V60" i="58" s="1"/>
  <c r="Q49" i="57"/>
  <c r="Q52" i="57" s="1"/>
  <c r="Q54" i="57" s="1"/>
  <c r="Q57" i="57" s="1"/>
  <c r="Q60" i="57" s="1"/>
  <c r="M49" i="56"/>
  <c r="M52" i="56" s="1"/>
  <c r="M54" i="56" s="1"/>
  <c r="M57" i="56" s="1"/>
  <c r="M60" i="56" s="1"/>
  <c r="I49" i="55"/>
  <c r="I52" i="55" s="1"/>
  <c r="I54" i="55" s="1"/>
  <c r="I57" i="55" s="1"/>
  <c r="I60" i="55" s="1"/>
  <c r="D49" i="54"/>
  <c r="D52" i="54" s="1"/>
  <c r="D54" i="54" s="1"/>
  <c r="D57" i="54" s="1"/>
  <c r="D60" i="54" s="1"/>
  <c r="AA49" i="54"/>
  <c r="AA52" i="54" s="1"/>
  <c r="AA54" i="54" s="1"/>
  <c r="AA57" i="54" s="1"/>
  <c r="AA60" i="54" s="1"/>
  <c r="U49" i="53"/>
  <c r="U52" i="53" s="1"/>
  <c r="U54" i="53" s="1"/>
  <c r="U57" i="53" s="1"/>
  <c r="U60" i="53" s="1"/>
  <c r="D49" i="50"/>
  <c r="D52" i="50" s="1"/>
  <c r="D54" i="50" s="1"/>
  <c r="D57" i="50" s="1"/>
  <c r="D60" i="50" s="1"/>
  <c r="U49" i="49"/>
  <c r="U52" i="49" s="1"/>
  <c r="U54" i="49" s="1"/>
  <c r="U57" i="49" s="1"/>
  <c r="U60" i="49" s="1"/>
  <c r="Q49" i="48"/>
  <c r="Q52" i="48" s="1"/>
  <c r="Q54" i="48" s="1"/>
  <c r="Q57" i="48" s="1"/>
  <c r="Q60" i="48" s="1"/>
  <c r="Z33" i="46"/>
  <c r="K49" i="44"/>
  <c r="K52" i="44" s="1"/>
  <c r="K54" i="44" s="1"/>
  <c r="K57" i="44" s="1"/>
  <c r="K60" i="44" s="1"/>
  <c r="F49" i="39"/>
  <c r="F52" i="39" s="1"/>
  <c r="F54" i="39" s="1"/>
  <c r="F57" i="39" s="1"/>
  <c r="F60" i="39" s="1"/>
  <c r="U49" i="96"/>
  <c r="U52" i="96" s="1"/>
  <c r="U54" i="96" s="1"/>
  <c r="U57" i="96" s="1"/>
  <c r="U60" i="96" s="1"/>
  <c r="F49" i="95"/>
  <c r="F52" i="95" s="1"/>
  <c r="F54" i="95" s="1"/>
  <c r="F57" i="95" s="1"/>
  <c r="F60" i="95" s="1"/>
  <c r="T49" i="93"/>
  <c r="T52" i="93" s="1"/>
  <c r="T54" i="93" s="1"/>
  <c r="T57" i="93" s="1"/>
  <c r="T60" i="93" s="1"/>
  <c r="F49" i="92"/>
  <c r="F52" i="92" s="1"/>
  <c r="F54" i="92" s="1"/>
  <c r="F57" i="92" s="1"/>
  <c r="F60" i="92" s="1"/>
  <c r="X49" i="85"/>
  <c r="U49" i="85"/>
  <c r="U52" i="85" s="1"/>
  <c r="U54" i="85" s="1"/>
  <c r="U57" i="85" s="1"/>
  <c r="U60" i="85" s="1"/>
  <c r="O49" i="82"/>
  <c r="O52" i="82" s="1"/>
  <c r="O54" i="82" s="1"/>
  <c r="O57" i="82" s="1"/>
  <c r="O60" i="82" s="1"/>
  <c r="L49" i="82"/>
  <c r="L52" i="82" s="1"/>
  <c r="L54" i="82" s="1"/>
  <c r="L57" i="82" s="1"/>
  <c r="L60" i="82" s="1"/>
  <c r="F49" i="76"/>
  <c r="F52" i="76" s="1"/>
  <c r="F54" i="76" s="1"/>
  <c r="F57" i="76" s="1"/>
  <c r="F60" i="76" s="1"/>
  <c r="Q49" i="73"/>
  <c r="Q52" i="73" s="1"/>
  <c r="Q54" i="73" s="1"/>
  <c r="Q57" i="73" s="1"/>
  <c r="Q60" i="73" s="1"/>
  <c r="C49" i="62"/>
  <c r="C52" i="62" s="1"/>
  <c r="C54" i="62" s="1"/>
  <c r="C57" i="62" s="1"/>
  <c r="C60" i="62" s="1"/>
  <c r="Y49" i="62"/>
  <c r="Y52" i="62" s="1"/>
  <c r="Y54" i="62" s="1"/>
  <c r="Y57" i="62" s="1"/>
  <c r="Y60" i="62" s="1"/>
  <c r="Q49" i="61"/>
  <c r="Q52" i="61" s="1"/>
  <c r="Q54" i="61" s="1"/>
  <c r="Q57" i="61" s="1"/>
  <c r="Q60" i="61" s="1"/>
  <c r="N49" i="51"/>
  <c r="N52" i="51" s="1"/>
  <c r="N54" i="51" s="1"/>
  <c r="N57" i="51" s="1"/>
  <c r="N60" i="51" s="1"/>
  <c r="J49" i="36"/>
  <c r="J52" i="36" s="1"/>
  <c r="J54" i="36" s="1"/>
  <c r="J57" i="36" s="1"/>
  <c r="J60" i="36" s="1"/>
  <c r="L49" i="27"/>
  <c r="L52" i="27" s="1"/>
  <c r="L54" i="27" s="1"/>
  <c r="L57" i="27" s="1"/>
  <c r="L60" i="27" s="1"/>
  <c r="I49" i="109"/>
  <c r="I52" i="109" s="1"/>
  <c r="I54" i="109" s="1"/>
  <c r="I57" i="109" s="1"/>
  <c r="I60" i="109" s="1"/>
  <c r="Q49" i="108"/>
  <c r="Q52" i="108" s="1"/>
  <c r="Q54" i="108" s="1"/>
  <c r="Q57" i="108" s="1"/>
  <c r="Q60" i="108" s="1"/>
  <c r="D49" i="107"/>
  <c r="D52" i="107" s="1"/>
  <c r="D54" i="107" s="1"/>
  <c r="D57" i="107" s="1"/>
  <c r="D60" i="107" s="1"/>
  <c r="AA49" i="107"/>
  <c r="AA52" i="107" s="1"/>
  <c r="AA54" i="107" s="1"/>
  <c r="AA57" i="107" s="1"/>
  <c r="AA60" i="107" s="1"/>
  <c r="U49" i="105"/>
  <c r="U52" i="105" s="1"/>
  <c r="U54" i="105" s="1"/>
  <c r="U57" i="105" s="1"/>
  <c r="U60" i="105" s="1"/>
  <c r="F49" i="104"/>
  <c r="F52" i="104" s="1"/>
  <c r="F54" i="104" s="1"/>
  <c r="F57" i="104" s="1"/>
  <c r="F60" i="104" s="1"/>
  <c r="O49" i="103"/>
  <c r="O52" i="103" s="1"/>
  <c r="O54" i="103" s="1"/>
  <c r="O57" i="103" s="1"/>
  <c r="O60" i="103" s="1"/>
  <c r="C49" i="102"/>
  <c r="C52" i="102" s="1"/>
  <c r="C54" i="102" s="1"/>
  <c r="C57" i="102" s="1"/>
  <c r="C60" i="102" s="1"/>
  <c r="S49" i="100"/>
  <c r="S52" i="100" s="1"/>
  <c r="S54" i="100" s="1"/>
  <c r="S57" i="100" s="1"/>
  <c r="S60" i="100" s="1"/>
  <c r="I49" i="89"/>
  <c r="I52" i="89" s="1"/>
  <c r="I54" i="89" s="1"/>
  <c r="I57" i="89" s="1"/>
  <c r="I60" i="89" s="1"/>
  <c r="Q49" i="88"/>
  <c r="Q52" i="88" s="1"/>
  <c r="Q54" i="88" s="1"/>
  <c r="Q57" i="88" s="1"/>
  <c r="Q60" i="88" s="1"/>
  <c r="Y49" i="87"/>
  <c r="Y52" i="87" s="1"/>
  <c r="Y54" i="87" s="1"/>
  <c r="Y57" i="87" s="1"/>
  <c r="Y60" i="87" s="1"/>
  <c r="L49" i="86"/>
  <c r="L52" i="86" s="1"/>
  <c r="L54" i="86" s="1"/>
  <c r="L57" i="86" s="1"/>
  <c r="L60" i="86" s="1"/>
  <c r="C49" i="85"/>
  <c r="C52" i="85" s="1"/>
  <c r="C54" i="85" s="1"/>
  <c r="C57" i="85" s="1"/>
  <c r="C60" i="85" s="1"/>
  <c r="Y49" i="85"/>
  <c r="Y52" i="85" s="1"/>
  <c r="Y54" i="85" s="1"/>
  <c r="Y57" i="85" s="1"/>
  <c r="Y60" i="85" s="1"/>
  <c r="O49" i="84"/>
  <c r="O52" i="84" s="1"/>
  <c r="O54" i="84" s="1"/>
  <c r="O57" i="84" s="1"/>
  <c r="O60" i="84" s="1"/>
  <c r="C49" i="83"/>
  <c r="C52" i="83" s="1"/>
  <c r="C54" i="83" s="1"/>
  <c r="C57" i="83" s="1"/>
  <c r="C60" i="83" s="1"/>
  <c r="H49" i="81"/>
  <c r="H52" i="81" s="1"/>
  <c r="H54" i="81" s="1"/>
  <c r="H57" i="81" s="1"/>
  <c r="H60" i="81" s="1"/>
  <c r="T49" i="80"/>
  <c r="T52" i="80" s="1"/>
  <c r="T54" i="80" s="1"/>
  <c r="T57" i="80" s="1"/>
  <c r="T60" i="80" s="1"/>
  <c r="R49" i="80"/>
  <c r="R52" i="80" s="1"/>
  <c r="R54" i="80" s="1"/>
  <c r="R57" i="80" s="1"/>
  <c r="R60" i="80" s="1"/>
  <c r="H49" i="79"/>
  <c r="H52" i="79" s="1"/>
  <c r="H54" i="79" s="1"/>
  <c r="H57" i="79" s="1"/>
  <c r="H60" i="79" s="1"/>
  <c r="F49" i="79"/>
  <c r="F52" i="79" s="1"/>
  <c r="F54" i="79" s="1"/>
  <c r="F57" i="79" s="1"/>
  <c r="F60" i="79" s="1"/>
  <c r="R49" i="78"/>
  <c r="R52" i="78" s="1"/>
  <c r="R54" i="78" s="1"/>
  <c r="R57" i="78" s="1"/>
  <c r="R60" i="78" s="1"/>
  <c r="W49" i="77"/>
  <c r="W52" i="77" s="1"/>
  <c r="W54" i="77" s="1"/>
  <c r="W57" i="77" s="1"/>
  <c r="W60" i="77" s="1"/>
  <c r="U49" i="77"/>
  <c r="U52" i="77" s="1"/>
  <c r="U54" i="77" s="1"/>
  <c r="U57" i="77" s="1"/>
  <c r="U60" i="77" s="1"/>
  <c r="I49" i="76"/>
  <c r="I52" i="76" s="1"/>
  <c r="I54" i="76" s="1"/>
  <c r="I57" i="76" s="1"/>
  <c r="I60" i="76" s="1"/>
  <c r="T49" i="75"/>
  <c r="T52" i="75" s="1"/>
  <c r="T54" i="75" s="1"/>
  <c r="T57" i="75" s="1"/>
  <c r="T60" i="75" s="1"/>
  <c r="I49" i="74"/>
  <c r="I52" i="74" s="1"/>
  <c r="I54" i="74" s="1"/>
  <c r="I57" i="74" s="1"/>
  <c r="I60" i="74" s="1"/>
  <c r="T49" i="71"/>
  <c r="T52" i="71" s="1"/>
  <c r="T54" i="71" s="1"/>
  <c r="T57" i="71" s="1"/>
  <c r="T60" i="71" s="1"/>
  <c r="L49" i="70"/>
  <c r="L52" i="70" s="1"/>
  <c r="L54" i="70" s="1"/>
  <c r="L57" i="70" s="1"/>
  <c r="L60" i="70" s="1"/>
  <c r="AA49" i="62"/>
  <c r="AA52" i="62" s="1"/>
  <c r="AA54" i="62" s="1"/>
  <c r="AA57" i="62" s="1"/>
  <c r="AA60" i="62" s="1"/>
  <c r="M49" i="60"/>
  <c r="M52" i="60" s="1"/>
  <c r="M54" i="60" s="1"/>
  <c r="M57" i="60" s="1"/>
  <c r="M60" i="60" s="1"/>
  <c r="D49" i="58"/>
  <c r="D52" i="58" s="1"/>
  <c r="D54" i="58" s="1"/>
  <c r="D57" i="58" s="1"/>
  <c r="D60" i="58" s="1"/>
  <c r="H49" i="46"/>
  <c r="H52" i="46" s="1"/>
  <c r="H54" i="46" s="1"/>
  <c r="H57" i="46" s="1"/>
  <c r="H60" i="46" s="1"/>
  <c r="V49" i="45"/>
  <c r="V52" i="45" s="1"/>
  <c r="V54" i="45" s="1"/>
  <c r="V57" i="45" s="1"/>
  <c r="V60" i="45" s="1"/>
  <c r="Q49" i="40"/>
  <c r="Q52" i="40" s="1"/>
  <c r="Q54" i="40" s="1"/>
  <c r="Q57" i="40" s="1"/>
  <c r="Q60" i="40" s="1"/>
  <c r="R49" i="34"/>
  <c r="R52" i="34" s="1"/>
  <c r="R54" i="34" s="1"/>
  <c r="R57" i="34" s="1"/>
  <c r="R60" i="34" s="1"/>
  <c r="P49" i="112"/>
  <c r="P52" i="112" s="1"/>
  <c r="P54" i="112" s="1"/>
  <c r="P57" i="112" s="1"/>
  <c r="P60" i="112" s="1"/>
  <c r="Y49" i="111"/>
  <c r="Y52" i="111" s="1"/>
  <c r="Y54" i="111" s="1"/>
  <c r="Y57" i="111" s="1"/>
  <c r="Y60" i="111" s="1"/>
  <c r="F49" i="110"/>
  <c r="F52" i="110" s="1"/>
  <c r="F54" i="110" s="1"/>
  <c r="F57" i="110" s="1"/>
  <c r="F60" i="110" s="1"/>
  <c r="J49" i="109"/>
  <c r="J52" i="109" s="1"/>
  <c r="J54" i="109" s="1"/>
  <c r="J57" i="109" s="1"/>
  <c r="J60" i="109" s="1"/>
  <c r="R49" i="108"/>
  <c r="R52" i="108" s="1"/>
  <c r="R54" i="108" s="1"/>
  <c r="R57" i="108" s="1"/>
  <c r="R60" i="108" s="1"/>
  <c r="E49" i="107"/>
  <c r="E52" i="107" s="1"/>
  <c r="E54" i="107" s="1"/>
  <c r="E57" i="107" s="1"/>
  <c r="E60" i="107" s="1"/>
  <c r="N49" i="106"/>
  <c r="N52" i="106" s="1"/>
  <c r="N54" i="106" s="1"/>
  <c r="N57" i="106" s="1"/>
  <c r="N60" i="106" s="1"/>
  <c r="Q49" i="100"/>
  <c r="Q52" i="100" s="1"/>
  <c r="Q54" i="100" s="1"/>
  <c r="Q57" i="100" s="1"/>
  <c r="Q60" i="100" s="1"/>
  <c r="F49" i="99"/>
  <c r="F52" i="99" s="1"/>
  <c r="F54" i="99" s="1"/>
  <c r="F57" i="99" s="1"/>
  <c r="F60" i="99" s="1"/>
  <c r="U49" i="97"/>
  <c r="U52" i="97" s="1"/>
  <c r="U54" i="97" s="1"/>
  <c r="U57" i="97" s="1"/>
  <c r="U60" i="97" s="1"/>
  <c r="C49" i="96"/>
  <c r="C52" i="96" s="1"/>
  <c r="C54" i="96" s="1"/>
  <c r="C57" i="96" s="1"/>
  <c r="C60" i="96" s="1"/>
  <c r="Y49" i="96"/>
  <c r="Y52" i="96" s="1"/>
  <c r="Y54" i="96" s="1"/>
  <c r="Y57" i="96" s="1"/>
  <c r="Y60" i="96" s="1"/>
  <c r="J49" i="95"/>
  <c r="J52" i="95" s="1"/>
  <c r="J54" i="95" s="1"/>
  <c r="J57" i="95" s="1"/>
  <c r="J60" i="95" s="1"/>
  <c r="S49" i="93"/>
  <c r="S52" i="93" s="1"/>
  <c r="S54" i="93" s="1"/>
  <c r="S57" i="93" s="1"/>
  <c r="S60" i="93" s="1"/>
  <c r="H49" i="92"/>
  <c r="H52" i="92" s="1"/>
  <c r="H54" i="92" s="1"/>
  <c r="H57" i="92" s="1"/>
  <c r="H60" i="92" s="1"/>
  <c r="U49" i="91"/>
  <c r="U52" i="91" s="1"/>
  <c r="U54" i="91" s="1"/>
  <c r="U57" i="91" s="1"/>
  <c r="U60" i="91" s="1"/>
  <c r="W49" i="90"/>
  <c r="W52" i="90" s="1"/>
  <c r="W54" i="90" s="1"/>
  <c r="W57" i="90" s="1"/>
  <c r="W60" i="90" s="1"/>
  <c r="L49" i="89"/>
  <c r="L52" i="89" s="1"/>
  <c r="L54" i="89" s="1"/>
  <c r="L57" i="89" s="1"/>
  <c r="L60" i="89" s="1"/>
  <c r="D49" i="87"/>
  <c r="D52" i="87" s="1"/>
  <c r="D54" i="87" s="1"/>
  <c r="D57" i="87" s="1"/>
  <c r="D60" i="87" s="1"/>
  <c r="Z33" i="87"/>
  <c r="O49" i="86"/>
  <c r="O52" i="86" s="1"/>
  <c r="O54" i="86" s="1"/>
  <c r="O57" i="86" s="1"/>
  <c r="O60" i="86" s="1"/>
  <c r="D49" i="85"/>
  <c r="D52" i="85" s="1"/>
  <c r="D54" i="85" s="1"/>
  <c r="D57" i="85" s="1"/>
  <c r="D60" i="85" s="1"/>
  <c r="Z33" i="85"/>
  <c r="AA49" i="83"/>
  <c r="AA52" i="83" s="1"/>
  <c r="AA54" i="83" s="1"/>
  <c r="AA57" i="83" s="1"/>
  <c r="AA60" i="83" s="1"/>
  <c r="I49" i="79"/>
  <c r="I52" i="79" s="1"/>
  <c r="I54" i="79" s="1"/>
  <c r="I57" i="79" s="1"/>
  <c r="I60" i="79" s="1"/>
  <c r="S49" i="78"/>
  <c r="S52" i="78" s="1"/>
  <c r="S54" i="78" s="1"/>
  <c r="S57" i="78" s="1"/>
  <c r="S60" i="78" s="1"/>
  <c r="X49" i="77"/>
  <c r="U49" i="75"/>
  <c r="U52" i="75" s="1"/>
  <c r="U54" i="75" s="1"/>
  <c r="U57" i="75" s="1"/>
  <c r="U60" i="75" s="1"/>
  <c r="J49" i="74"/>
  <c r="J52" i="74" s="1"/>
  <c r="J54" i="74" s="1"/>
  <c r="J57" i="74" s="1"/>
  <c r="J60" i="74" s="1"/>
  <c r="H49" i="74"/>
  <c r="H52" i="74" s="1"/>
  <c r="H54" i="74" s="1"/>
  <c r="H57" i="74" s="1"/>
  <c r="H60" i="74" s="1"/>
  <c r="V49" i="73"/>
  <c r="V52" i="73" s="1"/>
  <c r="V54" i="73" s="1"/>
  <c r="V57" i="73" s="1"/>
  <c r="V60" i="73" s="1"/>
  <c r="U49" i="71"/>
  <c r="U52" i="71" s="1"/>
  <c r="U54" i="71" s="1"/>
  <c r="U57" i="71" s="1"/>
  <c r="U60" i="71" s="1"/>
  <c r="M49" i="70"/>
  <c r="M52" i="70" s="1"/>
  <c r="M54" i="70" s="1"/>
  <c r="M57" i="70" s="1"/>
  <c r="M60" i="70" s="1"/>
  <c r="E49" i="62"/>
  <c r="E52" i="62" s="1"/>
  <c r="E54" i="62" s="1"/>
  <c r="E57" i="62" s="1"/>
  <c r="E60" i="62" s="1"/>
  <c r="W49" i="45"/>
  <c r="W52" i="45" s="1"/>
  <c r="W54" i="45" s="1"/>
  <c r="W57" i="45" s="1"/>
  <c r="W60" i="45" s="1"/>
  <c r="P49" i="94"/>
  <c r="P52" i="94" s="1"/>
  <c r="P54" i="94" s="1"/>
  <c r="P57" i="94" s="1"/>
  <c r="P60" i="94" s="1"/>
  <c r="V49" i="91"/>
  <c r="V52" i="91" s="1"/>
  <c r="V54" i="91" s="1"/>
  <c r="V57" i="91" s="1"/>
  <c r="V60" i="91" s="1"/>
  <c r="M49" i="89"/>
  <c r="M52" i="89" s="1"/>
  <c r="M54" i="89" s="1"/>
  <c r="M57" i="89" s="1"/>
  <c r="M60" i="89" s="1"/>
  <c r="S49" i="88"/>
  <c r="S52" i="88" s="1"/>
  <c r="S54" i="88" s="1"/>
  <c r="S57" i="88" s="1"/>
  <c r="S60" i="88" s="1"/>
  <c r="P49" i="86"/>
  <c r="P52" i="86" s="1"/>
  <c r="P54" i="86" s="1"/>
  <c r="P57" i="86" s="1"/>
  <c r="P60" i="86" s="1"/>
  <c r="AA49" i="85"/>
  <c r="AA52" i="85" s="1"/>
  <c r="AA54" i="85" s="1"/>
  <c r="AA57" i="85" s="1"/>
  <c r="AA60" i="85" s="1"/>
  <c r="Q49" i="84"/>
  <c r="Q52" i="84" s="1"/>
  <c r="Q54" i="84" s="1"/>
  <c r="Q57" i="84" s="1"/>
  <c r="Q60" i="84" s="1"/>
  <c r="R49" i="82"/>
  <c r="R52" i="82" s="1"/>
  <c r="R54" i="82" s="1"/>
  <c r="R57" i="82" s="1"/>
  <c r="R60" i="82" s="1"/>
  <c r="J49" i="81"/>
  <c r="J52" i="81" s="1"/>
  <c r="J54" i="81" s="1"/>
  <c r="J57" i="81" s="1"/>
  <c r="J60" i="81" s="1"/>
  <c r="J49" i="79"/>
  <c r="J52" i="79" s="1"/>
  <c r="J54" i="79" s="1"/>
  <c r="J57" i="79" s="1"/>
  <c r="J60" i="79" s="1"/>
  <c r="C49" i="77"/>
  <c r="C52" i="77" s="1"/>
  <c r="C54" i="77" s="1"/>
  <c r="C57" i="77" s="1"/>
  <c r="C60" i="77" s="1"/>
  <c r="K49" i="76"/>
  <c r="K52" i="76" s="1"/>
  <c r="K54" i="76" s="1"/>
  <c r="K57" i="76" s="1"/>
  <c r="K60" i="76" s="1"/>
  <c r="K49" i="74"/>
  <c r="K52" i="74" s="1"/>
  <c r="K54" i="74" s="1"/>
  <c r="K57" i="74" s="1"/>
  <c r="K60" i="74" s="1"/>
  <c r="W49" i="73"/>
  <c r="W52" i="73" s="1"/>
  <c r="W54" i="73" s="1"/>
  <c r="W57" i="73" s="1"/>
  <c r="W60" i="73" s="1"/>
  <c r="T49" i="73"/>
  <c r="T52" i="73" s="1"/>
  <c r="T54" i="73" s="1"/>
  <c r="T57" i="73" s="1"/>
  <c r="T60" i="73" s="1"/>
  <c r="K49" i="72"/>
  <c r="K52" i="72" s="1"/>
  <c r="K54" i="72" s="1"/>
  <c r="K57" i="72" s="1"/>
  <c r="K60" i="72" s="1"/>
  <c r="V49" i="71"/>
  <c r="V52" i="71" s="1"/>
  <c r="V54" i="71" s="1"/>
  <c r="V57" i="71" s="1"/>
  <c r="V60" i="71" s="1"/>
  <c r="N49" i="70"/>
  <c r="N52" i="70" s="1"/>
  <c r="N54" i="70" s="1"/>
  <c r="N57" i="70" s="1"/>
  <c r="N60" i="70" s="1"/>
  <c r="G49" i="69"/>
  <c r="G52" i="69" s="1"/>
  <c r="G54" i="69" s="1"/>
  <c r="G57" i="69" s="1"/>
  <c r="G60" i="69" s="1"/>
  <c r="N49" i="63"/>
  <c r="N52" i="63" s="1"/>
  <c r="N54" i="63" s="1"/>
  <c r="N57" i="63" s="1"/>
  <c r="N60" i="63" s="1"/>
  <c r="J49" i="46"/>
  <c r="J52" i="46" s="1"/>
  <c r="J54" i="46" s="1"/>
  <c r="J57" i="46" s="1"/>
  <c r="J60" i="46" s="1"/>
  <c r="F49" i="83"/>
  <c r="F52" i="83" s="1"/>
  <c r="F54" i="83" s="1"/>
  <c r="F57" i="83" s="1"/>
  <c r="F60" i="83" s="1"/>
  <c r="K49" i="81"/>
  <c r="K52" i="81" s="1"/>
  <c r="K54" i="81" s="1"/>
  <c r="K57" i="81" s="1"/>
  <c r="K60" i="81" s="1"/>
  <c r="W49" i="80"/>
  <c r="W52" i="80" s="1"/>
  <c r="W54" i="80" s="1"/>
  <c r="W57" i="80" s="1"/>
  <c r="W60" i="80" s="1"/>
  <c r="D49" i="77"/>
  <c r="D52" i="77" s="1"/>
  <c r="D54" i="77" s="1"/>
  <c r="D57" i="77" s="1"/>
  <c r="D60" i="77" s="1"/>
  <c r="L49" i="76"/>
  <c r="L52" i="76" s="1"/>
  <c r="L54" i="76" s="1"/>
  <c r="L57" i="76" s="1"/>
  <c r="L60" i="76" s="1"/>
  <c r="L49" i="72"/>
  <c r="L52" i="72" s="1"/>
  <c r="L54" i="72" s="1"/>
  <c r="L57" i="72" s="1"/>
  <c r="L60" i="72" s="1"/>
  <c r="W49" i="71"/>
  <c r="W52" i="71" s="1"/>
  <c r="W54" i="71" s="1"/>
  <c r="W57" i="71" s="1"/>
  <c r="W60" i="71" s="1"/>
  <c r="O49" i="70"/>
  <c r="O52" i="70" s="1"/>
  <c r="O54" i="70" s="1"/>
  <c r="O57" i="70" s="1"/>
  <c r="O60" i="70" s="1"/>
  <c r="H49" i="69"/>
  <c r="H52" i="69" s="1"/>
  <c r="H54" i="69" s="1"/>
  <c r="H57" i="69" s="1"/>
  <c r="H60" i="69" s="1"/>
  <c r="V49" i="68"/>
  <c r="V52" i="68" s="1"/>
  <c r="V54" i="68" s="1"/>
  <c r="V57" i="68" s="1"/>
  <c r="V60" i="68" s="1"/>
  <c r="O49" i="67"/>
  <c r="O52" i="67" s="1"/>
  <c r="O54" i="67" s="1"/>
  <c r="O57" i="67" s="1"/>
  <c r="O60" i="67" s="1"/>
  <c r="K49" i="66"/>
  <c r="K52" i="66" s="1"/>
  <c r="K54" i="66" s="1"/>
  <c r="K57" i="66" s="1"/>
  <c r="K60" i="66" s="1"/>
  <c r="F49" i="65"/>
  <c r="F52" i="65" s="1"/>
  <c r="F54" i="65" s="1"/>
  <c r="F57" i="65" s="1"/>
  <c r="F60" i="65" s="1"/>
  <c r="T49" i="64"/>
  <c r="T52" i="64" s="1"/>
  <c r="T54" i="64" s="1"/>
  <c r="T57" i="64" s="1"/>
  <c r="T60" i="64" s="1"/>
  <c r="G49" i="62"/>
  <c r="G52" i="62" s="1"/>
  <c r="G54" i="62" s="1"/>
  <c r="G57" i="62" s="1"/>
  <c r="G60" i="62" s="1"/>
  <c r="U49" i="61"/>
  <c r="U52" i="61" s="1"/>
  <c r="U54" i="61" s="1"/>
  <c r="U57" i="61" s="1"/>
  <c r="U60" i="61" s="1"/>
  <c r="C49" i="45"/>
  <c r="C52" i="45" s="1"/>
  <c r="C54" i="45" s="1"/>
  <c r="C57" i="45" s="1"/>
  <c r="C60" i="45" s="1"/>
  <c r="H49" i="38"/>
  <c r="H52" i="38" s="1"/>
  <c r="H54" i="38" s="1"/>
  <c r="H57" i="38" s="1"/>
  <c r="H60" i="38" s="1"/>
  <c r="L49" i="66"/>
  <c r="L52" i="66" s="1"/>
  <c r="L54" i="66" s="1"/>
  <c r="L57" i="66" s="1"/>
  <c r="L60" i="66" s="1"/>
  <c r="G49" i="65"/>
  <c r="G52" i="65" s="1"/>
  <c r="G54" i="65" s="1"/>
  <c r="G57" i="65" s="1"/>
  <c r="G60" i="65" s="1"/>
  <c r="U49" i="64"/>
  <c r="U52" i="64" s="1"/>
  <c r="U54" i="64" s="1"/>
  <c r="U57" i="64" s="1"/>
  <c r="U60" i="64" s="1"/>
  <c r="H49" i="62"/>
  <c r="H52" i="62" s="1"/>
  <c r="H54" i="62" s="1"/>
  <c r="H57" i="62" s="1"/>
  <c r="H60" i="62" s="1"/>
  <c r="Q49" i="60"/>
  <c r="Q52" i="60" s="1"/>
  <c r="Q54" i="60" s="1"/>
  <c r="Q57" i="60" s="1"/>
  <c r="Q60" i="60" s="1"/>
  <c r="M49" i="59"/>
  <c r="M52" i="59" s="1"/>
  <c r="M54" i="59" s="1"/>
  <c r="M57" i="59" s="1"/>
  <c r="M60" i="59" s="1"/>
  <c r="H49" i="58"/>
  <c r="H52" i="58" s="1"/>
  <c r="H54" i="58" s="1"/>
  <c r="H57" i="58" s="1"/>
  <c r="H60" i="58" s="1"/>
  <c r="C49" i="57"/>
  <c r="C52" i="57" s="1"/>
  <c r="C54" i="57" s="1"/>
  <c r="C57" i="57" s="1"/>
  <c r="C60" i="57" s="1"/>
  <c r="Y49" i="57"/>
  <c r="Y52" i="57" s="1"/>
  <c r="Y54" i="57" s="1"/>
  <c r="Y57" i="57" s="1"/>
  <c r="Y60" i="57" s="1"/>
  <c r="U49" i="56"/>
  <c r="U52" i="56" s="1"/>
  <c r="U54" i="56" s="1"/>
  <c r="U57" i="56" s="1"/>
  <c r="U60" i="56" s="1"/>
  <c r="L49" i="46"/>
  <c r="L52" i="46" s="1"/>
  <c r="L54" i="46" s="1"/>
  <c r="L57" i="46" s="1"/>
  <c r="L60" i="46" s="1"/>
  <c r="Z48" i="45"/>
  <c r="I49" i="42"/>
  <c r="I52" i="42" s="1"/>
  <c r="I54" i="42" s="1"/>
  <c r="I57" i="42" s="1"/>
  <c r="I60" i="42" s="1"/>
  <c r="S49" i="106"/>
  <c r="S52" i="106" s="1"/>
  <c r="S54" i="106" s="1"/>
  <c r="S57" i="106" s="1"/>
  <c r="S60" i="106" s="1"/>
  <c r="E49" i="105"/>
  <c r="E52" i="105" s="1"/>
  <c r="E54" i="105" s="1"/>
  <c r="E57" i="105" s="1"/>
  <c r="E60" i="105" s="1"/>
  <c r="AA49" i="105"/>
  <c r="AA52" i="105" s="1"/>
  <c r="AA54" i="105" s="1"/>
  <c r="AA57" i="105" s="1"/>
  <c r="AA60" i="105" s="1"/>
  <c r="L49" i="104"/>
  <c r="L52" i="104" s="1"/>
  <c r="L54" i="104" s="1"/>
  <c r="L57" i="104" s="1"/>
  <c r="L60" i="104" s="1"/>
  <c r="U49" i="103"/>
  <c r="U52" i="103" s="1"/>
  <c r="U54" i="103" s="1"/>
  <c r="U57" i="103" s="1"/>
  <c r="U60" i="103" s="1"/>
  <c r="C49" i="100"/>
  <c r="C52" i="100" s="1"/>
  <c r="C54" i="100" s="1"/>
  <c r="C57" i="100" s="1"/>
  <c r="C60" i="100" s="1"/>
  <c r="K49" i="99"/>
  <c r="K52" i="99" s="1"/>
  <c r="K54" i="99" s="1"/>
  <c r="K57" i="99" s="1"/>
  <c r="K60" i="99" s="1"/>
  <c r="O49" i="95"/>
  <c r="O52" i="95" s="1"/>
  <c r="O54" i="95" s="1"/>
  <c r="O57" i="95" s="1"/>
  <c r="O60" i="95" s="1"/>
  <c r="R49" i="94"/>
  <c r="R52" i="94" s="1"/>
  <c r="R54" i="94" s="1"/>
  <c r="R57" i="94" s="1"/>
  <c r="R60" i="94" s="1"/>
  <c r="M49" i="92"/>
  <c r="M52" i="92" s="1"/>
  <c r="M54" i="92" s="1"/>
  <c r="M57" i="92" s="1"/>
  <c r="M60" i="92" s="1"/>
  <c r="AA49" i="91"/>
  <c r="AA52" i="91" s="1"/>
  <c r="AA54" i="91" s="1"/>
  <c r="AA57" i="91" s="1"/>
  <c r="AA60" i="91" s="1"/>
  <c r="I49" i="87"/>
  <c r="I52" i="87" s="1"/>
  <c r="I54" i="87" s="1"/>
  <c r="I57" i="87" s="1"/>
  <c r="I60" i="87" s="1"/>
  <c r="I49" i="85"/>
  <c r="I52" i="85" s="1"/>
  <c r="I54" i="85" s="1"/>
  <c r="I57" i="85" s="1"/>
  <c r="I60" i="85" s="1"/>
  <c r="U49" i="84"/>
  <c r="U52" i="84" s="1"/>
  <c r="U54" i="84" s="1"/>
  <c r="U57" i="84" s="1"/>
  <c r="U60" i="84" s="1"/>
  <c r="G49" i="83"/>
  <c r="G52" i="83" s="1"/>
  <c r="G54" i="83" s="1"/>
  <c r="G57" i="83" s="1"/>
  <c r="G60" i="83" s="1"/>
  <c r="L49" i="81"/>
  <c r="L52" i="81" s="1"/>
  <c r="L54" i="81" s="1"/>
  <c r="L57" i="81" s="1"/>
  <c r="L60" i="81" s="1"/>
  <c r="E49" i="77"/>
  <c r="E52" i="77" s="1"/>
  <c r="E54" i="77" s="1"/>
  <c r="E57" i="77" s="1"/>
  <c r="E60" i="77" s="1"/>
  <c r="AA49" i="73"/>
  <c r="AA52" i="73" s="1"/>
  <c r="AA54" i="73" s="1"/>
  <c r="AA57" i="73" s="1"/>
  <c r="AA60" i="73" s="1"/>
  <c r="M49" i="72"/>
  <c r="M52" i="72" s="1"/>
  <c r="M54" i="72" s="1"/>
  <c r="M57" i="72" s="1"/>
  <c r="M60" i="72" s="1"/>
  <c r="AA49" i="71"/>
  <c r="AA52" i="71" s="1"/>
  <c r="AA54" i="71" s="1"/>
  <c r="AA57" i="71" s="1"/>
  <c r="AA60" i="71" s="1"/>
  <c r="C49" i="68"/>
  <c r="C52" i="68" s="1"/>
  <c r="C54" i="68" s="1"/>
  <c r="C57" i="68" s="1"/>
  <c r="C60" i="68" s="1"/>
  <c r="Y49" i="68"/>
  <c r="Y52" i="68" s="1"/>
  <c r="Y54" i="68" s="1"/>
  <c r="Y57" i="68" s="1"/>
  <c r="Y60" i="68" s="1"/>
  <c r="R49" i="63"/>
  <c r="R52" i="63" s="1"/>
  <c r="R54" i="63" s="1"/>
  <c r="R57" i="63" s="1"/>
  <c r="R60" i="63" s="1"/>
  <c r="S49" i="60"/>
  <c r="S52" i="60" s="1"/>
  <c r="S54" i="60" s="1"/>
  <c r="S57" i="60" s="1"/>
  <c r="S60" i="60" s="1"/>
  <c r="J49" i="58"/>
  <c r="J52" i="58" s="1"/>
  <c r="J54" i="58" s="1"/>
  <c r="J57" i="58" s="1"/>
  <c r="J60" i="58" s="1"/>
  <c r="E49" i="57"/>
  <c r="E52" i="57" s="1"/>
  <c r="E54" i="57" s="1"/>
  <c r="E57" i="57" s="1"/>
  <c r="E60" i="57" s="1"/>
  <c r="N49" i="50"/>
  <c r="N52" i="50" s="1"/>
  <c r="N54" i="50" s="1"/>
  <c r="N57" i="50" s="1"/>
  <c r="N60" i="50" s="1"/>
  <c r="I49" i="49"/>
  <c r="I52" i="49" s="1"/>
  <c r="I54" i="49" s="1"/>
  <c r="I57" i="49" s="1"/>
  <c r="I60" i="49" s="1"/>
  <c r="H49" i="32"/>
  <c r="H52" i="32" s="1"/>
  <c r="H54" i="32" s="1"/>
  <c r="H57" i="32" s="1"/>
  <c r="H60" i="32" s="1"/>
  <c r="L49" i="116"/>
  <c r="L52" i="116" s="1"/>
  <c r="L54" i="116" s="1"/>
  <c r="L57" i="116" s="1"/>
  <c r="L60" i="116" s="1"/>
  <c r="T49" i="115"/>
  <c r="T52" i="115" s="1"/>
  <c r="T54" i="115" s="1"/>
  <c r="T57" i="115" s="1"/>
  <c r="T60" i="115" s="1"/>
  <c r="AA49" i="114"/>
  <c r="AA52" i="114" s="1"/>
  <c r="AA54" i="114" s="1"/>
  <c r="AA57" i="114" s="1"/>
  <c r="AA60" i="114" s="1"/>
  <c r="L49" i="113"/>
  <c r="L52" i="113" s="1"/>
  <c r="L54" i="113" s="1"/>
  <c r="L57" i="113" s="1"/>
  <c r="L60" i="113" s="1"/>
  <c r="V49" i="112"/>
  <c r="V52" i="112" s="1"/>
  <c r="V54" i="112" s="1"/>
  <c r="V57" i="112" s="1"/>
  <c r="V60" i="112" s="1"/>
  <c r="I49" i="111"/>
  <c r="I52" i="111" s="1"/>
  <c r="I54" i="111" s="1"/>
  <c r="I57" i="111" s="1"/>
  <c r="I60" i="111" s="1"/>
  <c r="P49" i="109"/>
  <c r="P52" i="109" s="1"/>
  <c r="P54" i="109" s="1"/>
  <c r="P57" i="109" s="1"/>
  <c r="P60" i="109" s="1"/>
  <c r="X49" i="108"/>
  <c r="K49" i="107"/>
  <c r="K52" i="107" s="1"/>
  <c r="K54" i="107" s="1"/>
  <c r="K57" i="107" s="1"/>
  <c r="K60" i="107" s="1"/>
  <c r="M49" i="104"/>
  <c r="M52" i="104" s="1"/>
  <c r="M54" i="104" s="1"/>
  <c r="M57" i="104" s="1"/>
  <c r="M60" i="104" s="1"/>
  <c r="V49" i="103"/>
  <c r="V52" i="103" s="1"/>
  <c r="V54" i="103" s="1"/>
  <c r="V57" i="103" s="1"/>
  <c r="V60" i="103" s="1"/>
  <c r="S49" i="101"/>
  <c r="S52" i="101" s="1"/>
  <c r="S54" i="101" s="1"/>
  <c r="S57" i="101" s="1"/>
  <c r="S60" i="101" s="1"/>
  <c r="L49" i="99"/>
  <c r="L52" i="99" s="1"/>
  <c r="L54" i="99" s="1"/>
  <c r="L57" i="99" s="1"/>
  <c r="L60" i="99" s="1"/>
  <c r="J49" i="99"/>
  <c r="J52" i="99" s="1"/>
  <c r="J54" i="99" s="1"/>
  <c r="J57" i="99" s="1"/>
  <c r="J60" i="99" s="1"/>
  <c r="N49" i="98"/>
  <c r="N52" i="98" s="1"/>
  <c r="N54" i="98" s="1"/>
  <c r="N57" i="98" s="1"/>
  <c r="N60" i="98" s="1"/>
  <c r="E49" i="97"/>
  <c r="E52" i="97" s="1"/>
  <c r="E54" i="97" s="1"/>
  <c r="E57" i="97" s="1"/>
  <c r="E60" i="97" s="1"/>
  <c r="I49" i="96"/>
  <c r="I52" i="96" s="1"/>
  <c r="I54" i="96" s="1"/>
  <c r="I57" i="96" s="1"/>
  <c r="I60" i="96" s="1"/>
  <c r="P49" i="95"/>
  <c r="P52" i="95" s="1"/>
  <c r="P54" i="95" s="1"/>
  <c r="P57" i="95" s="1"/>
  <c r="P60" i="95" s="1"/>
  <c r="N49" i="95"/>
  <c r="N52" i="95" s="1"/>
  <c r="N54" i="95" s="1"/>
  <c r="N57" i="95" s="1"/>
  <c r="N60" i="95" s="1"/>
  <c r="U49" i="94"/>
  <c r="U52" i="94" s="1"/>
  <c r="U54" i="94" s="1"/>
  <c r="U57" i="94" s="1"/>
  <c r="U60" i="94" s="1"/>
  <c r="C49" i="93"/>
  <c r="C52" i="93" s="1"/>
  <c r="C54" i="93" s="1"/>
  <c r="C57" i="93" s="1"/>
  <c r="C60" i="93" s="1"/>
  <c r="E49" i="91"/>
  <c r="E52" i="91" s="1"/>
  <c r="E54" i="91" s="1"/>
  <c r="E57" i="91" s="1"/>
  <c r="E60" i="91" s="1"/>
  <c r="R49" i="89"/>
  <c r="R52" i="89" s="1"/>
  <c r="R54" i="89" s="1"/>
  <c r="R57" i="89" s="1"/>
  <c r="R60" i="89" s="1"/>
  <c r="X49" i="88"/>
  <c r="U49" i="86"/>
  <c r="U52" i="86" s="1"/>
  <c r="U54" i="86" s="1"/>
  <c r="U57" i="86" s="1"/>
  <c r="U60" i="86" s="1"/>
  <c r="O49" i="81"/>
  <c r="O52" i="81" s="1"/>
  <c r="O54" i="81" s="1"/>
  <c r="O57" i="81" s="1"/>
  <c r="O60" i="81" s="1"/>
  <c r="C49" i="78"/>
  <c r="C52" i="78" s="1"/>
  <c r="C54" i="78" s="1"/>
  <c r="C57" i="78" s="1"/>
  <c r="C60" i="78" s="1"/>
  <c r="H49" i="77"/>
  <c r="H52" i="77" s="1"/>
  <c r="H54" i="77" s="1"/>
  <c r="H57" i="77" s="1"/>
  <c r="H60" i="77" s="1"/>
  <c r="P49" i="76"/>
  <c r="P52" i="76" s="1"/>
  <c r="P54" i="76" s="1"/>
  <c r="P57" i="76" s="1"/>
  <c r="P60" i="76" s="1"/>
  <c r="N49" i="76"/>
  <c r="N52" i="76" s="1"/>
  <c r="N54" i="76" s="1"/>
  <c r="N57" i="76" s="1"/>
  <c r="N60" i="76" s="1"/>
  <c r="E49" i="75"/>
  <c r="E52" i="75" s="1"/>
  <c r="E54" i="75" s="1"/>
  <c r="E57" i="75" s="1"/>
  <c r="E60" i="75" s="1"/>
  <c r="Y49" i="73"/>
  <c r="Y52" i="73" s="1"/>
  <c r="Y54" i="73" s="1"/>
  <c r="Y57" i="73" s="1"/>
  <c r="Y60" i="73" s="1"/>
  <c r="P49" i="72"/>
  <c r="P52" i="72" s="1"/>
  <c r="P54" i="72" s="1"/>
  <c r="P57" i="72" s="1"/>
  <c r="P60" i="72" s="1"/>
  <c r="E49" i="71"/>
  <c r="E52" i="71" s="1"/>
  <c r="E54" i="71" s="1"/>
  <c r="E57" i="71" s="1"/>
  <c r="E60" i="71" s="1"/>
  <c r="S49" i="70"/>
  <c r="S52" i="70" s="1"/>
  <c r="S54" i="70" s="1"/>
  <c r="S57" i="70" s="1"/>
  <c r="S60" i="70" s="1"/>
  <c r="L49" i="69"/>
  <c r="L52" i="69" s="1"/>
  <c r="L54" i="69" s="1"/>
  <c r="L57" i="69" s="1"/>
  <c r="L60" i="69" s="1"/>
  <c r="AA49" i="68"/>
  <c r="AA52" i="68" s="1"/>
  <c r="AA54" i="68" s="1"/>
  <c r="AA57" i="68" s="1"/>
  <c r="AA60" i="68" s="1"/>
  <c r="Z48" i="68"/>
  <c r="S49" i="67"/>
  <c r="S52" i="67" s="1"/>
  <c r="S54" i="67" s="1"/>
  <c r="S57" i="67" s="1"/>
  <c r="S60" i="67" s="1"/>
  <c r="O49" i="66"/>
  <c r="O52" i="66" s="1"/>
  <c r="O54" i="66" s="1"/>
  <c r="O57" i="66" s="1"/>
  <c r="O60" i="66" s="1"/>
  <c r="J49" i="65"/>
  <c r="J52" i="65" s="1"/>
  <c r="J54" i="65" s="1"/>
  <c r="J57" i="65" s="1"/>
  <c r="J60" i="65" s="1"/>
  <c r="X49" i="64"/>
  <c r="S49" i="63"/>
  <c r="S52" i="63" s="1"/>
  <c r="S54" i="63" s="1"/>
  <c r="S57" i="63" s="1"/>
  <c r="S60" i="63" s="1"/>
  <c r="P49" i="59"/>
  <c r="P52" i="59" s="1"/>
  <c r="P54" i="59" s="1"/>
  <c r="P57" i="59" s="1"/>
  <c r="P60" i="59" s="1"/>
  <c r="X49" i="56"/>
  <c r="X52" i="56" s="1"/>
  <c r="Z33" i="56"/>
  <c r="T49" i="55"/>
  <c r="T52" i="55" s="1"/>
  <c r="T54" i="55" s="1"/>
  <c r="T57" i="55" s="1"/>
  <c r="T60" i="55" s="1"/>
  <c r="O49" i="54"/>
  <c r="O52" i="54" s="1"/>
  <c r="O54" i="54" s="1"/>
  <c r="O57" i="54" s="1"/>
  <c r="O60" i="54" s="1"/>
  <c r="J49" i="53"/>
  <c r="J52" i="53" s="1"/>
  <c r="J54" i="53" s="1"/>
  <c r="J57" i="53" s="1"/>
  <c r="J60" i="53" s="1"/>
  <c r="O49" i="50"/>
  <c r="O52" i="50" s="1"/>
  <c r="O54" i="50" s="1"/>
  <c r="O57" i="50" s="1"/>
  <c r="O60" i="50" s="1"/>
  <c r="J49" i="49"/>
  <c r="J52" i="49" s="1"/>
  <c r="J54" i="49" s="1"/>
  <c r="J57" i="49" s="1"/>
  <c r="J60" i="49" s="1"/>
  <c r="F49" i="48"/>
  <c r="F52" i="48" s="1"/>
  <c r="F54" i="48" s="1"/>
  <c r="F57" i="48" s="1"/>
  <c r="F60" i="48" s="1"/>
  <c r="U49" i="47"/>
  <c r="U52" i="47" s="1"/>
  <c r="U54" i="47" s="1"/>
  <c r="U57" i="47" s="1"/>
  <c r="U60" i="47" s="1"/>
  <c r="AA49" i="28"/>
  <c r="AA52" i="28" s="1"/>
  <c r="AA54" i="28" s="1"/>
  <c r="AA57" i="28" s="1"/>
  <c r="AA60" i="28" s="1"/>
  <c r="T49" i="86"/>
  <c r="T52" i="86" s="1"/>
  <c r="T54" i="86" s="1"/>
  <c r="T57" i="86" s="1"/>
  <c r="T60" i="86" s="1"/>
  <c r="N49" i="79"/>
  <c r="N52" i="79" s="1"/>
  <c r="N54" i="79" s="1"/>
  <c r="N57" i="79" s="1"/>
  <c r="N60" i="79" s="1"/>
  <c r="D49" i="73"/>
  <c r="D52" i="73" s="1"/>
  <c r="D54" i="73" s="1"/>
  <c r="D57" i="73" s="1"/>
  <c r="D60" i="73" s="1"/>
  <c r="Z48" i="61"/>
  <c r="M49" i="46"/>
  <c r="M52" i="46" s="1"/>
  <c r="M54" i="46" s="1"/>
  <c r="M57" i="46" s="1"/>
  <c r="M60" i="46" s="1"/>
  <c r="X49" i="31"/>
  <c r="Z33" i="31"/>
  <c r="Z49" i="51"/>
  <c r="M49" i="121"/>
  <c r="M52" i="121" s="1"/>
  <c r="M54" i="121" s="1"/>
  <c r="M57" i="121" s="1"/>
  <c r="M60" i="121" s="1"/>
  <c r="V49" i="120"/>
  <c r="V52" i="120" s="1"/>
  <c r="V54" i="120" s="1"/>
  <c r="V57" i="120" s="1"/>
  <c r="V60" i="120" s="1"/>
  <c r="U49" i="118"/>
  <c r="U52" i="118" s="1"/>
  <c r="U54" i="118" s="1"/>
  <c r="U57" i="118" s="1"/>
  <c r="U60" i="118" s="1"/>
  <c r="F49" i="117"/>
  <c r="F52" i="117" s="1"/>
  <c r="F54" i="117" s="1"/>
  <c r="F57" i="117" s="1"/>
  <c r="F60" i="117" s="1"/>
  <c r="O49" i="116"/>
  <c r="O52" i="116" s="1"/>
  <c r="O54" i="116" s="1"/>
  <c r="O57" i="116" s="1"/>
  <c r="O60" i="116" s="1"/>
  <c r="J49" i="114"/>
  <c r="J52" i="114" s="1"/>
  <c r="J54" i="114" s="1"/>
  <c r="J57" i="114" s="1"/>
  <c r="J60" i="114" s="1"/>
  <c r="R49" i="113"/>
  <c r="R52" i="113" s="1"/>
  <c r="R54" i="113" s="1"/>
  <c r="R57" i="113" s="1"/>
  <c r="R60" i="113" s="1"/>
  <c r="C49" i="112"/>
  <c r="C52" i="112" s="1"/>
  <c r="C54" i="112" s="1"/>
  <c r="C57" i="112" s="1"/>
  <c r="C60" i="112" s="1"/>
  <c r="L49" i="111"/>
  <c r="L52" i="111" s="1"/>
  <c r="L54" i="111" s="1"/>
  <c r="L57" i="111" s="1"/>
  <c r="L60" i="111" s="1"/>
  <c r="S49" i="109"/>
  <c r="S52" i="109" s="1"/>
  <c r="S54" i="109" s="1"/>
  <c r="S57" i="109" s="1"/>
  <c r="S60" i="109" s="1"/>
  <c r="F49" i="105"/>
  <c r="F52" i="105" s="1"/>
  <c r="F54" i="105" s="1"/>
  <c r="F57" i="105" s="1"/>
  <c r="F60" i="105" s="1"/>
  <c r="P49" i="104"/>
  <c r="P52" i="104" s="1"/>
  <c r="P54" i="104" s="1"/>
  <c r="P57" i="104" s="1"/>
  <c r="P60" i="104" s="1"/>
  <c r="Y49" i="103"/>
  <c r="Y52" i="103" s="1"/>
  <c r="Y54" i="103" s="1"/>
  <c r="Y57" i="103" s="1"/>
  <c r="Y60" i="103" s="1"/>
  <c r="D49" i="100"/>
  <c r="D52" i="100" s="1"/>
  <c r="D54" i="100" s="1"/>
  <c r="D57" i="100" s="1"/>
  <c r="D60" i="100" s="1"/>
  <c r="M49" i="99"/>
  <c r="M52" i="99" s="1"/>
  <c r="M54" i="99" s="1"/>
  <c r="M57" i="99" s="1"/>
  <c r="M60" i="99" s="1"/>
  <c r="H49" i="97"/>
  <c r="H52" i="97" s="1"/>
  <c r="H54" i="97" s="1"/>
  <c r="H57" i="97" s="1"/>
  <c r="H60" i="97" s="1"/>
  <c r="Q49" i="95"/>
  <c r="Q52" i="95" s="1"/>
  <c r="Q54" i="95" s="1"/>
  <c r="Q57" i="95" s="1"/>
  <c r="Q60" i="95" s="1"/>
  <c r="F49" i="93"/>
  <c r="F52" i="93" s="1"/>
  <c r="F54" i="93" s="1"/>
  <c r="F57" i="93" s="1"/>
  <c r="F60" i="93" s="1"/>
  <c r="H49" i="91"/>
  <c r="H52" i="91" s="1"/>
  <c r="H54" i="91" s="1"/>
  <c r="H57" i="91" s="1"/>
  <c r="H60" i="91" s="1"/>
  <c r="U49" i="89"/>
  <c r="U52" i="89" s="1"/>
  <c r="U54" i="89" s="1"/>
  <c r="U57" i="89" s="1"/>
  <c r="U60" i="89" s="1"/>
  <c r="E49" i="88"/>
  <c r="E52" i="88" s="1"/>
  <c r="E54" i="88" s="1"/>
  <c r="E57" i="88" s="1"/>
  <c r="E60" i="88" s="1"/>
  <c r="X49" i="86"/>
  <c r="V49" i="84"/>
  <c r="V52" i="84" s="1"/>
  <c r="V54" i="84" s="1"/>
  <c r="V57" i="84" s="1"/>
  <c r="V60" i="84" s="1"/>
  <c r="Y49" i="122"/>
  <c r="Y52" i="122" s="1"/>
  <c r="Y54" i="122" s="1"/>
  <c r="Y57" i="122" s="1"/>
  <c r="Y60" i="122" s="1"/>
  <c r="N49" i="121"/>
  <c r="N52" i="121" s="1"/>
  <c r="N54" i="121" s="1"/>
  <c r="N57" i="121" s="1"/>
  <c r="N60" i="121" s="1"/>
  <c r="L49" i="121"/>
  <c r="L52" i="121" s="1"/>
  <c r="L54" i="121" s="1"/>
  <c r="L57" i="121" s="1"/>
  <c r="L60" i="121" s="1"/>
  <c r="W49" i="120"/>
  <c r="W52" i="120" s="1"/>
  <c r="W54" i="120" s="1"/>
  <c r="W57" i="120" s="1"/>
  <c r="W60" i="120" s="1"/>
  <c r="L49" i="119"/>
  <c r="L52" i="119" s="1"/>
  <c r="L54" i="119" s="1"/>
  <c r="L57" i="119" s="1"/>
  <c r="L60" i="119" s="1"/>
  <c r="V49" i="118"/>
  <c r="V52" i="118" s="1"/>
  <c r="V54" i="118" s="1"/>
  <c r="V57" i="118" s="1"/>
  <c r="V60" i="118" s="1"/>
  <c r="G49" i="117"/>
  <c r="G52" i="117" s="1"/>
  <c r="G54" i="117" s="1"/>
  <c r="G57" i="117" s="1"/>
  <c r="G60" i="117" s="1"/>
  <c r="P49" i="116"/>
  <c r="P52" i="116" s="1"/>
  <c r="P54" i="116" s="1"/>
  <c r="P57" i="116" s="1"/>
  <c r="P60" i="116" s="1"/>
  <c r="X49" i="115"/>
  <c r="S49" i="113"/>
  <c r="S52" i="113" s="1"/>
  <c r="S54" i="113" s="1"/>
  <c r="S57" i="113" s="1"/>
  <c r="S60" i="113" s="1"/>
  <c r="D49" i="112"/>
  <c r="D52" i="112" s="1"/>
  <c r="D54" i="112" s="1"/>
  <c r="D57" i="112" s="1"/>
  <c r="D60" i="112" s="1"/>
  <c r="AA49" i="112"/>
  <c r="AA52" i="112" s="1"/>
  <c r="AA54" i="112" s="1"/>
  <c r="AA57" i="112" s="1"/>
  <c r="AA60" i="112" s="1"/>
  <c r="M49" i="111"/>
  <c r="M52" i="111" s="1"/>
  <c r="M54" i="111" s="1"/>
  <c r="M57" i="111" s="1"/>
  <c r="M60" i="111" s="1"/>
  <c r="K49" i="111"/>
  <c r="K52" i="111" s="1"/>
  <c r="K54" i="111" s="1"/>
  <c r="K57" i="111" s="1"/>
  <c r="K60" i="111" s="1"/>
  <c r="P49" i="110"/>
  <c r="P52" i="110" s="1"/>
  <c r="P54" i="110" s="1"/>
  <c r="P57" i="110" s="1"/>
  <c r="P60" i="110" s="1"/>
  <c r="U49" i="106"/>
  <c r="U52" i="106" s="1"/>
  <c r="U54" i="106" s="1"/>
  <c r="U57" i="106" s="1"/>
  <c r="U60" i="106" s="1"/>
  <c r="J49" i="105"/>
  <c r="J52" i="105" s="1"/>
  <c r="J54" i="105" s="1"/>
  <c r="J57" i="105" s="1"/>
  <c r="J60" i="105" s="1"/>
  <c r="O49" i="104"/>
  <c r="O52" i="104" s="1"/>
  <c r="O54" i="104" s="1"/>
  <c r="O57" i="104" s="1"/>
  <c r="O60" i="104" s="1"/>
  <c r="D49" i="103"/>
  <c r="D52" i="103" s="1"/>
  <c r="D54" i="103" s="1"/>
  <c r="D57" i="103" s="1"/>
  <c r="D60" i="103" s="1"/>
  <c r="Z48" i="103"/>
  <c r="N49" i="102"/>
  <c r="N52" i="102" s="1"/>
  <c r="N54" i="102" s="1"/>
  <c r="N57" i="102" s="1"/>
  <c r="N60" i="102" s="1"/>
  <c r="D49" i="101"/>
  <c r="D52" i="101" s="1"/>
  <c r="D54" i="101" s="1"/>
  <c r="D57" i="101" s="1"/>
  <c r="D60" i="101" s="1"/>
  <c r="U49" i="98"/>
  <c r="U52" i="98" s="1"/>
  <c r="U54" i="98" s="1"/>
  <c r="U57" i="98" s="1"/>
  <c r="U60" i="98" s="1"/>
  <c r="G49" i="97"/>
  <c r="G52" i="97" s="1"/>
  <c r="G54" i="97" s="1"/>
  <c r="G57" i="97" s="1"/>
  <c r="G60" i="97" s="1"/>
  <c r="W49" i="94"/>
  <c r="W52" i="94" s="1"/>
  <c r="W54" i="94" s="1"/>
  <c r="W57" i="94" s="1"/>
  <c r="W60" i="94" s="1"/>
  <c r="J49" i="93"/>
  <c r="J52" i="93" s="1"/>
  <c r="J54" i="93" s="1"/>
  <c r="J57" i="93" s="1"/>
  <c r="J60" i="93" s="1"/>
  <c r="R49" i="92"/>
  <c r="R52" i="92" s="1"/>
  <c r="R54" i="92" s="1"/>
  <c r="R57" i="92" s="1"/>
  <c r="R60" i="92" s="1"/>
  <c r="H49" i="90"/>
  <c r="H52" i="90" s="1"/>
  <c r="H54" i="90" s="1"/>
  <c r="H57" i="90" s="1"/>
  <c r="H60" i="90" s="1"/>
  <c r="F49" i="88"/>
  <c r="F52" i="88" s="1"/>
  <c r="F54" i="88" s="1"/>
  <c r="F57" i="88" s="1"/>
  <c r="F60" i="88" s="1"/>
  <c r="N49" i="87"/>
  <c r="N52" i="87" s="1"/>
  <c r="N54" i="87" s="1"/>
  <c r="N57" i="87" s="1"/>
  <c r="N60" i="87" s="1"/>
  <c r="K49" i="87"/>
  <c r="K52" i="87" s="1"/>
  <c r="K54" i="87" s="1"/>
  <c r="K57" i="87" s="1"/>
  <c r="K60" i="87" s="1"/>
  <c r="C49" i="86"/>
  <c r="C52" i="86" s="1"/>
  <c r="C54" i="86" s="1"/>
  <c r="C57" i="86" s="1"/>
  <c r="C60" i="86" s="1"/>
  <c r="N49" i="85"/>
  <c r="N52" i="85" s="1"/>
  <c r="N54" i="85" s="1"/>
  <c r="N57" i="85" s="1"/>
  <c r="N60" i="85" s="1"/>
  <c r="D49" i="84"/>
  <c r="D52" i="84" s="1"/>
  <c r="D54" i="84" s="1"/>
  <c r="D57" i="84" s="1"/>
  <c r="D60" i="84" s="1"/>
  <c r="N49" i="83"/>
  <c r="N52" i="83" s="1"/>
  <c r="N54" i="83" s="1"/>
  <c r="N57" i="83" s="1"/>
  <c r="N60" i="83" s="1"/>
  <c r="L49" i="83"/>
  <c r="L52" i="83" s="1"/>
  <c r="L54" i="83" s="1"/>
  <c r="L57" i="83" s="1"/>
  <c r="L60" i="83" s="1"/>
  <c r="E49" i="82"/>
  <c r="E52" i="82" s="1"/>
  <c r="E54" i="82" s="1"/>
  <c r="E57" i="82" s="1"/>
  <c r="E60" i="82" s="1"/>
  <c r="S49" i="81"/>
  <c r="S52" i="81" s="1"/>
  <c r="S54" i="81" s="1"/>
  <c r="S57" i="81" s="1"/>
  <c r="S60" i="81" s="1"/>
  <c r="Q49" i="81"/>
  <c r="Q52" i="81" s="1"/>
  <c r="Q54" i="81" s="1"/>
  <c r="Q57" i="81" s="1"/>
  <c r="Q60" i="81" s="1"/>
  <c r="I49" i="80"/>
  <c r="I52" i="80" s="1"/>
  <c r="I54" i="80" s="1"/>
  <c r="I57" i="80" s="1"/>
  <c r="I60" i="80" s="1"/>
  <c r="G49" i="78"/>
  <c r="G52" i="78" s="1"/>
  <c r="G54" i="78" s="1"/>
  <c r="G57" i="78" s="1"/>
  <c r="G60" i="78" s="1"/>
  <c r="D49" i="78"/>
  <c r="D52" i="78" s="1"/>
  <c r="D54" i="78" s="1"/>
  <c r="D57" i="78" s="1"/>
  <c r="D60" i="78" s="1"/>
  <c r="L49" i="77"/>
  <c r="L52" i="77" s="1"/>
  <c r="L54" i="77" s="1"/>
  <c r="L57" i="77" s="1"/>
  <c r="L60" i="77" s="1"/>
  <c r="T49" i="76"/>
  <c r="T52" i="76" s="1"/>
  <c r="T54" i="76" s="1"/>
  <c r="T57" i="76" s="1"/>
  <c r="T60" i="76" s="1"/>
  <c r="I49" i="75"/>
  <c r="I52" i="75" s="1"/>
  <c r="I54" i="75" s="1"/>
  <c r="I57" i="75" s="1"/>
  <c r="I60" i="75" s="1"/>
  <c r="G49" i="75"/>
  <c r="G52" i="75" s="1"/>
  <c r="G54" i="75" s="1"/>
  <c r="G57" i="75" s="1"/>
  <c r="G60" i="75" s="1"/>
  <c r="J49" i="73"/>
  <c r="J52" i="73" s="1"/>
  <c r="J54" i="73" s="1"/>
  <c r="J57" i="73" s="1"/>
  <c r="J60" i="73" s="1"/>
  <c r="T49" i="72"/>
  <c r="T52" i="72" s="1"/>
  <c r="T54" i="72" s="1"/>
  <c r="T57" i="72" s="1"/>
  <c r="T60" i="72" s="1"/>
  <c r="R49" i="72"/>
  <c r="R52" i="72" s="1"/>
  <c r="R54" i="72" s="1"/>
  <c r="R57" i="72" s="1"/>
  <c r="R60" i="72" s="1"/>
  <c r="W49" i="70"/>
  <c r="W52" i="70" s="1"/>
  <c r="W54" i="70" s="1"/>
  <c r="W57" i="70" s="1"/>
  <c r="W60" i="70" s="1"/>
  <c r="P49" i="69"/>
  <c r="P52" i="69" s="1"/>
  <c r="P54" i="69" s="1"/>
  <c r="P57" i="69" s="1"/>
  <c r="P60" i="69" s="1"/>
  <c r="H49" i="68"/>
  <c r="H52" i="68" s="1"/>
  <c r="H54" i="68" s="1"/>
  <c r="H57" i="68" s="1"/>
  <c r="H60" i="68" s="1"/>
  <c r="W49" i="67"/>
  <c r="W52" i="67" s="1"/>
  <c r="W54" i="67" s="1"/>
  <c r="W57" i="67" s="1"/>
  <c r="W60" i="67" s="1"/>
  <c r="S49" i="66"/>
  <c r="S52" i="66" s="1"/>
  <c r="S54" i="66" s="1"/>
  <c r="S57" i="66" s="1"/>
  <c r="S60" i="66" s="1"/>
  <c r="N49" i="65"/>
  <c r="N52" i="65" s="1"/>
  <c r="N54" i="65" s="1"/>
  <c r="N57" i="65" s="1"/>
  <c r="N60" i="65" s="1"/>
  <c r="F49" i="64"/>
  <c r="F52" i="64" s="1"/>
  <c r="F54" i="64" s="1"/>
  <c r="F57" i="64" s="1"/>
  <c r="F60" i="64" s="1"/>
  <c r="D49" i="51"/>
  <c r="D52" i="51" s="1"/>
  <c r="D54" i="51" s="1"/>
  <c r="D57" i="51" s="1"/>
  <c r="D60" i="51" s="1"/>
  <c r="Z33" i="51"/>
  <c r="L49" i="114"/>
  <c r="L52" i="114" s="1"/>
  <c r="L54" i="114" s="1"/>
  <c r="L57" i="114" s="1"/>
  <c r="L60" i="114" s="1"/>
  <c r="N49" i="111"/>
  <c r="N52" i="111" s="1"/>
  <c r="N54" i="111" s="1"/>
  <c r="N57" i="111" s="1"/>
  <c r="N60" i="111" s="1"/>
  <c r="G49" i="108"/>
  <c r="G52" i="108" s="1"/>
  <c r="G54" i="108" s="1"/>
  <c r="G57" i="108" s="1"/>
  <c r="G60" i="108" s="1"/>
  <c r="P49" i="107"/>
  <c r="P52" i="107" s="1"/>
  <c r="P54" i="107" s="1"/>
  <c r="P57" i="107" s="1"/>
  <c r="P60" i="107" s="1"/>
  <c r="C49" i="106"/>
  <c r="C52" i="106" s="1"/>
  <c r="C54" i="106" s="1"/>
  <c r="C57" i="106" s="1"/>
  <c r="C60" i="106" s="1"/>
  <c r="Y49" i="106"/>
  <c r="Y52" i="106" s="1"/>
  <c r="Y54" i="106" s="1"/>
  <c r="Y57" i="106" s="1"/>
  <c r="Y60" i="106" s="1"/>
  <c r="K49" i="105"/>
  <c r="K52" i="105" s="1"/>
  <c r="K54" i="105" s="1"/>
  <c r="K57" i="105" s="1"/>
  <c r="K60" i="105" s="1"/>
  <c r="L49" i="102"/>
  <c r="L52" i="102" s="1"/>
  <c r="L54" i="102" s="1"/>
  <c r="L57" i="102" s="1"/>
  <c r="L60" i="102" s="1"/>
  <c r="S49" i="98"/>
  <c r="S52" i="98" s="1"/>
  <c r="S54" i="98" s="1"/>
  <c r="S57" i="98" s="1"/>
  <c r="S60" i="98" s="1"/>
  <c r="AA49" i="94"/>
  <c r="AA52" i="94" s="1"/>
  <c r="AA54" i="94" s="1"/>
  <c r="AA57" i="94" s="1"/>
  <c r="AA60" i="94" s="1"/>
  <c r="H49" i="93"/>
  <c r="H52" i="93" s="1"/>
  <c r="H54" i="93" s="1"/>
  <c r="H57" i="93" s="1"/>
  <c r="H60" i="93" s="1"/>
  <c r="S49" i="92"/>
  <c r="S52" i="92" s="1"/>
  <c r="S54" i="92" s="1"/>
  <c r="S57" i="92" s="1"/>
  <c r="S60" i="92" s="1"/>
  <c r="L49" i="90"/>
  <c r="L52" i="90" s="1"/>
  <c r="L54" i="90" s="1"/>
  <c r="L57" i="90" s="1"/>
  <c r="L60" i="90" s="1"/>
  <c r="O49" i="87"/>
  <c r="O52" i="87" s="1"/>
  <c r="O54" i="87" s="1"/>
  <c r="O57" i="87" s="1"/>
  <c r="O60" i="87" s="1"/>
  <c r="AA49" i="86"/>
  <c r="AA52" i="86" s="1"/>
  <c r="AA54" i="86" s="1"/>
  <c r="AA57" i="86" s="1"/>
  <c r="AA60" i="86" s="1"/>
  <c r="E49" i="84"/>
  <c r="E52" i="84" s="1"/>
  <c r="E54" i="84" s="1"/>
  <c r="E57" i="84" s="1"/>
  <c r="E60" i="84" s="1"/>
  <c r="C49" i="82"/>
  <c r="C52" i="82" s="1"/>
  <c r="C54" i="82" s="1"/>
  <c r="C57" i="82" s="1"/>
  <c r="C60" i="82" s="1"/>
  <c r="K49" i="73"/>
  <c r="K52" i="73" s="1"/>
  <c r="K54" i="73" s="1"/>
  <c r="K57" i="73" s="1"/>
  <c r="K60" i="73" s="1"/>
  <c r="X49" i="63"/>
  <c r="P49" i="62"/>
  <c r="P52" i="62" s="1"/>
  <c r="P54" i="62" s="1"/>
  <c r="P57" i="62" s="1"/>
  <c r="P60" i="62" s="1"/>
  <c r="AA49" i="51"/>
  <c r="AA52" i="51" s="1"/>
  <c r="AA54" i="51" s="1"/>
  <c r="AA57" i="51" s="1"/>
  <c r="AA60" i="51" s="1"/>
  <c r="T49" i="46"/>
  <c r="T52" i="46" s="1"/>
  <c r="T54" i="46" s="1"/>
  <c r="T57" i="46" s="1"/>
  <c r="T60" i="46" s="1"/>
  <c r="U49" i="113"/>
  <c r="U52" i="113" s="1"/>
  <c r="U54" i="113" s="1"/>
  <c r="U57" i="113" s="1"/>
  <c r="U60" i="113" s="1"/>
  <c r="F49" i="112"/>
  <c r="F52" i="112" s="1"/>
  <c r="F54" i="112" s="1"/>
  <c r="F57" i="112" s="1"/>
  <c r="F60" i="112" s="1"/>
  <c r="O49" i="111"/>
  <c r="O52" i="111" s="1"/>
  <c r="O54" i="111" s="1"/>
  <c r="O57" i="111" s="1"/>
  <c r="O60" i="111" s="1"/>
  <c r="R49" i="110"/>
  <c r="R52" i="110" s="1"/>
  <c r="R54" i="110" s="1"/>
  <c r="R57" i="110" s="1"/>
  <c r="R60" i="110" s="1"/>
  <c r="V49" i="109"/>
  <c r="V52" i="109" s="1"/>
  <c r="V54" i="109" s="1"/>
  <c r="V57" i="109" s="1"/>
  <c r="V60" i="109" s="1"/>
  <c r="H49" i="108"/>
  <c r="H52" i="108" s="1"/>
  <c r="H54" i="108" s="1"/>
  <c r="H57" i="108" s="1"/>
  <c r="H60" i="108" s="1"/>
  <c r="Q49" i="107"/>
  <c r="Q52" i="107" s="1"/>
  <c r="Q54" i="107" s="1"/>
  <c r="Q57" i="107" s="1"/>
  <c r="Q60" i="107" s="1"/>
  <c r="D49" i="106"/>
  <c r="D52" i="106" s="1"/>
  <c r="D54" i="106" s="1"/>
  <c r="D57" i="106" s="1"/>
  <c r="D60" i="106" s="1"/>
  <c r="Z33" i="106"/>
  <c r="L49" i="105"/>
  <c r="L52" i="105" s="1"/>
  <c r="L54" i="105" s="1"/>
  <c r="L57" i="105" s="1"/>
  <c r="L60" i="105" s="1"/>
  <c r="S49" i="104"/>
  <c r="S52" i="104" s="1"/>
  <c r="S54" i="104" s="1"/>
  <c r="S57" i="104" s="1"/>
  <c r="S60" i="104" s="1"/>
  <c r="F49" i="103"/>
  <c r="F52" i="103" s="1"/>
  <c r="F54" i="103" s="1"/>
  <c r="F57" i="103" s="1"/>
  <c r="F60" i="103" s="1"/>
  <c r="P49" i="102"/>
  <c r="P52" i="102" s="1"/>
  <c r="P54" i="102" s="1"/>
  <c r="P57" i="102" s="1"/>
  <c r="P60" i="102" s="1"/>
  <c r="J49" i="100"/>
  <c r="J52" i="100" s="1"/>
  <c r="J54" i="100" s="1"/>
  <c r="J57" i="100" s="1"/>
  <c r="J60" i="100" s="1"/>
  <c r="W49" i="98"/>
  <c r="W52" i="98" s="1"/>
  <c r="W54" i="98" s="1"/>
  <c r="W57" i="98" s="1"/>
  <c r="W60" i="98" s="1"/>
  <c r="O49" i="96"/>
  <c r="O52" i="96" s="1"/>
  <c r="O54" i="96" s="1"/>
  <c r="O57" i="96" s="1"/>
  <c r="O60" i="96" s="1"/>
  <c r="M49" i="96"/>
  <c r="M52" i="96" s="1"/>
  <c r="M54" i="96" s="1"/>
  <c r="M57" i="96" s="1"/>
  <c r="M60" i="96" s="1"/>
  <c r="E49" i="94"/>
  <c r="E52" i="94" s="1"/>
  <c r="E54" i="94" s="1"/>
  <c r="E57" i="94" s="1"/>
  <c r="E60" i="94" s="1"/>
  <c r="L49" i="93"/>
  <c r="L52" i="93" s="1"/>
  <c r="L54" i="93" s="1"/>
  <c r="L57" i="93" s="1"/>
  <c r="L60" i="93" s="1"/>
  <c r="K49" i="91"/>
  <c r="K52" i="91" s="1"/>
  <c r="K54" i="91" s="1"/>
  <c r="K57" i="91" s="1"/>
  <c r="K60" i="91" s="1"/>
  <c r="H49" i="88"/>
  <c r="H52" i="88" s="1"/>
  <c r="H54" i="88" s="1"/>
  <c r="H57" i="88" s="1"/>
  <c r="H60" i="88" s="1"/>
  <c r="E49" i="86"/>
  <c r="E52" i="86" s="1"/>
  <c r="E54" i="86" s="1"/>
  <c r="E57" i="86" s="1"/>
  <c r="E60" i="86" s="1"/>
  <c r="P49" i="85"/>
  <c r="P52" i="85" s="1"/>
  <c r="P54" i="85" s="1"/>
  <c r="P57" i="85" s="1"/>
  <c r="P60" i="85" s="1"/>
  <c r="M49" i="85"/>
  <c r="M52" i="85" s="1"/>
  <c r="M54" i="85" s="1"/>
  <c r="M57" i="85" s="1"/>
  <c r="M60" i="85" s="1"/>
  <c r="P49" i="83"/>
  <c r="P52" i="83" s="1"/>
  <c r="P54" i="83" s="1"/>
  <c r="P57" i="83" s="1"/>
  <c r="P60" i="83" s="1"/>
  <c r="G49" i="82"/>
  <c r="G52" i="82" s="1"/>
  <c r="G54" i="82" s="1"/>
  <c r="G57" i="82" s="1"/>
  <c r="G60" i="82" s="1"/>
  <c r="D49" i="82"/>
  <c r="D52" i="82" s="1"/>
  <c r="D54" i="82" s="1"/>
  <c r="D57" i="82" s="1"/>
  <c r="D60" i="82" s="1"/>
  <c r="AA49" i="82"/>
  <c r="AA52" i="82" s="1"/>
  <c r="AA54" i="82" s="1"/>
  <c r="AA57" i="82" s="1"/>
  <c r="AA60" i="82" s="1"/>
  <c r="K49" i="80"/>
  <c r="K52" i="80" s="1"/>
  <c r="K54" i="80" s="1"/>
  <c r="K57" i="80" s="1"/>
  <c r="K60" i="80" s="1"/>
  <c r="U49" i="79"/>
  <c r="U52" i="79" s="1"/>
  <c r="U54" i="79" s="1"/>
  <c r="U57" i="79" s="1"/>
  <c r="U60" i="79" s="1"/>
  <c r="N49" i="77"/>
  <c r="N52" i="77" s="1"/>
  <c r="N54" i="77" s="1"/>
  <c r="N57" i="77" s="1"/>
  <c r="N60" i="77" s="1"/>
  <c r="V49" i="74"/>
  <c r="V52" i="74" s="1"/>
  <c r="V54" i="74" s="1"/>
  <c r="V57" i="74" s="1"/>
  <c r="V60" i="74" s="1"/>
  <c r="I49" i="73"/>
  <c r="I52" i="73" s="1"/>
  <c r="I54" i="73" s="1"/>
  <c r="I57" i="73" s="1"/>
  <c r="I60" i="73" s="1"/>
  <c r="K49" i="71"/>
  <c r="K52" i="71" s="1"/>
  <c r="K54" i="71" s="1"/>
  <c r="K57" i="71" s="1"/>
  <c r="K60" i="71" s="1"/>
  <c r="C49" i="70"/>
  <c r="C52" i="70" s="1"/>
  <c r="C54" i="70" s="1"/>
  <c r="C57" i="70" s="1"/>
  <c r="C60" i="70" s="1"/>
  <c r="Y49" i="70"/>
  <c r="Y52" i="70" s="1"/>
  <c r="Y54" i="70" s="1"/>
  <c r="Y57" i="70" s="1"/>
  <c r="Y60" i="70" s="1"/>
  <c r="R49" i="69"/>
  <c r="R52" i="69" s="1"/>
  <c r="R54" i="69" s="1"/>
  <c r="R57" i="69" s="1"/>
  <c r="R60" i="69" s="1"/>
  <c r="J49" i="68"/>
  <c r="J52" i="68" s="1"/>
  <c r="J54" i="68" s="1"/>
  <c r="J57" i="68" s="1"/>
  <c r="J60" i="68" s="1"/>
  <c r="C49" i="67"/>
  <c r="C52" i="67" s="1"/>
  <c r="C54" i="67" s="1"/>
  <c r="C57" i="67" s="1"/>
  <c r="C60" i="67" s="1"/>
  <c r="Y49" i="67"/>
  <c r="Y52" i="67" s="1"/>
  <c r="Y54" i="67" s="1"/>
  <c r="Y57" i="67" s="1"/>
  <c r="Y60" i="67" s="1"/>
  <c r="P49" i="65"/>
  <c r="P52" i="65" s="1"/>
  <c r="P54" i="65" s="1"/>
  <c r="P57" i="65" s="1"/>
  <c r="P60" i="65" s="1"/>
  <c r="H49" i="64"/>
  <c r="H52" i="64" s="1"/>
  <c r="H54" i="64" s="1"/>
  <c r="H57" i="64" s="1"/>
  <c r="H60" i="64" s="1"/>
  <c r="Y49" i="51"/>
  <c r="Y52" i="51" s="1"/>
  <c r="Y54" i="51" s="1"/>
  <c r="Y57" i="51" s="1"/>
  <c r="Y60" i="51" s="1"/>
  <c r="M49" i="45"/>
  <c r="M52" i="45" s="1"/>
  <c r="M54" i="45" s="1"/>
  <c r="M57" i="45" s="1"/>
  <c r="M60" i="45" s="1"/>
  <c r="L49" i="41"/>
  <c r="L52" i="41" s="1"/>
  <c r="L54" i="41" s="1"/>
  <c r="L57" i="41" s="1"/>
  <c r="L60" i="41" s="1"/>
  <c r="R49" i="38"/>
  <c r="R52" i="38" s="1"/>
  <c r="R54" i="38" s="1"/>
  <c r="R57" i="38" s="1"/>
  <c r="R60" i="38" s="1"/>
  <c r="J49" i="37"/>
  <c r="J52" i="37" s="1"/>
  <c r="J54" i="37" s="1"/>
  <c r="J57" i="37" s="1"/>
  <c r="J60" i="37" s="1"/>
  <c r="U49" i="33"/>
  <c r="U52" i="33" s="1"/>
  <c r="U54" i="33" s="1"/>
  <c r="U57" i="33" s="1"/>
  <c r="U60" i="33" s="1"/>
  <c r="V49" i="113"/>
  <c r="V52" i="113" s="1"/>
  <c r="V54" i="113" s="1"/>
  <c r="V57" i="113" s="1"/>
  <c r="V60" i="113" s="1"/>
  <c r="G49" i="112"/>
  <c r="G52" i="112" s="1"/>
  <c r="G54" i="112" s="1"/>
  <c r="G57" i="112" s="1"/>
  <c r="G60" i="112" s="1"/>
  <c r="P49" i="111"/>
  <c r="P52" i="111" s="1"/>
  <c r="P54" i="111" s="1"/>
  <c r="P57" i="111" s="1"/>
  <c r="P60" i="111" s="1"/>
  <c r="W49" i="109"/>
  <c r="W52" i="109" s="1"/>
  <c r="W54" i="109" s="1"/>
  <c r="W57" i="109" s="1"/>
  <c r="W60" i="109" s="1"/>
  <c r="I49" i="108"/>
  <c r="I52" i="108" s="1"/>
  <c r="I54" i="108" s="1"/>
  <c r="I57" i="108" s="1"/>
  <c r="I60" i="108" s="1"/>
  <c r="R49" i="107"/>
  <c r="R52" i="107" s="1"/>
  <c r="R54" i="107" s="1"/>
  <c r="R57" i="107" s="1"/>
  <c r="R60" i="107" s="1"/>
  <c r="AA49" i="106"/>
  <c r="AA52" i="106" s="1"/>
  <c r="AA54" i="106" s="1"/>
  <c r="AA57" i="106" s="1"/>
  <c r="AA60" i="106" s="1"/>
  <c r="Z48" i="106"/>
  <c r="M49" i="105"/>
  <c r="M52" i="105" s="1"/>
  <c r="M54" i="105" s="1"/>
  <c r="M57" i="105" s="1"/>
  <c r="M60" i="105" s="1"/>
  <c r="T49" i="104"/>
  <c r="T52" i="104" s="1"/>
  <c r="T54" i="104" s="1"/>
  <c r="T57" i="104" s="1"/>
  <c r="T60" i="104" s="1"/>
  <c r="G49" i="103"/>
  <c r="G52" i="103" s="1"/>
  <c r="G54" i="103" s="1"/>
  <c r="G57" i="103" s="1"/>
  <c r="G60" i="103" s="1"/>
  <c r="G49" i="101"/>
  <c r="G52" i="101" s="1"/>
  <c r="G54" i="101" s="1"/>
  <c r="G57" i="101" s="1"/>
  <c r="G60" i="101" s="1"/>
  <c r="AA49" i="101"/>
  <c r="AA52" i="101" s="1"/>
  <c r="AA54" i="101" s="1"/>
  <c r="AA57" i="101" s="1"/>
  <c r="AA60" i="101" s="1"/>
  <c r="K49" i="100"/>
  <c r="K52" i="100" s="1"/>
  <c r="K54" i="100" s="1"/>
  <c r="K57" i="100" s="1"/>
  <c r="K60" i="100" s="1"/>
  <c r="S49" i="99"/>
  <c r="S52" i="99" s="1"/>
  <c r="S54" i="99" s="1"/>
  <c r="S57" i="99" s="1"/>
  <c r="S60" i="99" s="1"/>
  <c r="W49" i="95"/>
  <c r="W52" i="95" s="1"/>
  <c r="W54" i="95" s="1"/>
  <c r="W57" i="95" s="1"/>
  <c r="W60" i="95" s="1"/>
  <c r="U49" i="92"/>
  <c r="U52" i="92" s="1"/>
  <c r="U54" i="92" s="1"/>
  <c r="U57" i="92" s="1"/>
  <c r="U60" i="92" s="1"/>
  <c r="I49" i="88"/>
  <c r="I52" i="88" s="1"/>
  <c r="I54" i="88" s="1"/>
  <c r="I57" i="88" s="1"/>
  <c r="I60" i="88" s="1"/>
  <c r="Q49" i="87"/>
  <c r="Q52" i="87" s="1"/>
  <c r="Q54" i="87" s="1"/>
  <c r="Q57" i="87" s="1"/>
  <c r="Q60" i="87" s="1"/>
  <c r="D49" i="86"/>
  <c r="D52" i="86" s="1"/>
  <c r="D54" i="86" s="1"/>
  <c r="D57" i="86" s="1"/>
  <c r="D60" i="86" s="1"/>
  <c r="Q49" i="85"/>
  <c r="Q52" i="85" s="1"/>
  <c r="Q54" i="85" s="1"/>
  <c r="Q57" i="85" s="1"/>
  <c r="Q60" i="85" s="1"/>
  <c r="G49" i="84"/>
  <c r="G52" i="84" s="1"/>
  <c r="G54" i="84" s="1"/>
  <c r="G57" i="84" s="1"/>
  <c r="G60" i="84" s="1"/>
  <c r="Q49" i="83"/>
  <c r="Q52" i="83" s="1"/>
  <c r="Q54" i="83" s="1"/>
  <c r="Q57" i="83" s="1"/>
  <c r="Q60" i="83" s="1"/>
  <c r="V49" i="81"/>
  <c r="V52" i="81" s="1"/>
  <c r="V54" i="81" s="1"/>
  <c r="V57" i="81" s="1"/>
  <c r="V60" i="81" s="1"/>
  <c r="T49" i="81"/>
  <c r="T52" i="81" s="1"/>
  <c r="T54" i="81" s="1"/>
  <c r="T57" i="81" s="1"/>
  <c r="T60" i="81" s="1"/>
  <c r="L49" i="80"/>
  <c r="L52" i="80" s="1"/>
  <c r="L54" i="80" s="1"/>
  <c r="L57" i="80" s="1"/>
  <c r="L60" i="80" s="1"/>
  <c r="J49" i="78"/>
  <c r="J52" i="78" s="1"/>
  <c r="J54" i="78" s="1"/>
  <c r="J57" i="78" s="1"/>
  <c r="J60" i="78" s="1"/>
  <c r="O49" i="77"/>
  <c r="O52" i="77" s="1"/>
  <c r="O54" i="77" s="1"/>
  <c r="O57" i="77" s="1"/>
  <c r="O60" i="77" s="1"/>
  <c r="M49" i="77"/>
  <c r="M52" i="77" s="1"/>
  <c r="M54" i="77" s="1"/>
  <c r="M57" i="77" s="1"/>
  <c r="M60" i="77" s="1"/>
  <c r="W49" i="76"/>
  <c r="W52" i="76" s="1"/>
  <c r="W54" i="76" s="1"/>
  <c r="W57" i="76" s="1"/>
  <c r="W60" i="76" s="1"/>
  <c r="L49" i="75"/>
  <c r="L52" i="75" s="1"/>
  <c r="L54" i="75" s="1"/>
  <c r="L57" i="75" s="1"/>
  <c r="L60" i="75" s="1"/>
  <c r="W49" i="72"/>
  <c r="W52" i="72" s="1"/>
  <c r="W54" i="72" s="1"/>
  <c r="W57" i="72" s="1"/>
  <c r="W60" i="72" s="1"/>
  <c r="U49" i="72"/>
  <c r="U52" i="72" s="1"/>
  <c r="U54" i="72" s="1"/>
  <c r="U57" i="72" s="1"/>
  <c r="U60" i="72" s="1"/>
  <c r="L49" i="71"/>
  <c r="L52" i="71" s="1"/>
  <c r="L54" i="71" s="1"/>
  <c r="L57" i="71" s="1"/>
  <c r="L60" i="71" s="1"/>
  <c r="D49" i="63"/>
  <c r="D52" i="63" s="1"/>
  <c r="D54" i="63" s="1"/>
  <c r="D57" i="63" s="1"/>
  <c r="D60" i="63" s="1"/>
  <c r="L49" i="52"/>
  <c r="L52" i="52" s="1"/>
  <c r="L54" i="52" s="1"/>
  <c r="L57" i="52" s="1"/>
  <c r="L60" i="52" s="1"/>
  <c r="F49" i="47"/>
  <c r="F52" i="47" s="1"/>
  <c r="F54" i="47" s="1"/>
  <c r="F57" i="47" s="1"/>
  <c r="F60" i="47" s="1"/>
  <c r="Y49" i="43"/>
  <c r="Y52" i="43" s="1"/>
  <c r="Y54" i="43" s="1"/>
  <c r="Y57" i="43" s="1"/>
  <c r="Y60" i="43" s="1"/>
  <c r="S49" i="42"/>
  <c r="S52" i="42" s="1"/>
  <c r="S54" i="42" s="1"/>
  <c r="S57" i="42" s="1"/>
  <c r="S60" i="42" s="1"/>
  <c r="Z52" i="7"/>
  <c r="Y54" i="7"/>
  <c r="Y57" i="7" s="1"/>
  <c r="Y60" i="7" s="1"/>
  <c r="R49" i="42"/>
  <c r="R52" i="42" s="1"/>
  <c r="R54" i="42" s="1"/>
  <c r="R57" i="42" s="1"/>
  <c r="R60" i="42" s="1"/>
  <c r="K49" i="41"/>
  <c r="K52" i="41" s="1"/>
  <c r="K54" i="41" s="1"/>
  <c r="K57" i="41" s="1"/>
  <c r="K60" i="41" s="1"/>
  <c r="D49" i="40"/>
  <c r="D52" i="40" s="1"/>
  <c r="D54" i="40" s="1"/>
  <c r="D57" i="40" s="1"/>
  <c r="D60" i="40" s="1"/>
  <c r="O49" i="39"/>
  <c r="O52" i="39" s="1"/>
  <c r="O54" i="39" s="1"/>
  <c r="O57" i="39" s="1"/>
  <c r="O60" i="39" s="1"/>
  <c r="S49" i="37"/>
  <c r="S52" i="37" s="1"/>
  <c r="S54" i="37" s="1"/>
  <c r="S57" i="37" s="1"/>
  <c r="S60" i="37" s="1"/>
  <c r="R49" i="35"/>
  <c r="R52" i="35" s="1"/>
  <c r="R54" i="35" s="1"/>
  <c r="R57" i="35" s="1"/>
  <c r="R60" i="35" s="1"/>
  <c r="E49" i="34"/>
  <c r="E52" i="34" s="1"/>
  <c r="E54" i="34" s="1"/>
  <c r="E57" i="34" s="1"/>
  <c r="E60" i="34" s="1"/>
  <c r="L49" i="33"/>
  <c r="L52" i="33" s="1"/>
  <c r="L54" i="33" s="1"/>
  <c r="L57" i="33" s="1"/>
  <c r="L60" i="33" s="1"/>
  <c r="U49" i="32"/>
  <c r="U52" i="32" s="1"/>
  <c r="U54" i="32" s="1"/>
  <c r="U57" i="32" s="1"/>
  <c r="U60" i="32" s="1"/>
  <c r="L49" i="31"/>
  <c r="L52" i="31" s="1"/>
  <c r="L54" i="31" s="1"/>
  <c r="L57" i="31" s="1"/>
  <c r="L60" i="31" s="1"/>
  <c r="L49" i="29"/>
  <c r="L52" i="29" s="1"/>
  <c r="L54" i="29" s="1"/>
  <c r="L57" i="29" s="1"/>
  <c r="L60" i="29" s="1"/>
  <c r="I49" i="27"/>
  <c r="I52" i="27" s="1"/>
  <c r="I54" i="27" s="1"/>
  <c r="I57" i="27" s="1"/>
  <c r="I60" i="27" s="1"/>
  <c r="Y49" i="26"/>
  <c r="Y52" i="26" s="1"/>
  <c r="Y54" i="26" s="1"/>
  <c r="Y57" i="26" s="1"/>
  <c r="Y60" i="26" s="1"/>
  <c r="J49" i="23"/>
  <c r="J52" i="23" s="1"/>
  <c r="J54" i="23" s="1"/>
  <c r="J57" i="23" s="1"/>
  <c r="J60" i="23" s="1"/>
  <c r="L49" i="22"/>
  <c r="L52" i="22" s="1"/>
  <c r="L54" i="22" s="1"/>
  <c r="L57" i="22" s="1"/>
  <c r="L60" i="22" s="1"/>
  <c r="M49" i="20"/>
  <c r="M52" i="20" s="1"/>
  <c r="M54" i="20" s="1"/>
  <c r="M57" i="20" s="1"/>
  <c r="M60" i="20" s="1"/>
  <c r="P49" i="19"/>
  <c r="P52" i="19" s="1"/>
  <c r="P54" i="19" s="1"/>
  <c r="P57" i="19" s="1"/>
  <c r="P60" i="19" s="1"/>
  <c r="D49" i="18"/>
  <c r="D52" i="18" s="1"/>
  <c r="D54" i="18" s="1"/>
  <c r="D57" i="18" s="1"/>
  <c r="D60" i="18" s="1"/>
  <c r="AA49" i="18"/>
  <c r="AA52" i="18" s="1"/>
  <c r="AA54" i="18" s="1"/>
  <c r="AA57" i="18" s="1"/>
  <c r="AA60" i="18" s="1"/>
  <c r="R49" i="17"/>
  <c r="R52" i="17" s="1"/>
  <c r="R54" i="17" s="1"/>
  <c r="R57" i="17" s="1"/>
  <c r="R60" i="17" s="1"/>
  <c r="M49" i="16"/>
  <c r="M52" i="16" s="1"/>
  <c r="M54" i="16" s="1"/>
  <c r="M57" i="16" s="1"/>
  <c r="M60" i="16" s="1"/>
  <c r="V49" i="14"/>
  <c r="V52" i="14" s="1"/>
  <c r="V54" i="14" s="1"/>
  <c r="V57" i="14" s="1"/>
  <c r="V60" i="14" s="1"/>
  <c r="O49" i="10"/>
  <c r="O52" i="10" s="1"/>
  <c r="O54" i="10" s="1"/>
  <c r="O57" i="10" s="1"/>
  <c r="O60" i="10" s="1"/>
  <c r="X49" i="10"/>
  <c r="F49" i="7"/>
  <c r="F52" i="7" s="1"/>
  <c r="F54" i="7" s="1"/>
  <c r="F57" i="7" s="1"/>
  <c r="F60" i="7" s="1"/>
  <c r="S49" i="6"/>
  <c r="S52" i="6" s="1"/>
  <c r="S54" i="6" s="1"/>
  <c r="S57" i="6" s="1"/>
  <c r="S60" i="6" s="1"/>
  <c r="D49" i="3"/>
  <c r="D52" i="3" s="1"/>
  <c r="D54" i="3" s="1"/>
  <c r="D57" i="3" s="1"/>
  <c r="D60" i="3" s="1"/>
  <c r="P49" i="39"/>
  <c r="P52" i="39" s="1"/>
  <c r="P54" i="39" s="1"/>
  <c r="P57" i="39" s="1"/>
  <c r="P60" i="39" s="1"/>
  <c r="T49" i="37"/>
  <c r="T52" i="37" s="1"/>
  <c r="T54" i="37" s="1"/>
  <c r="T57" i="37" s="1"/>
  <c r="T60" i="37" s="1"/>
  <c r="S49" i="35"/>
  <c r="S52" i="35" s="1"/>
  <c r="S54" i="35" s="1"/>
  <c r="S57" i="35" s="1"/>
  <c r="S60" i="35" s="1"/>
  <c r="F49" i="34"/>
  <c r="F52" i="34" s="1"/>
  <c r="F54" i="34" s="1"/>
  <c r="F57" i="34" s="1"/>
  <c r="F60" i="34" s="1"/>
  <c r="V49" i="32"/>
  <c r="V52" i="32" s="1"/>
  <c r="V54" i="32" s="1"/>
  <c r="V57" i="32" s="1"/>
  <c r="V60" i="32" s="1"/>
  <c r="M49" i="31"/>
  <c r="M52" i="31" s="1"/>
  <c r="M54" i="31" s="1"/>
  <c r="M57" i="31" s="1"/>
  <c r="M60" i="31" s="1"/>
  <c r="D49" i="30"/>
  <c r="D52" i="30" s="1"/>
  <c r="D54" i="30" s="1"/>
  <c r="D57" i="30" s="1"/>
  <c r="D60" i="30" s="1"/>
  <c r="M49" i="29"/>
  <c r="M52" i="29" s="1"/>
  <c r="M54" i="29" s="1"/>
  <c r="M57" i="29" s="1"/>
  <c r="M60" i="29" s="1"/>
  <c r="R49" i="28"/>
  <c r="R52" i="28" s="1"/>
  <c r="R54" i="28" s="1"/>
  <c r="R57" i="28" s="1"/>
  <c r="R60" i="28" s="1"/>
  <c r="D49" i="26"/>
  <c r="D52" i="26" s="1"/>
  <c r="D54" i="26" s="1"/>
  <c r="D57" i="26" s="1"/>
  <c r="D60" i="26" s="1"/>
  <c r="H49" i="24"/>
  <c r="H52" i="24" s="1"/>
  <c r="H54" i="24" s="1"/>
  <c r="H57" i="24" s="1"/>
  <c r="H60" i="24" s="1"/>
  <c r="K49" i="23"/>
  <c r="K52" i="23" s="1"/>
  <c r="K54" i="23" s="1"/>
  <c r="K57" i="23" s="1"/>
  <c r="K60" i="23" s="1"/>
  <c r="M49" i="22"/>
  <c r="M52" i="22" s="1"/>
  <c r="M54" i="22" s="1"/>
  <c r="M57" i="22" s="1"/>
  <c r="M60" i="22" s="1"/>
  <c r="N49" i="20"/>
  <c r="N52" i="20" s="1"/>
  <c r="N54" i="20" s="1"/>
  <c r="N57" i="20" s="1"/>
  <c r="N60" i="20" s="1"/>
  <c r="E49" i="18"/>
  <c r="E52" i="18" s="1"/>
  <c r="E54" i="18" s="1"/>
  <c r="E57" i="18" s="1"/>
  <c r="E60" i="18" s="1"/>
  <c r="N49" i="16"/>
  <c r="N52" i="16" s="1"/>
  <c r="N54" i="16" s="1"/>
  <c r="N57" i="16" s="1"/>
  <c r="N60" i="16" s="1"/>
  <c r="H49" i="15"/>
  <c r="H52" i="15" s="1"/>
  <c r="H54" i="15" s="1"/>
  <c r="H57" i="15" s="1"/>
  <c r="H60" i="15" s="1"/>
  <c r="W49" i="14"/>
  <c r="W52" i="14" s="1"/>
  <c r="W54" i="14" s="1"/>
  <c r="W57" i="14" s="1"/>
  <c r="W60" i="14" s="1"/>
  <c r="C49" i="13"/>
  <c r="C52" i="13" s="1"/>
  <c r="C54" i="13" s="1"/>
  <c r="C57" i="13" s="1"/>
  <c r="C60" i="13" s="1"/>
  <c r="Y49" i="13"/>
  <c r="Y52" i="13" s="1"/>
  <c r="Y54" i="13" s="1"/>
  <c r="Y57" i="13" s="1"/>
  <c r="Y60" i="13" s="1"/>
  <c r="N49" i="33"/>
  <c r="N52" i="33" s="1"/>
  <c r="N54" i="33" s="1"/>
  <c r="N57" i="33" s="1"/>
  <c r="N60" i="33" s="1"/>
  <c r="W49" i="32"/>
  <c r="W52" i="32" s="1"/>
  <c r="W54" i="32" s="1"/>
  <c r="W57" i="32" s="1"/>
  <c r="W60" i="32" s="1"/>
  <c r="N49" i="31"/>
  <c r="N52" i="31" s="1"/>
  <c r="N54" i="31" s="1"/>
  <c r="N57" i="31" s="1"/>
  <c r="N60" i="31" s="1"/>
  <c r="N49" i="29"/>
  <c r="N52" i="29" s="1"/>
  <c r="N54" i="29" s="1"/>
  <c r="N57" i="29" s="1"/>
  <c r="N60" i="29" s="1"/>
  <c r="L49" i="23"/>
  <c r="L52" i="23" s="1"/>
  <c r="L54" i="23" s="1"/>
  <c r="L57" i="23" s="1"/>
  <c r="L60" i="23" s="1"/>
  <c r="C49" i="21"/>
  <c r="C52" i="21" s="1"/>
  <c r="C54" i="21" s="1"/>
  <c r="C57" i="21" s="1"/>
  <c r="C60" i="21" s="1"/>
  <c r="Y49" i="21"/>
  <c r="Y52" i="21" s="1"/>
  <c r="Y54" i="21" s="1"/>
  <c r="Y57" i="21" s="1"/>
  <c r="Y60" i="21" s="1"/>
  <c r="T49" i="17"/>
  <c r="T52" i="17" s="1"/>
  <c r="T54" i="17" s="1"/>
  <c r="T57" i="17" s="1"/>
  <c r="T60" i="17" s="1"/>
  <c r="K49" i="11"/>
  <c r="K52" i="11" s="1"/>
  <c r="K54" i="11" s="1"/>
  <c r="K57" i="11" s="1"/>
  <c r="K60" i="11" s="1"/>
  <c r="C49" i="5"/>
  <c r="C52" i="5" s="1"/>
  <c r="C54" i="5" s="1"/>
  <c r="C57" i="5" s="1"/>
  <c r="C60" i="5" s="1"/>
  <c r="Y49" i="5"/>
  <c r="Y52" i="5" s="1"/>
  <c r="Y54" i="5" s="1"/>
  <c r="Y57" i="5" s="1"/>
  <c r="Y60" i="5" s="1"/>
  <c r="W49" i="5"/>
  <c r="W52" i="5" s="1"/>
  <c r="W54" i="5" s="1"/>
  <c r="W57" i="5" s="1"/>
  <c r="W60" i="5" s="1"/>
  <c r="F49" i="3"/>
  <c r="F52" i="3" s="1"/>
  <c r="F54" i="3" s="1"/>
  <c r="F57" i="3" s="1"/>
  <c r="F60" i="3" s="1"/>
  <c r="F49" i="2"/>
  <c r="F52" i="2" s="1"/>
  <c r="F54" i="2" s="1"/>
  <c r="F57" i="2" s="1"/>
  <c r="F60" i="2" s="1"/>
  <c r="Q49" i="25"/>
  <c r="Q52" i="25" s="1"/>
  <c r="Q54" i="25" s="1"/>
  <c r="Q57" i="25" s="1"/>
  <c r="Q60" i="25" s="1"/>
  <c r="J49" i="24"/>
  <c r="J52" i="24" s="1"/>
  <c r="J54" i="24" s="1"/>
  <c r="J57" i="24" s="1"/>
  <c r="J60" i="24" s="1"/>
  <c r="G49" i="18"/>
  <c r="G52" i="18" s="1"/>
  <c r="G54" i="18" s="1"/>
  <c r="G57" i="18" s="1"/>
  <c r="G60" i="18" s="1"/>
  <c r="P49" i="16"/>
  <c r="P52" i="16" s="1"/>
  <c r="P54" i="16" s="1"/>
  <c r="P57" i="16" s="1"/>
  <c r="P60" i="16" s="1"/>
  <c r="C49" i="14"/>
  <c r="C52" i="14" s="1"/>
  <c r="C54" i="14" s="1"/>
  <c r="C57" i="14" s="1"/>
  <c r="C60" i="14" s="1"/>
  <c r="I49" i="12"/>
  <c r="I52" i="12" s="1"/>
  <c r="I54" i="12" s="1"/>
  <c r="I57" i="12" s="1"/>
  <c r="I60" i="12" s="1"/>
  <c r="Q49" i="9"/>
  <c r="Q52" i="9" s="1"/>
  <c r="Q54" i="9" s="1"/>
  <c r="Q57" i="9" s="1"/>
  <c r="Q60" i="9" s="1"/>
  <c r="V49" i="6"/>
  <c r="V52" i="6" s="1"/>
  <c r="V54" i="6" s="1"/>
  <c r="V57" i="6" s="1"/>
  <c r="V60" i="6" s="1"/>
  <c r="D49" i="5"/>
  <c r="D52" i="5" s="1"/>
  <c r="D54" i="5" s="1"/>
  <c r="D57" i="5" s="1"/>
  <c r="D60" i="5" s="1"/>
  <c r="AA49" i="5"/>
  <c r="AA52" i="5" s="1"/>
  <c r="AA54" i="5" s="1"/>
  <c r="AA57" i="5" s="1"/>
  <c r="AA60" i="5" s="1"/>
  <c r="X49" i="8"/>
  <c r="X52" i="8" s="1"/>
  <c r="Z33" i="4"/>
  <c r="T49" i="61"/>
  <c r="T52" i="61" s="1"/>
  <c r="T54" i="61" s="1"/>
  <c r="T57" i="61" s="1"/>
  <c r="T60" i="61" s="1"/>
  <c r="N49" i="60"/>
  <c r="N52" i="60" s="1"/>
  <c r="N54" i="60" s="1"/>
  <c r="N57" i="60" s="1"/>
  <c r="N60" i="60" s="1"/>
  <c r="J49" i="59"/>
  <c r="J52" i="59" s="1"/>
  <c r="J54" i="59" s="1"/>
  <c r="J57" i="59" s="1"/>
  <c r="J60" i="59" s="1"/>
  <c r="E49" i="58"/>
  <c r="E52" i="58" s="1"/>
  <c r="E54" i="58" s="1"/>
  <c r="E57" i="58" s="1"/>
  <c r="E60" i="58" s="1"/>
  <c r="V49" i="57"/>
  <c r="V52" i="57" s="1"/>
  <c r="V54" i="57" s="1"/>
  <c r="V57" i="57" s="1"/>
  <c r="V60" i="57" s="1"/>
  <c r="R49" i="56"/>
  <c r="R52" i="56" s="1"/>
  <c r="R54" i="56" s="1"/>
  <c r="R57" i="56" s="1"/>
  <c r="R60" i="56" s="1"/>
  <c r="M49" i="55"/>
  <c r="M52" i="55" s="1"/>
  <c r="M54" i="55" s="1"/>
  <c r="M57" i="55" s="1"/>
  <c r="M60" i="55" s="1"/>
  <c r="H49" i="54"/>
  <c r="H52" i="54" s="1"/>
  <c r="H54" i="54" s="1"/>
  <c r="H57" i="54" s="1"/>
  <c r="H60" i="54" s="1"/>
  <c r="C49" i="53"/>
  <c r="C52" i="53" s="1"/>
  <c r="C54" i="53" s="1"/>
  <c r="C57" i="53" s="1"/>
  <c r="C60" i="53" s="1"/>
  <c r="Y49" i="53"/>
  <c r="Y52" i="53" s="1"/>
  <c r="Y54" i="53" s="1"/>
  <c r="Y57" i="53" s="1"/>
  <c r="Y60" i="53" s="1"/>
  <c r="R49" i="52"/>
  <c r="R52" i="52" s="1"/>
  <c r="R54" i="52" s="1"/>
  <c r="R57" i="52" s="1"/>
  <c r="R60" i="52" s="1"/>
  <c r="S49" i="50"/>
  <c r="S52" i="50" s="1"/>
  <c r="S54" i="50" s="1"/>
  <c r="S57" i="50" s="1"/>
  <c r="S60" i="50" s="1"/>
  <c r="N49" i="49"/>
  <c r="N52" i="49" s="1"/>
  <c r="N54" i="49" s="1"/>
  <c r="N57" i="49" s="1"/>
  <c r="N60" i="49" s="1"/>
  <c r="J49" i="48"/>
  <c r="J52" i="48" s="1"/>
  <c r="J54" i="48" s="1"/>
  <c r="J57" i="48" s="1"/>
  <c r="J60" i="48" s="1"/>
  <c r="C49" i="47"/>
  <c r="C52" i="47" s="1"/>
  <c r="C54" i="47" s="1"/>
  <c r="C57" i="47" s="1"/>
  <c r="C60" i="47" s="1"/>
  <c r="Y49" i="47"/>
  <c r="Y52" i="47" s="1"/>
  <c r="Y54" i="47" s="1"/>
  <c r="Y57" i="47" s="1"/>
  <c r="Y60" i="47" s="1"/>
  <c r="F49" i="45"/>
  <c r="F52" i="45" s="1"/>
  <c r="F54" i="45" s="1"/>
  <c r="F57" i="45" s="1"/>
  <c r="F60" i="45" s="1"/>
  <c r="P49" i="44"/>
  <c r="P52" i="44" s="1"/>
  <c r="P54" i="44" s="1"/>
  <c r="P57" i="44" s="1"/>
  <c r="P60" i="44" s="1"/>
  <c r="I49" i="43"/>
  <c r="I52" i="43" s="1"/>
  <c r="I54" i="43" s="1"/>
  <c r="I57" i="43" s="1"/>
  <c r="I60" i="43" s="1"/>
  <c r="X49" i="42"/>
  <c r="Q49" i="41"/>
  <c r="Q52" i="41" s="1"/>
  <c r="Q54" i="41" s="1"/>
  <c r="Q57" i="41" s="1"/>
  <c r="Q60" i="41" s="1"/>
  <c r="J49" i="40"/>
  <c r="J52" i="40" s="1"/>
  <c r="J54" i="40" s="1"/>
  <c r="J57" i="40" s="1"/>
  <c r="J60" i="40" s="1"/>
  <c r="K49" i="38"/>
  <c r="K52" i="38" s="1"/>
  <c r="K54" i="38" s="1"/>
  <c r="K57" i="38" s="1"/>
  <c r="K60" i="38" s="1"/>
  <c r="C49" i="37"/>
  <c r="C52" i="37" s="1"/>
  <c r="C54" i="37" s="1"/>
  <c r="C57" i="37" s="1"/>
  <c r="C60" i="37" s="1"/>
  <c r="Y49" i="37"/>
  <c r="Y52" i="37" s="1"/>
  <c r="Y54" i="37" s="1"/>
  <c r="Y57" i="37" s="1"/>
  <c r="Y60" i="37" s="1"/>
  <c r="W49" i="37"/>
  <c r="W52" i="37" s="1"/>
  <c r="W54" i="37" s="1"/>
  <c r="W57" i="37" s="1"/>
  <c r="W60" i="37" s="1"/>
  <c r="N49" i="36"/>
  <c r="N52" i="36" s="1"/>
  <c r="N54" i="36" s="1"/>
  <c r="N57" i="36" s="1"/>
  <c r="N60" i="36" s="1"/>
  <c r="V49" i="35"/>
  <c r="V52" i="35" s="1"/>
  <c r="V54" i="35" s="1"/>
  <c r="V57" i="35" s="1"/>
  <c r="V60" i="35" s="1"/>
  <c r="K49" i="34"/>
  <c r="K52" i="34" s="1"/>
  <c r="K54" i="34" s="1"/>
  <c r="K57" i="34" s="1"/>
  <c r="K60" i="34" s="1"/>
  <c r="R49" i="33"/>
  <c r="R52" i="33" s="1"/>
  <c r="R54" i="33" s="1"/>
  <c r="R57" i="33" s="1"/>
  <c r="R60" i="33" s="1"/>
  <c r="E49" i="32"/>
  <c r="E52" i="32" s="1"/>
  <c r="E54" i="32" s="1"/>
  <c r="E57" i="32" s="1"/>
  <c r="E60" i="32" s="1"/>
  <c r="AA49" i="32"/>
  <c r="AA52" i="32" s="1"/>
  <c r="AA54" i="32" s="1"/>
  <c r="AA57" i="32" s="1"/>
  <c r="AA60" i="32" s="1"/>
  <c r="W49" i="28"/>
  <c r="W52" i="28" s="1"/>
  <c r="W54" i="28" s="1"/>
  <c r="W57" i="28" s="1"/>
  <c r="W60" i="28" s="1"/>
  <c r="O49" i="27"/>
  <c r="O52" i="27" s="1"/>
  <c r="O54" i="27" s="1"/>
  <c r="O57" i="27" s="1"/>
  <c r="O60" i="27" s="1"/>
  <c r="M49" i="27"/>
  <c r="M52" i="27" s="1"/>
  <c r="M54" i="27" s="1"/>
  <c r="M57" i="27" s="1"/>
  <c r="M60" i="27" s="1"/>
  <c r="I49" i="26"/>
  <c r="I52" i="26" s="1"/>
  <c r="I54" i="26" s="1"/>
  <c r="I57" i="26" s="1"/>
  <c r="I60" i="26" s="1"/>
  <c r="T49" i="25"/>
  <c r="T52" i="25" s="1"/>
  <c r="T54" i="25" s="1"/>
  <c r="T57" i="25" s="1"/>
  <c r="T60" i="25" s="1"/>
  <c r="M49" i="24"/>
  <c r="M52" i="24" s="1"/>
  <c r="M54" i="24" s="1"/>
  <c r="M57" i="24" s="1"/>
  <c r="M60" i="24" s="1"/>
  <c r="R49" i="22"/>
  <c r="R52" i="22" s="1"/>
  <c r="R54" i="22" s="1"/>
  <c r="R57" i="22" s="1"/>
  <c r="R60" i="22" s="1"/>
  <c r="S49" i="19"/>
  <c r="S52" i="19" s="1"/>
  <c r="S54" i="19" s="1"/>
  <c r="S57" i="19" s="1"/>
  <c r="S60" i="19" s="1"/>
  <c r="S49" i="16"/>
  <c r="S52" i="16" s="1"/>
  <c r="S54" i="16" s="1"/>
  <c r="S57" i="16" s="1"/>
  <c r="S60" i="16" s="1"/>
  <c r="Q49" i="16"/>
  <c r="Q52" i="16" s="1"/>
  <c r="Q54" i="16" s="1"/>
  <c r="Q57" i="16" s="1"/>
  <c r="Q60" i="16" s="1"/>
  <c r="F49" i="14"/>
  <c r="F52" i="14" s="1"/>
  <c r="F54" i="14" s="1"/>
  <c r="F57" i="14" s="1"/>
  <c r="F60" i="14" s="1"/>
  <c r="H49" i="13"/>
  <c r="H52" i="13" s="1"/>
  <c r="H54" i="13" s="1"/>
  <c r="H57" i="13" s="1"/>
  <c r="H60" i="13" s="1"/>
  <c r="L49" i="12"/>
  <c r="L52" i="12" s="1"/>
  <c r="L54" i="12" s="1"/>
  <c r="L57" i="12" s="1"/>
  <c r="L60" i="12" s="1"/>
  <c r="T49" i="9"/>
  <c r="T52" i="9" s="1"/>
  <c r="T54" i="9" s="1"/>
  <c r="T57" i="9" s="1"/>
  <c r="T60" i="9" s="1"/>
  <c r="T49" i="8"/>
  <c r="T52" i="8" s="1"/>
  <c r="T54" i="8" s="1"/>
  <c r="T57" i="8" s="1"/>
  <c r="T60" i="8" s="1"/>
  <c r="L49" i="7"/>
  <c r="L52" i="7" s="1"/>
  <c r="L54" i="7" s="1"/>
  <c r="L57" i="7" s="1"/>
  <c r="L60" i="7" s="1"/>
  <c r="C49" i="6"/>
  <c r="C52" i="6" s="1"/>
  <c r="C54" i="6" s="1"/>
  <c r="C57" i="6" s="1"/>
  <c r="C60" i="6" s="1"/>
  <c r="Y49" i="6"/>
  <c r="Y52" i="6" s="1"/>
  <c r="Y54" i="6" s="1"/>
  <c r="Y57" i="6" s="1"/>
  <c r="Y60" i="6" s="1"/>
  <c r="J49" i="3"/>
  <c r="J52" i="3" s="1"/>
  <c r="J54" i="3" s="1"/>
  <c r="J57" i="3" s="1"/>
  <c r="J60" i="3" s="1"/>
  <c r="N49" i="55"/>
  <c r="N52" i="55" s="1"/>
  <c r="N54" i="55" s="1"/>
  <c r="N57" i="55" s="1"/>
  <c r="N60" i="55" s="1"/>
  <c r="I49" i="54"/>
  <c r="I52" i="54" s="1"/>
  <c r="I54" i="54" s="1"/>
  <c r="I57" i="54" s="1"/>
  <c r="I60" i="54" s="1"/>
  <c r="D49" i="53"/>
  <c r="D52" i="53" s="1"/>
  <c r="D54" i="53" s="1"/>
  <c r="D57" i="53" s="1"/>
  <c r="D60" i="53" s="1"/>
  <c r="AA49" i="53"/>
  <c r="AA52" i="53" s="1"/>
  <c r="AA54" i="53" s="1"/>
  <c r="AA57" i="53" s="1"/>
  <c r="AA60" i="53" s="1"/>
  <c r="Z48" i="53"/>
  <c r="S49" i="52"/>
  <c r="S52" i="52" s="1"/>
  <c r="S54" i="52" s="1"/>
  <c r="S57" i="52" s="1"/>
  <c r="S60" i="52" s="1"/>
  <c r="T49" i="50"/>
  <c r="T52" i="50" s="1"/>
  <c r="T54" i="50" s="1"/>
  <c r="T57" i="50" s="1"/>
  <c r="T60" i="50" s="1"/>
  <c r="O49" i="49"/>
  <c r="O52" i="49" s="1"/>
  <c r="O54" i="49" s="1"/>
  <c r="O57" i="49" s="1"/>
  <c r="O60" i="49" s="1"/>
  <c r="K49" i="48"/>
  <c r="K52" i="48" s="1"/>
  <c r="K54" i="48" s="1"/>
  <c r="K57" i="48" s="1"/>
  <c r="K60" i="48" s="1"/>
  <c r="D49" i="47"/>
  <c r="D52" i="47" s="1"/>
  <c r="D54" i="47" s="1"/>
  <c r="D57" i="47" s="1"/>
  <c r="D60" i="47" s="1"/>
  <c r="G49" i="45"/>
  <c r="G52" i="45" s="1"/>
  <c r="G54" i="45" s="1"/>
  <c r="G57" i="45" s="1"/>
  <c r="G60" i="45" s="1"/>
  <c r="Q49" i="44"/>
  <c r="Q52" i="44" s="1"/>
  <c r="Q54" i="44" s="1"/>
  <c r="Q57" i="44" s="1"/>
  <c r="Q60" i="44" s="1"/>
  <c r="J49" i="43"/>
  <c r="J52" i="43" s="1"/>
  <c r="J54" i="43" s="1"/>
  <c r="J57" i="43" s="1"/>
  <c r="J60" i="43" s="1"/>
  <c r="C49" i="42"/>
  <c r="C52" i="42" s="1"/>
  <c r="C54" i="42" s="1"/>
  <c r="C57" i="42" s="1"/>
  <c r="C60" i="42" s="1"/>
  <c r="Y49" i="42"/>
  <c r="Y52" i="42" s="1"/>
  <c r="Y54" i="42" s="1"/>
  <c r="Y57" i="42" s="1"/>
  <c r="Y60" i="42" s="1"/>
  <c r="R49" i="41"/>
  <c r="R52" i="41" s="1"/>
  <c r="R54" i="41" s="1"/>
  <c r="R57" i="41" s="1"/>
  <c r="R60" i="41" s="1"/>
  <c r="P49" i="41"/>
  <c r="P52" i="41" s="1"/>
  <c r="P54" i="41" s="1"/>
  <c r="P57" i="41" s="1"/>
  <c r="P60" i="41" s="1"/>
  <c r="K49" i="40"/>
  <c r="K52" i="40" s="1"/>
  <c r="K54" i="40" s="1"/>
  <c r="K57" i="40" s="1"/>
  <c r="K60" i="40" s="1"/>
  <c r="V49" i="39"/>
  <c r="V52" i="39" s="1"/>
  <c r="V54" i="39" s="1"/>
  <c r="V57" i="39" s="1"/>
  <c r="V60" i="39" s="1"/>
  <c r="L49" i="38"/>
  <c r="L52" i="38" s="1"/>
  <c r="L54" i="38" s="1"/>
  <c r="L57" i="38" s="1"/>
  <c r="L60" i="38" s="1"/>
  <c r="D49" i="37"/>
  <c r="D52" i="37" s="1"/>
  <c r="D54" i="37" s="1"/>
  <c r="D57" i="37" s="1"/>
  <c r="D60" i="37" s="1"/>
  <c r="AA49" i="37"/>
  <c r="AA52" i="37" s="1"/>
  <c r="AA54" i="37" s="1"/>
  <c r="AA57" i="37" s="1"/>
  <c r="AA60" i="37" s="1"/>
  <c r="C49" i="35"/>
  <c r="C52" i="35" s="1"/>
  <c r="C54" i="35" s="1"/>
  <c r="C57" i="35" s="1"/>
  <c r="C60" i="35" s="1"/>
  <c r="Y49" i="35"/>
  <c r="Y52" i="35" s="1"/>
  <c r="Y54" i="35" s="1"/>
  <c r="Y57" i="35" s="1"/>
  <c r="Y60" i="35" s="1"/>
  <c r="S49" i="33"/>
  <c r="S52" i="33" s="1"/>
  <c r="S54" i="33" s="1"/>
  <c r="S57" i="33" s="1"/>
  <c r="S60" i="33" s="1"/>
  <c r="F49" i="32"/>
  <c r="F52" i="32" s="1"/>
  <c r="F54" i="32" s="1"/>
  <c r="F57" i="32" s="1"/>
  <c r="F60" i="32" s="1"/>
  <c r="Y49" i="32"/>
  <c r="Y52" i="32" s="1"/>
  <c r="Y54" i="32" s="1"/>
  <c r="Y57" i="32" s="1"/>
  <c r="Y60" i="32" s="1"/>
  <c r="S49" i="31"/>
  <c r="S52" i="31" s="1"/>
  <c r="S54" i="31" s="1"/>
  <c r="S57" i="31" s="1"/>
  <c r="S60" i="31" s="1"/>
  <c r="X49" i="28"/>
  <c r="P49" i="27"/>
  <c r="P52" i="27" s="1"/>
  <c r="P54" i="27" s="1"/>
  <c r="P57" i="27" s="1"/>
  <c r="P60" i="27" s="1"/>
  <c r="J49" i="26"/>
  <c r="J52" i="26" s="1"/>
  <c r="J54" i="26" s="1"/>
  <c r="J57" i="26" s="1"/>
  <c r="J60" i="26" s="1"/>
  <c r="U49" i="25"/>
  <c r="U52" i="25" s="1"/>
  <c r="U54" i="25" s="1"/>
  <c r="U57" i="25" s="1"/>
  <c r="U60" i="25" s="1"/>
  <c r="N49" i="24"/>
  <c r="N52" i="24" s="1"/>
  <c r="N54" i="24" s="1"/>
  <c r="N57" i="24" s="1"/>
  <c r="N60" i="24" s="1"/>
  <c r="N49" i="23"/>
  <c r="N52" i="23" s="1"/>
  <c r="N54" i="23" s="1"/>
  <c r="N57" i="23" s="1"/>
  <c r="N60" i="23" s="1"/>
  <c r="S49" i="22"/>
  <c r="S52" i="22" s="1"/>
  <c r="S54" i="22" s="1"/>
  <c r="S57" i="22" s="1"/>
  <c r="S60" i="22" s="1"/>
  <c r="T49" i="20"/>
  <c r="T52" i="20" s="1"/>
  <c r="T54" i="20" s="1"/>
  <c r="T57" i="20" s="1"/>
  <c r="T60" i="20" s="1"/>
  <c r="Q49" i="20"/>
  <c r="Q52" i="20" s="1"/>
  <c r="Q54" i="20" s="1"/>
  <c r="Q57" i="20" s="1"/>
  <c r="Q60" i="20" s="1"/>
  <c r="W49" i="19"/>
  <c r="W52" i="19" s="1"/>
  <c r="W54" i="19" s="1"/>
  <c r="W57" i="19" s="1"/>
  <c r="W60" i="19" s="1"/>
  <c r="K49" i="18"/>
  <c r="K52" i="18" s="1"/>
  <c r="K54" i="18" s="1"/>
  <c r="K57" i="18" s="1"/>
  <c r="K60" i="18" s="1"/>
  <c r="N49" i="15"/>
  <c r="N52" i="15" s="1"/>
  <c r="N54" i="15" s="1"/>
  <c r="N57" i="15" s="1"/>
  <c r="N60" i="15" s="1"/>
  <c r="G49" i="14"/>
  <c r="G52" i="14" s="1"/>
  <c r="G54" i="14" s="1"/>
  <c r="G57" i="14" s="1"/>
  <c r="G60" i="14" s="1"/>
  <c r="E49" i="14"/>
  <c r="E52" i="14" s="1"/>
  <c r="E54" i="14" s="1"/>
  <c r="E57" i="14" s="1"/>
  <c r="E60" i="14" s="1"/>
  <c r="I49" i="13"/>
  <c r="I52" i="13" s="1"/>
  <c r="I54" i="13" s="1"/>
  <c r="I57" i="13" s="1"/>
  <c r="I60" i="13" s="1"/>
  <c r="M49" i="12"/>
  <c r="M52" i="12" s="1"/>
  <c r="M54" i="12" s="1"/>
  <c r="M57" i="12" s="1"/>
  <c r="M60" i="12" s="1"/>
  <c r="M49" i="11"/>
  <c r="M52" i="11" s="1"/>
  <c r="M54" i="11" s="1"/>
  <c r="M57" i="11" s="1"/>
  <c r="M60" i="11" s="1"/>
  <c r="X49" i="11"/>
  <c r="U49" i="9"/>
  <c r="U52" i="9" s="1"/>
  <c r="U54" i="9" s="1"/>
  <c r="U57" i="9" s="1"/>
  <c r="U60" i="9" s="1"/>
  <c r="U49" i="8"/>
  <c r="U52" i="8" s="1"/>
  <c r="U54" i="8" s="1"/>
  <c r="U57" i="8" s="1"/>
  <c r="U60" i="8" s="1"/>
  <c r="M49" i="7"/>
  <c r="M52" i="7" s="1"/>
  <c r="M54" i="7" s="1"/>
  <c r="M57" i="7" s="1"/>
  <c r="M60" i="7" s="1"/>
  <c r="AA49" i="6"/>
  <c r="AA52" i="6" s="1"/>
  <c r="AA54" i="6" s="1"/>
  <c r="AA57" i="6" s="1"/>
  <c r="AA60" i="6" s="1"/>
  <c r="H49" i="5"/>
  <c r="H52" i="5" s="1"/>
  <c r="H54" i="5" s="1"/>
  <c r="H57" i="5" s="1"/>
  <c r="H60" i="5" s="1"/>
  <c r="W49" i="63"/>
  <c r="W52" i="63" s="1"/>
  <c r="W54" i="63" s="1"/>
  <c r="W57" i="63" s="1"/>
  <c r="W60" i="63" s="1"/>
  <c r="L49" i="59"/>
  <c r="L52" i="59" s="1"/>
  <c r="L54" i="59" s="1"/>
  <c r="L57" i="59" s="1"/>
  <c r="L60" i="59" s="1"/>
  <c r="T49" i="56"/>
  <c r="T52" i="56" s="1"/>
  <c r="T54" i="56" s="1"/>
  <c r="T57" i="56" s="1"/>
  <c r="T60" i="56" s="1"/>
  <c r="Z48" i="42"/>
  <c r="T49" i="33"/>
  <c r="T52" i="33" s="1"/>
  <c r="T54" i="33" s="1"/>
  <c r="T57" i="33" s="1"/>
  <c r="T60" i="33" s="1"/>
  <c r="W49" i="10"/>
  <c r="W52" i="10" s="1"/>
  <c r="W54" i="10" s="1"/>
  <c r="W57" i="10" s="1"/>
  <c r="W60" i="10" s="1"/>
  <c r="N49" i="7"/>
  <c r="N52" i="7" s="1"/>
  <c r="N54" i="7" s="1"/>
  <c r="N57" i="7" s="1"/>
  <c r="N60" i="7" s="1"/>
  <c r="I49" i="5"/>
  <c r="I52" i="5" s="1"/>
  <c r="I54" i="5" s="1"/>
  <c r="I57" i="5" s="1"/>
  <c r="I60" i="5" s="1"/>
  <c r="I49" i="3"/>
  <c r="I52" i="3" s="1"/>
  <c r="I54" i="3" s="1"/>
  <c r="I57" i="3" s="1"/>
  <c r="I60" i="3" s="1"/>
  <c r="S49" i="23"/>
  <c r="S52" i="23" s="1"/>
  <c r="S54" i="23" s="1"/>
  <c r="S57" i="23" s="1"/>
  <c r="S60" i="23" s="1"/>
  <c r="V49" i="20"/>
  <c r="V52" i="20" s="1"/>
  <c r="V54" i="20" s="1"/>
  <c r="V57" i="20" s="1"/>
  <c r="V60" i="20" s="1"/>
  <c r="E49" i="17"/>
  <c r="E52" i="17" s="1"/>
  <c r="E54" i="17" s="1"/>
  <c r="E57" i="17" s="1"/>
  <c r="E60" i="17" s="1"/>
  <c r="I49" i="4"/>
  <c r="I52" i="4" s="1"/>
  <c r="I54" i="4" s="1"/>
  <c r="I57" i="4" s="1"/>
  <c r="I60" i="4" s="1"/>
  <c r="M49" i="3"/>
  <c r="M52" i="3" s="1"/>
  <c r="M54" i="3" s="1"/>
  <c r="M57" i="3" s="1"/>
  <c r="M60" i="3" s="1"/>
  <c r="D49" i="70"/>
  <c r="D52" i="70" s="1"/>
  <c r="D54" i="70" s="1"/>
  <c r="D57" i="70" s="1"/>
  <c r="D60" i="70" s="1"/>
  <c r="AA49" i="70"/>
  <c r="AA52" i="70" s="1"/>
  <c r="AA54" i="70" s="1"/>
  <c r="AA57" i="70" s="1"/>
  <c r="AA60" i="70" s="1"/>
  <c r="K49" i="68"/>
  <c r="K52" i="68" s="1"/>
  <c r="K54" i="68" s="1"/>
  <c r="K57" i="68" s="1"/>
  <c r="K60" i="68" s="1"/>
  <c r="D49" i="67"/>
  <c r="D52" i="67" s="1"/>
  <c r="D54" i="67" s="1"/>
  <c r="D57" i="67" s="1"/>
  <c r="D60" i="67" s="1"/>
  <c r="AA49" i="67"/>
  <c r="AA52" i="67" s="1"/>
  <c r="AA54" i="67" s="1"/>
  <c r="AA57" i="67" s="1"/>
  <c r="AA60" i="67" s="1"/>
  <c r="Z48" i="67"/>
  <c r="V49" i="66"/>
  <c r="V52" i="66" s="1"/>
  <c r="V54" i="66" s="1"/>
  <c r="V57" i="66" s="1"/>
  <c r="V60" i="66" s="1"/>
  <c r="I49" i="64"/>
  <c r="I52" i="64" s="1"/>
  <c r="I54" i="64" s="1"/>
  <c r="I57" i="64" s="1"/>
  <c r="I60" i="64" s="1"/>
  <c r="Y49" i="63"/>
  <c r="Y52" i="63" s="1"/>
  <c r="Y54" i="63" s="1"/>
  <c r="Y57" i="63" s="1"/>
  <c r="Y60" i="63" s="1"/>
  <c r="M49" i="62"/>
  <c r="M52" i="62" s="1"/>
  <c r="M54" i="62" s="1"/>
  <c r="M57" i="62" s="1"/>
  <c r="M60" i="62" s="1"/>
  <c r="X49" i="61"/>
  <c r="X52" i="61" s="1"/>
  <c r="R49" i="60"/>
  <c r="R52" i="60" s="1"/>
  <c r="R54" i="60" s="1"/>
  <c r="R57" i="60" s="1"/>
  <c r="R60" i="60" s="1"/>
  <c r="N49" i="59"/>
  <c r="N52" i="59" s="1"/>
  <c r="N54" i="59" s="1"/>
  <c r="N57" i="59" s="1"/>
  <c r="N60" i="59" s="1"/>
  <c r="I49" i="58"/>
  <c r="I52" i="58" s="1"/>
  <c r="I54" i="58" s="1"/>
  <c r="I57" i="58" s="1"/>
  <c r="I60" i="58" s="1"/>
  <c r="D49" i="57"/>
  <c r="D52" i="57" s="1"/>
  <c r="D54" i="57" s="1"/>
  <c r="D57" i="57" s="1"/>
  <c r="D60" i="57" s="1"/>
  <c r="AA49" i="57"/>
  <c r="AA52" i="57" s="1"/>
  <c r="AA54" i="57" s="1"/>
  <c r="AA57" i="57" s="1"/>
  <c r="AA60" i="57" s="1"/>
  <c r="V49" i="56"/>
  <c r="V52" i="56" s="1"/>
  <c r="V54" i="56" s="1"/>
  <c r="V57" i="56" s="1"/>
  <c r="V60" i="56" s="1"/>
  <c r="Q49" i="55"/>
  <c r="Q52" i="55" s="1"/>
  <c r="Q54" i="55" s="1"/>
  <c r="Q57" i="55" s="1"/>
  <c r="Q60" i="55" s="1"/>
  <c r="L49" i="54"/>
  <c r="L52" i="54" s="1"/>
  <c r="L54" i="54" s="1"/>
  <c r="L57" i="54" s="1"/>
  <c r="L60" i="54" s="1"/>
  <c r="G49" i="53"/>
  <c r="G52" i="53" s="1"/>
  <c r="G54" i="53" s="1"/>
  <c r="G57" i="53" s="1"/>
  <c r="G60" i="53" s="1"/>
  <c r="V49" i="52"/>
  <c r="V52" i="52" s="1"/>
  <c r="V54" i="52" s="1"/>
  <c r="V57" i="52" s="1"/>
  <c r="V60" i="52" s="1"/>
  <c r="L49" i="51"/>
  <c r="L52" i="51" s="1"/>
  <c r="L54" i="51" s="1"/>
  <c r="L57" i="51" s="1"/>
  <c r="L60" i="51" s="1"/>
  <c r="W49" i="50"/>
  <c r="W52" i="50" s="1"/>
  <c r="W54" i="50" s="1"/>
  <c r="W57" i="50" s="1"/>
  <c r="W60" i="50" s="1"/>
  <c r="R49" i="49"/>
  <c r="R52" i="49" s="1"/>
  <c r="R54" i="49" s="1"/>
  <c r="R57" i="49" s="1"/>
  <c r="R60" i="49" s="1"/>
  <c r="N49" i="48"/>
  <c r="N52" i="48" s="1"/>
  <c r="N54" i="48" s="1"/>
  <c r="N57" i="48" s="1"/>
  <c r="N60" i="48" s="1"/>
  <c r="G49" i="47"/>
  <c r="G52" i="47" s="1"/>
  <c r="G54" i="47" s="1"/>
  <c r="G57" i="47" s="1"/>
  <c r="G60" i="47" s="1"/>
  <c r="J49" i="45"/>
  <c r="J52" i="45" s="1"/>
  <c r="J54" i="45" s="1"/>
  <c r="J57" i="45" s="1"/>
  <c r="J60" i="45" s="1"/>
  <c r="R49" i="44"/>
  <c r="R52" i="44" s="1"/>
  <c r="R54" i="44" s="1"/>
  <c r="R57" i="44" s="1"/>
  <c r="R60" i="44" s="1"/>
  <c r="K49" i="43"/>
  <c r="K52" i="43" s="1"/>
  <c r="K54" i="43" s="1"/>
  <c r="K57" i="43" s="1"/>
  <c r="K60" i="43" s="1"/>
  <c r="D49" i="42"/>
  <c r="D52" i="42" s="1"/>
  <c r="D54" i="42" s="1"/>
  <c r="D57" i="42" s="1"/>
  <c r="D60" i="42" s="1"/>
  <c r="N49" i="40"/>
  <c r="N52" i="40" s="1"/>
  <c r="N54" i="40" s="1"/>
  <c r="N57" i="40" s="1"/>
  <c r="N60" i="40" s="1"/>
  <c r="C49" i="39"/>
  <c r="C52" i="39" s="1"/>
  <c r="C54" i="39" s="1"/>
  <c r="C57" i="39" s="1"/>
  <c r="C60" i="39" s="1"/>
  <c r="Y49" i="39"/>
  <c r="Y52" i="39" s="1"/>
  <c r="Y54" i="39" s="1"/>
  <c r="Y57" i="39" s="1"/>
  <c r="Y60" i="39" s="1"/>
  <c r="O49" i="38"/>
  <c r="O52" i="38" s="1"/>
  <c r="O54" i="38" s="1"/>
  <c r="O57" i="38" s="1"/>
  <c r="O60" i="38" s="1"/>
  <c r="R49" i="36"/>
  <c r="R52" i="36" s="1"/>
  <c r="R54" i="36" s="1"/>
  <c r="R57" i="36" s="1"/>
  <c r="R60" i="36" s="1"/>
  <c r="V49" i="33"/>
  <c r="V52" i="33" s="1"/>
  <c r="V54" i="33" s="1"/>
  <c r="V57" i="33" s="1"/>
  <c r="V60" i="33" s="1"/>
  <c r="V49" i="31"/>
  <c r="V52" i="31" s="1"/>
  <c r="V54" i="31" s="1"/>
  <c r="V57" i="31" s="1"/>
  <c r="V60" i="31" s="1"/>
  <c r="M49" i="30"/>
  <c r="M52" i="30" s="1"/>
  <c r="M54" i="30" s="1"/>
  <c r="M57" i="30" s="1"/>
  <c r="M60" i="30" s="1"/>
  <c r="K49" i="30"/>
  <c r="K52" i="30" s="1"/>
  <c r="K54" i="30" s="1"/>
  <c r="K57" i="30" s="1"/>
  <c r="K60" i="30" s="1"/>
  <c r="V49" i="29"/>
  <c r="V52" i="29" s="1"/>
  <c r="V54" i="29" s="1"/>
  <c r="V57" i="29" s="1"/>
  <c r="V60" i="29" s="1"/>
  <c r="E49" i="28"/>
  <c r="E52" i="28" s="1"/>
  <c r="E54" i="28" s="1"/>
  <c r="E57" i="28" s="1"/>
  <c r="E60" i="28" s="1"/>
  <c r="S49" i="27"/>
  <c r="S52" i="27" s="1"/>
  <c r="S54" i="27" s="1"/>
  <c r="S57" i="27" s="1"/>
  <c r="S60" i="27" s="1"/>
  <c r="X49" i="25"/>
  <c r="Q49" i="24"/>
  <c r="Q52" i="24" s="1"/>
  <c r="Q54" i="24" s="1"/>
  <c r="Q57" i="24" s="1"/>
  <c r="Q60" i="24" s="1"/>
  <c r="T49" i="23"/>
  <c r="T52" i="23" s="1"/>
  <c r="T54" i="23" s="1"/>
  <c r="T57" i="23" s="1"/>
  <c r="T60" i="23" s="1"/>
  <c r="K49" i="21"/>
  <c r="K52" i="21" s="1"/>
  <c r="K54" i="21" s="1"/>
  <c r="K57" i="21" s="1"/>
  <c r="K60" i="21" s="1"/>
  <c r="H49" i="21"/>
  <c r="H52" i="21" s="1"/>
  <c r="H54" i="21" s="1"/>
  <c r="H57" i="21" s="1"/>
  <c r="H60" i="21" s="1"/>
  <c r="D49" i="19"/>
  <c r="D52" i="19" s="1"/>
  <c r="D54" i="19" s="1"/>
  <c r="D57" i="19" s="1"/>
  <c r="D60" i="19" s="1"/>
  <c r="Z33" i="19"/>
  <c r="N49" i="18"/>
  <c r="N52" i="18" s="1"/>
  <c r="N54" i="18" s="1"/>
  <c r="N57" i="18" s="1"/>
  <c r="N60" i="18" s="1"/>
  <c r="F49" i="17"/>
  <c r="F52" i="17" s="1"/>
  <c r="F54" i="17" s="1"/>
  <c r="F57" i="17" s="1"/>
  <c r="F60" i="17" s="1"/>
  <c r="C49" i="17"/>
  <c r="C52" i="17" s="1"/>
  <c r="C54" i="17" s="1"/>
  <c r="C57" i="17" s="1"/>
  <c r="C60" i="17" s="1"/>
  <c r="W49" i="16"/>
  <c r="W52" i="16" s="1"/>
  <c r="W54" i="16" s="1"/>
  <c r="W57" i="16" s="1"/>
  <c r="W60" i="16" s="1"/>
  <c r="Q49" i="15"/>
  <c r="Q52" i="15" s="1"/>
  <c r="Q54" i="15" s="1"/>
  <c r="Q57" i="15" s="1"/>
  <c r="Q60" i="15" s="1"/>
  <c r="J49" i="14"/>
  <c r="J52" i="14" s="1"/>
  <c r="J54" i="14" s="1"/>
  <c r="J57" i="14" s="1"/>
  <c r="J60" i="14" s="1"/>
  <c r="L49" i="13"/>
  <c r="L52" i="13" s="1"/>
  <c r="L54" i="13" s="1"/>
  <c r="L57" i="13" s="1"/>
  <c r="L60" i="13" s="1"/>
  <c r="P49" i="12"/>
  <c r="P52" i="12" s="1"/>
  <c r="P54" i="12" s="1"/>
  <c r="P57" i="12" s="1"/>
  <c r="P60" i="12" s="1"/>
  <c r="S49" i="11"/>
  <c r="S52" i="11" s="1"/>
  <c r="S54" i="11" s="1"/>
  <c r="S57" i="11" s="1"/>
  <c r="S60" i="11" s="1"/>
  <c r="C49" i="10"/>
  <c r="C52" i="10" s="1"/>
  <c r="C54" i="10" s="1"/>
  <c r="C57" i="10" s="1"/>
  <c r="C60" i="10" s="1"/>
  <c r="X49" i="9"/>
  <c r="K49" i="5"/>
  <c r="K52" i="5" s="1"/>
  <c r="K54" i="5" s="1"/>
  <c r="K57" i="5" s="1"/>
  <c r="K60" i="5" s="1"/>
  <c r="N49" i="3"/>
  <c r="N52" i="3" s="1"/>
  <c r="N54" i="3" s="1"/>
  <c r="N57" i="3" s="1"/>
  <c r="N60" i="3" s="1"/>
  <c r="N49" i="2"/>
  <c r="N52" i="2" s="1"/>
  <c r="N54" i="2" s="1"/>
  <c r="N57" i="2" s="1"/>
  <c r="N60" i="2" s="1"/>
  <c r="M49" i="54"/>
  <c r="M52" i="54" s="1"/>
  <c r="M54" i="54" s="1"/>
  <c r="M57" i="54" s="1"/>
  <c r="M60" i="54" s="1"/>
  <c r="H49" i="53"/>
  <c r="H52" i="53" s="1"/>
  <c r="H54" i="53" s="1"/>
  <c r="H57" i="53" s="1"/>
  <c r="H60" i="53" s="1"/>
  <c r="X49" i="50"/>
  <c r="S49" i="49"/>
  <c r="S52" i="49" s="1"/>
  <c r="S54" i="49" s="1"/>
  <c r="S57" i="49" s="1"/>
  <c r="S60" i="49" s="1"/>
  <c r="U49" i="44"/>
  <c r="U52" i="44" s="1"/>
  <c r="U54" i="44" s="1"/>
  <c r="U57" i="44" s="1"/>
  <c r="U60" i="44" s="1"/>
  <c r="N49" i="43"/>
  <c r="N52" i="43" s="1"/>
  <c r="N54" i="43" s="1"/>
  <c r="N57" i="43" s="1"/>
  <c r="N60" i="43" s="1"/>
  <c r="G49" i="42"/>
  <c r="G52" i="42" s="1"/>
  <c r="G54" i="42" s="1"/>
  <c r="G57" i="42" s="1"/>
  <c r="G60" i="42" s="1"/>
  <c r="V49" i="41"/>
  <c r="V52" i="41" s="1"/>
  <c r="V54" i="41" s="1"/>
  <c r="V57" i="41" s="1"/>
  <c r="V60" i="41" s="1"/>
  <c r="O49" i="40"/>
  <c r="O52" i="40" s="1"/>
  <c r="O54" i="40" s="1"/>
  <c r="O57" i="40" s="1"/>
  <c r="O60" i="40" s="1"/>
  <c r="AA49" i="39"/>
  <c r="AA52" i="39" s="1"/>
  <c r="AA54" i="39" s="1"/>
  <c r="AA57" i="39" s="1"/>
  <c r="AA60" i="39" s="1"/>
  <c r="Z48" i="39"/>
  <c r="P49" i="38"/>
  <c r="P52" i="38" s="1"/>
  <c r="P54" i="38" s="1"/>
  <c r="P57" i="38" s="1"/>
  <c r="P60" i="38" s="1"/>
  <c r="N49" i="38"/>
  <c r="N52" i="38" s="1"/>
  <c r="N54" i="38" s="1"/>
  <c r="N57" i="38" s="1"/>
  <c r="N60" i="38" s="1"/>
  <c r="H49" i="37"/>
  <c r="H52" i="37" s="1"/>
  <c r="H54" i="37" s="1"/>
  <c r="H57" i="37" s="1"/>
  <c r="H60" i="37" s="1"/>
  <c r="P49" i="36"/>
  <c r="P52" i="36" s="1"/>
  <c r="P54" i="36" s="1"/>
  <c r="P57" i="36" s="1"/>
  <c r="P60" i="36" s="1"/>
  <c r="G49" i="35"/>
  <c r="G52" i="35" s="1"/>
  <c r="G54" i="35" s="1"/>
  <c r="G57" i="35" s="1"/>
  <c r="G60" i="35" s="1"/>
  <c r="P49" i="34"/>
  <c r="P52" i="34" s="1"/>
  <c r="P54" i="34" s="1"/>
  <c r="P57" i="34" s="1"/>
  <c r="P60" i="34" s="1"/>
  <c r="N49" i="30"/>
  <c r="N52" i="30" s="1"/>
  <c r="N54" i="30" s="1"/>
  <c r="N57" i="30" s="1"/>
  <c r="N60" i="30" s="1"/>
  <c r="F49" i="28"/>
  <c r="F52" i="28" s="1"/>
  <c r="F54" i="28" s="1"/>
  <c r="F57" i="28" s="1"/>
  <c r="F60" i="28" s="1"/>
  <c r="D49" i="28"/>
  <c r="D52" i="28" s="1"/>
  <c r="D54" i="28" s="1"/>
  <c r="D57" i="28" s="1"/>
  <c r="D60" i="28" s="1"/>
  <c r="T49" i="27"/>
  <c r="T52" i="27" s="1"/>
  <c r="T54" i="27" s="1"/>
  <c r="T57" i="27" s="1"/>
  <c r="T60" i="27" s="1"/>
  <c r="C49" i="25"/>
  <c r="C52" i="25" s="1"/>
  <c r="C54" i="25" s="1"/>
  <c r="C57" i="25" s="1"/>
  <c r="C60" i="25" s="1"/>
  <c r="Y49" i="25"/>
  <c r="Y52" i="25" s="1"/>
  <c r="Y54" i="25" s="1"/>
  <c r="Y57" i="25" s="1"/>
  <c r="Y60" i="25" s="1"/>
  <c r="W49" i="25"/>
  <c r="W52" i="25" s="1"/>
  <c r="W54" i="25" s="1"/>
  <c r="W57" i="25" s="1"/>
  <c r="W60" i="25" s="1"/>
  <c r="R49" i="24"/>
  <c r="R52" i="24" s="1"/>
  <c r="R54" i="24" s="1"/>
  <c r="R57" i="24" s="1"/>
  <c r="R60" i="24" s="1"/>
  <c r="AA49" i="17"/>
  <c r="AA52" i="17" s="1"/>
  <c r="AA54" i="17" s="1"/>
  <c r="AA57" i="17" s="1"/>
  <c r="AA60" i="17" s="1"/>
  <c r="X49" i="16"/>
  <c r="R49" i="15"/>
  <c r="R52" i="15" s="1"/>
  <c r="R54" i="15" s="1"/>
  <c r="R57" i="15" s="1"/>
  <c r="R60" i="15" s="1"/>
  <c r="K49" i="14"/>
  <c r="K52" i="14" s="1"/>
  <c r="K54" i="14" s="1"/>
  <c r="K57" i="14" s="1"/>
  <c r="K60" i="14" s="1"/>
  <c r="Q49" i="12"/>
  <c r="Q52" i="12" s="1"/>
  <c r="Q54" i="12" s="1"/>
  <c r="Q57" i="12" s="1"/>
  <c r="Q60" i="12" s="1"/>
  <c r="C49" i="9"/>
  <c r="C52" i="9" s="1"/>
  <c r="C54" i="9" s="1"/>
  <c r="C57" i="9" s="1"/>
  <c r="C60" i="9" s="1"/>
  <c r="H49" i="6"/>
  <c r="H52" i="6" s="1"/>
  <c r="H54" i="6" s="1"/>
  <c r="H57" i="6" s="1"/>
  <c r="H60" i="6" s="1"/>
  <c r="L49" i="5"/>
  <c r="L52" i="5" s="1"/>
  <c r="L54" i="5" s="1"/>
  <c r="L57" i="5" s="1"/>
  <c r="L60" i="5" s="1"/>
  <c r="K49" i="4"/>
  <c r="K52" i="4" s="1"/>
  <c r="K54" i="4" s="1"/>
  <c r="K57" i="4" s="1"/>
  <c r="K60" i="4" s="1"/>
  <c r="H49" i="4"/>
  <c r="H52" i="4" s="1"/>
  <c r="H54" i="4" s="1"/>
  <c r="H57" i="4" s="1"/>
  <c r="H60" i="4" s="1"/>
  <c r="O49" i="2"/>
  <c r="O52" i="2" s="1"/>
  <c r="O54" i="2" s="1"/>
  <c r="O57" i="2" s="1"/>
  <c r="O60" i="2" s="1"/>
  <c r="Z49" i="7"/>
  <c r="R49" i="59"/>
  <c r="R52" i="59" s="1"/>
  <c r="R54" i="59" s="1"/>
  <c r="R57" i="59" s="1"/>
  <c r="R60" i="59" s="1"/>
  <c r="M49" i="58"/>
  <c r="M52" i="58" s="1"/>
  <c r="M54" i="58" s="1"/>
  <c r="M57" i="58" s="1"/>
  <c r="M60" i="58" s="1"/>
  <c r="H49" i="57"/>
  <c r="H52" i="57" s="1"/>
  <c r="H54" i="57" s="1"/>
  <c r="H57" i="57" s="1"/>
  <c r="H60" i="57" s="1"/>
  <c r="D49" i="56"/>
  <c r="D52" i="56" s="1"/>
  <c r="D54" i="56" s="1"/>
  <c r="D57" i="56" s="1"/>
  <c r="D60" i="56" s="1"/>
  <c r="U49" i="55"/>
  <c r="U52" i="55" s="1"/>
  <c r="U54" i="55" s="1"/>
  <c r="U57" i="55" s="1"/>
  <c r="U60" i="55" s="1"/>
  <c r="P49" i="54"/>
  <c r="P52" i="54" s="1"/>
  <c r="P54" i="54" s="1"/>
  <c r="P57" i="54" s="1"/>
  <c r="P60" i="54" s="1"/>
  <c r="K49" i="53"/>
  <c r="K52" i="53" s="1"/>
  <c r="K54" i="53" s="1"/>
  <c r="K57" i="53" s="1"/>
  <c r="K60" i="53" s="1"/>
  <c r="AA49" i="52"/>
  <c r="AA52" i="52" s="1"/>
  <c r="AA54" i="52" s="1"/>
  <c r="AA57" i="52" s="1"/>
  <c r="AA60" i="52" s="1"/>
  <c r="Z48" i="52"/>
  <c r="E49" i="50"/>
  <c r="E52" i="50" s="1"/>
  <c r="E54" i="50" s="1"/>
  <c r="E57" i="50" s="1"/>
  <c r="E60" i="50" s="1"/>
  <c r="V49" i="49"/>
  <c r="V52" i="49" s="1"/>
  <c r="V54" i="49" s="1"/>
  <c r="V57" i="49" s="1"/>
  <c r="V60" i="49" s="1"/>
  <c r="R49" i="48"/>
  <c r="R52" i="48" s="1"/>
  <c r="R54" i="48" s="1"/>
  <c r="R57" i="48" s="1"/>
  <c r="R60" i="48" s="1"/>
  <c r="K49" i="47"/>
  <c r="K52" i="47" s="1"/>
  <c r="K54" i="47" s="1"/>
  <c r="K57" i="47" s="1"/>
  <c r="K60" i="47" s="1"/>
  <c r="C49" i="46"/>
  <c r="C52" i="46" s="1"/>
  <c r="C54" i="46" s="1"/>
  <c r="C57" i="46" s="1"/>
  <c r="C60" i="46" s="1"/>
  <c r="N49" i="45"/>
  <c r="N52" i="45" s="1"/>
  <c r="N54" i="45" s="1"/>
  <c r="N57" i="45" s="1"/>
  <c r="N60" i="45" s="1"/>
  <c r="X49" i="44"/>
  <c r="Q49" i="43"/>
  <c r="Q52" i="43" s="1"/>
  <c r="Q54" i="43" s="1"/>
  <c r="Q57" i="43" s="1"/>
  <c r="Q60" i="43" s="1"/>
  <c r="J49" i="42"/>
  <c r="J52" i="42" s="1"/>
  <c r="J54" i="42" s="1"/>
  <c r="J57" i="42" s="1"/>
  <c r="J60" i="42" s="1"/>
  <c r="C49" i="41"/>
  <c r="C52" i="41" s="1"/>
  <c r="C54" i="41" s="1"/>
  <c r="C57" i="41" s="1"/>
  <c r="C60" i="41" s="1"/>
  <c r="Y49" i="41"/>
  <c r="Y52" i="41" s="1"/>
  <c r="Y54" i="41" s="1"/>
  <c r="Y57" i="41" s="1"/>
  <c r="Y60" i="41" s="1"/>
  <c r="R49" i="40"/>
  <c r="R52" i="40" s="1"/>
  <c r="R54" i="40" s="1"/>
  <c r="R57" i="40" s="1"/>
  <c r="R60" i="40" s="1"/>
  <c r="G49" i="39"/>
  <c r="G52" i="39" s="1"/>
  <c r="G54" i="39" s="1"/>
  <c r="G57" i="39" s="1"/>
  <c r="G60" i="39" s="1"/>
  <c r="E49" i="39"/>
  <c r="E52" i="39" s="1"/>
  <c r="E54" i="39" s="1"/>
  <c r="E57" i="39" s="1"/>
  <c r="E60" i="39" s="1"/>
  <c r="S49" i="38"/>
  <c r="S52" i="38" s="1"/>
  <c r="S54" i="38" s="1"/>
  <c r="S57" i="38" s="1"/>
  <c r="S60" i="38" s="1"/>
  <c r="K49" i="37"/>
  <c r="K52" i="37" s="1"/>
  <c r="K54" i="37" s="1"/>
  <c r="K57" i="37" s="1"/>
  <c r="K60" i="37" s="1"/>
  <c r="V49" i="36"/>
  <c r="V52" i="36" s="1"/>
  <c r="V54" i="36" s="1"/>
  <c r="V57" i="36" s="1"/>
  <c r="V60" i="36" s="1"/>
  <c r="J49" i="35"/>
  <c r="J52" i="35" s="1"/>
  <c r="J54" i="35" s="1"/>
  <c r="J57" i="35" s="1"/>
  <c r="J60" i="35" s="1"/>
  <c r="S49" i="34"/>
  <c r="S52" i="34" s="1"/>
  <c r="S54" i="34" s="1"/>
  <c r="S57" i="34" s="1"/>
  <c r="S60" i="34" s="1"/>
  <c r="D49" i="33"/>
  <c r="D52" i="33" s="1"/>
  <c r="D54" i="33" s="1"/>
  <c r="D57" i="33" s="1"/>
  <c r="D60" i="33" s="1"/>
  <c r="M49" i="32"/>
  <c r="M52" i="32" s="1"/>
  <c r="M54" i="32" s="1"/>
  <c r="M57" i="32" s="1"/>
  <c r="M60" i="32" s="1"/>
  <c r="D49" i="31"/>
  <c r="D52" i="31" s="1"/>
  <c r="D54" i="31" s="1"/>
  <c r="D57" i="31" s="1"/>
  <c r="D60" i="31" s="1"/>
  <c r="D49" i="29"/>
  <c r="D52" i="29" s="1"/>
  <c r="D54" i="29" s="1"/>
  <c r="D57" i="29" s="1"/>
  <c r="D60" i="29" s="1"/>
  <c r="W49" i="27"/>
  <c r="W52" i="27" s="1"/>
  <c r="W54" i="27" s="1"/>
  <c r="W57" i="27" s="1"/>
  <c r="W60" i="27" s="1"/>
  <c r="U49" i="27"/>
  <c r="U52" i="27" s="1"/>
  <c r="U54" i="27" s="1"/>
  <c r="U57" i="27" s="1"/>
  <c r="U60" i="27" s="1"/>
  <c r="Q49" i="26"/>
  <c r="Q52" i="26" s="1"/>
  <c r="Q54" i="26" s="1"/>
  <c r="Q57" i="26" s="1"/>
  <c r="Q60" i="26" s="1"/>
  <c r="U49" i="24"/>
  <c r="U52" i="24" s="1"/>
  <c r="U54" i="24" s="1"/>
  <c r="U57" i="24" s="1"/>
  <c r="U60" i="24" s="1"/>
  <c r="D49" i="22"/>
  <c r="D52" i="22" s="1"/>
  <c r="D54" i="22" s="1"/>
  <c r="D57" i="22" s="1"/>
  <c r="D60" i="22" s="1"/>
  <c r="AA49" i="19"/>
  <c r="AA52" i="19" s="1"/>
  <c r="AA54" i="19" s="1"/>
  <c r="AA57" i="19" s="1"/>
  <c r="AA60" i="19" s="1"/>
  <c r="E49" i="16"/>
  <c r="E52" i="16" s="1"/>
  <c r="E54" i="16" s="1"/>
  <c r="E57" i="16" s="1"/>
  <c r="E60" i="16" s="1"/>
  <c r="Y49" i="16"/>
  <c r="Y52" i="16" s="1"/>
  <c r="Y54" i="16" s="1"/>
  <c r="Y57" i="16" s="1"/>
  <c r="Y60" i="16" s="1"/>
  <c r="N49" i="14"/>
  <c r="N52" i="14" s="1"/>
  <c r="N54" i="14" s="1"/>
  <c r="N57" i="14" s="1"/>
  <c r="N60" i="14" s="1"/>
  <c r="P49" i="13"/>
  <c r="P52" i="13" s="1"/>
  <c r="P54" i="13" s="1"/>
  <c r="P57" i="13" s="1"/>
  <c r="P60" i="13" s="1"/>
  <c r="T49" i="12"/>
  <c r="T52" i="12" s="1"/>
  <c r="T54" i="12" s="1"/>
  <c r="T57" i="12" s="1"/>
  <c r="T60" i="12" s="1"/>
  <c r="V49" i="23"/>
  <c r="V52" i="23" s="1"/>
  <c r="V54" i="23" s="1"/>
  <c r="V57" i="23" s="1"/>
  <c r="V60" i="23" s="1"/>
  <c r="Y49" i="20"/>
  <c r="Y52" i="20" s="1"/>
  <c r="Y54" i="20" s="1"/>
  <c r="Y57" i="20" s="1"/>
  <c r="Y60" i="20" s="1"/>
  <c r="F49" i="19"/>
  <c r="F52" i="19" s="1"/>
  <c r="F54" i="19" s="1"/>
  <c r="F57" i="19" s="1"/>
  <c r="F60" i="19" s="1"/>
  <c r="H49" i="17"/>
  <c r="H52" i="17" s="1"/>
  <c r="H54" i="17" s="1"/>
  <c r="H57" i="17" s="1"/>
  <c r="H60" i="17" s="1"/>
  <c r="D49" i="16"/>
  <c r="D52" i="16" s="1"/>
  <c r="D54" i="16" s="1"/>
  <c r="D57" i="16" s="1"/>
  <c r="D60" i="16" s="1"/>
  <c r="M49" i="14"/>
  <c r="M52" i="14" s="1"/>
  <c r="M54" i="14" s="1"/>
  <c r="M57" i="14" s="1"/>
  <c r="M60" i="14" s="1"/>
  <c r="U49" i="11"/>
  <c r="U52" i="11" s="1"/>
  <c r="U54" i="11" s="1"/>
  <c r="U57" i="11" s="1"/>
  <c r="U60" i="11" s="1"/>
  <c r="Z48" i="56"/>
  <c r="O49" i="5"/>
  <c r="O52" i="5" s="1"/>
  <c r="O54" i="5" s="1"/>
  <c r="O57" i="5" s="1"/>
  <c r="O60" i="5" s="1"/>
  <c r="Q49" i="3"/>
  <c r="Q52" i="3" s="1"/>
  <c r="Q54" i="3" s="1"/>
  <c r="Q57" i="3" s="1"/>
  <c r="Q60" i="3" s="1"/>
  <c r="G49" i="25"/>
  <c r="G52" i="25" s="1"/>
  <c r="G54" i="25" s="1"/>
  <c r="G57" i="25" s="1"/>
  <c r="G60" i="25" s="1"/>
  <c r="U49" i="18"/>
  <c r="U52" i="18" s="1"/>
  <c r="U54" i="18" s="1"/>
  <c r="U57" i="18" s="1"/>
  <c r="U60" i="18" s="1"/>
  <c r="H49" i="16"/>
  <c r="H52" i="16" s="1"/>
  <c r="H54" i="16" s="1"/>
  <c r="H57" i="16" s="1"/>
  <c r="H60" i="16" s="1"/>
  <c r="X49" i="15"/>
  <c r="Z49" i="15" s="1"/>
  <c r="S49" i="13"/>
  <c r="S52" i="13" s="1"/>
  <c r="S54" i="13" s="1"/>
  <c r="S57" i="13" s="1"/>
  <c r="S60" i="13" s="1"/>
  <c r="I49" i="9"/>
  <c r="I52" i="9" s="1"/>
  <c r="I54" i="9" s="1"/>
  <c r="I57" i="9" s="1"/>
  <c r="I60" i="9" s="1"/>
  <c r="N49" i="6"/>
  <c r="N52" i="6" s="1"/>
  <c r="N54" i="6" s="1"/>
  <c r="N57" i="6" s="1"/>
  <c r="N60" i="6" s="1"/>
  <c r="R49" i="2"/>
  <c r="R52" i="2" s="1"/>
  <c r="R54" i="2" s="1"/>
  <c r="R57" i="2" s="1"/>
  <c r="R60" i="2" s="1"/>
  <c r="E49" i="69"/>
  <c r="E52" i="69" s="1"/>
  <c r="E54" i="69" s="1"/>
  <c r="E57" i="69" s="1"/>
  <c r="E60" i="69" s="1"/>
  <c r="S49" i="68"/>
  <c r="S52" i="68" s="1"/>
  <c r="S54" i="68" s="1"/>
  <c r="S57" i="68" s="1"/>
  <c r="S60" i="68" s="1"/>
  <c r="L49" i="67"/>
  <c r="L52" i="67" s="1"/>
  <c r="L54" i="67" s="1"/>
  <c r="L57" i="67" s="1"/>
  <c r="L60" i="67" s="1"/>
  <c r="H49" i="66"/>
  <c r="H52" i="66" s="1"/>
  <c r="H54" i="66" s="1"/>
  <c r="H57" i="66" s="1"/>
  <c r="H60" i="66" s="1"/>
  <c r="C49" i="65"/>
  <c r="C52" i="65" s="1"/>
  <c r="C54" i="65" s="1"/>
  <c r="C57" i="65" s="1"/>
  <c r="C60" i="65" s="1"/>
  <c r="Q49" i="64"/>
  <c r="Q52" i="64" s="1"/>
  <c r="Q54" i="64" s="1"/>
  <c r="Q57" i="64" s="1"/>
  <c r="Q60" i="64" s="1"/>
  <c r="U49" i="62"/>
  <c r="U52" i="62" s="1"/>
  <c r="U54" i="62" s="1"/>
  <c r="U57" i="62" s="1"/>
  <c r="U60" i="62" s="1"/>
  <c r="J49" i="61"/>
  <c r="J52" i="61" s="1"/>
  <c r="J54" i="61" s="1"/>
  <c r="J57" i="61" s="1"/>
  <c r="J60" i="61" s="1"/>
  <c r="D49" i="60"/>
  <c r="D52" i="60" s="1"/>
  <c r="D54" i="60" s="1"/>
  <c r="D57" i="60" s="1"/>
  <c r="D60" i="60" s="1"/>
  <c r="AA49" i="60"/>
  <c r="AA52" i="60" s="1"/>
  <c r="AA54" i="60" s="1"/>
  <c r="AA57" i="60" s="1"/>
  <c r="AA60" i="60" s="1"/>
  <c r="V49" i="59"/>
  <c r="V52" i="59" s="1"/>
  <c r="V54" i="59" s="1"/>
  <c r="V57" i="59" s="1"/>
  <c r="V60" i="59" s="1"/>
  <c r="Q49" i="58"/>
  <c r="Q52" i="58" s="1"/>
  <c r="Q54" i="58" s="1"/>
  <c r="Q57" i="58" s="1"/>
  <c r="Q60" i="58" s="1"/>
  <c r="L49" i="57"/>
  <c r="L52" i="57" s="1"/>
  <c r="L54" i="57" s="1"/>
  <c r="L57" i="57" s="1"/>
  <c r="L60" i="57" s="1"/>
  <c r="H49" i="56"/>
  <c r="H52" i="56" s="1"/>
  <c r="H54" i="56" s="1"/>
  <c r="H57" i="56" s="1"/>
  <c r="H60" i="56" s="1"/>
  <c r="T49" i="51"/>
  <c r="T52" i="51" s="1"/>
  <c r="T54" i="51" s="1"/>
  <c r="T57" i="51" s="1"/>
  <c r="T60" i="51" s="1"/>
  <c r="Q49" i="51"/>
  <c r="Q52" i="51" s="1"/>
  <c r="Q54" i="51" s="1"/>
  <c r="Q57" i="51" s="1"/>
  <c r="Q60" i="51" s="1"/>
  <c r="Z48" i="49"/>
  <c r="O49" i="47"/>
  <c r="O52" i="47" s="1"/>
  <c r="O54" i="47" s="1"/>
  <c r="O57" i="47" s="1"/>
  <c r="O60" i="47" s="1"/>
  <c r="G49" i="46"/>
  <c r="G52" i="46" s="1"/>
  <c r="G54" i="46" s="1"/>
  <c r="G57" i="46" s="1"/>
  <c r="G60" i="46" s="1"/>
  <c r="S49" i="43"/>
  <c r="S52" i="43" s="1"/>
  <c r="S54" i="43" s="1"/>
  <c r="S57" i="43" s="1"/>
  <c r="S60" i="43" s="1"/>
  <c r="L49" i="42"/>
  <c r="L52" i="42" s="1"/>
  <c r="L54" i="42" s="1"/>
  <c r="L57" i="42" s="1"/>
  <c r="L60" i="42" s="1"/>
  <c r="E49" i="41"/>
  <c r="E52" i="41" s="1"/>
  <c r="E54" i="41" s="1"/>
  <c r="E57" i="41" s="1"/>
  <c r="E60" i="41" s="1"/>
  <c r="D49" i="36"/>
  <c r="D52" i="36" s="1"/>
  <c r="D54" i="36" s="1"/>
  <c r="D57" i="36" s="1"/>
  <c r="D60" i="36" s="1"/>
  <c r="H49" i="31"/>
  <c r="H52" i="31" s="1"/>
  <c r="H54" i="31" s="1"/>
  <c r="H57" i="31" s="1"/>
  <c r="H60" i="31" s="1"/>
  <c r="S49" i="30"/>
  <c r="S52" i="30" s="1"/>
  <c r="S54" i="30" s="1"/>
  <c r="S57" i="30" s="1"/>
  <c r="S60" i="30" s="1"/>
  <c r="S49" i="21"/>
  <c r="S52" i="21" s="1"/>
  <c r="S54" i="21" s="1"/>
  <c r="S57" i="21" s="1"/>
  <c r="S60" i="21" s="1"/>
  <c r="P49" i="21"/>
  <c r="P52" i="21" s="1"/>
  <c r="P54" i="21" s="1"/>
  <c r="P57" i="21" s="1"/>
  <c r="P60" i="21" s="1"/>
  <c r="L49" i="19"/>
  <c r="L52" i="19" s="1"/>
  <c r="L54" i="19" s="1"/>
  <c r="L57" i="19" s="1"/>
  <c r="L60" i="19" s="1"/>
  <c r="I49" i="19"/>
  <c r="I52" i="19" s="1"/>
  <c r="I54" i="19" s="1"/>
  <c r="I57" i="19" s="1"/>
  <c r="I60" i="19" s="1"/>
  <c r="N49" i="17"/>
  <c r="N52" i="17" s="1"/>
  <c r="N54" i="17" s="1"/>
  <c r="N57" i="17" s="1"/>
  <c r="N60" i="17" s="1"/>
  <c r="K49" i="17"/>
  <c r="K52" i="17" s="1"/>
  <c r="K54" i="17" s="1"/>
  <c r="K57" i="17" s="1"/>
  <c r="K60" i="17" s="1"/>
  <c r="M49" i="6"/>
  <c r="M52" i="6" s="1"/>
  <c r="M54" i="6" s="1"/>
  <c r="M57" i="6" s="1"/>
  <c r="M60" i="6" s="1"/>
  <c r="F49" i="69"/>
  <c r="F52" i="69" s="1"/>
  <c r="F54" i="69" s="1"/>
  <c r="F57" i="69" s="1"/>
  <c r="F60" i="69" s="1"/>
  <c r="M49" i="67"/>
  <c r="M52" i="67" s="1"/>
  <c r="M54" i="67" s="1"/>
  <c r="M57" i="67" s="1"/>
  <c r="M60" i="67" s="1"/>
  <c r="I49" i="66"/>
  <c r="I52" i="66" s="1"/>
  <c r="I54" i="66" s="1"/>
  <c r="I57" i="66" s="1"/>
  <c r="I60" i="66" s="1"/>
  <c r="D49" i="65"/>
  <c r="D52" i="65" s="1"/>
  <c r="D54" i="65" s="1"/>
  <c r="D57" i="65" s="1"/>
  <c r="D60" i="65" s="1"/>
  <c r="AA49" i="65"/>
  <c r="AA52" i="65" s="1"/>
  <c r="AA54" i="65" s="1"/>
  <c r="AA57" i="65" s="1"/>
  <c r="AA60" i="65" s="1"/>
  <c r="L49" i="63"/>
  <c r="L52" i="63" s="1"/>
  <c r="L54" i="63" s="1"/>
  <c r="L57" i="63" s="1"/>
  <c r="L60" i="63" s="1"/>
  <c r="V49" i="62"/>
  <c r="V52" i="62" s="1"/>
  <c r="V54" i="62" s="1"/>
  <c r="V57" i="62" s="1"/>
  <c r="V60" i="62" s="1"/>
  <c r="E49" i="60"/>
  <c r="E52" i="60" s="1"/>
  <c r="E54" i="60" s="1"/>
  <c r="E57" i="60" s="1"/>
  <c r="E60" i="60" s="1"/>
  <c r="W49" i="59"/>
  <c r="W52" i="59" s="1"/>
  <c r="W54" i="59" s="1"/>
  <c r="W57" i="59" s="1"/>
  <c r="W60" i="59" s="1"/>
  <c r="R49" i="58"/>
  <c r="R52" i="58" s="1"/>
  <c r="R54" i="58" s="1"/>
  <c r="R57" i="58" s="1"/>
  <c r="R60" i="58" s="1"/>
  <c r="M49" i="57"/>
  <c r="M52" i="57" s="1"/>
  <c r="M54" i="57" s="1"/>
  <c r="M57" i="57" s="1"/>
  <c r="M60" i="57" s="1"/>
  <c r="I49" i="56"/>
  <c r="I52" i="56" s="1"/>
  <c r="I54" i="56" s="1"/>
  <c r="I57" i="56" s="1"/>
  <c r="I60" i="56" s="1"/>
  <c r="D49" i="55"/>
  <c r="D52" i="55" s="1"/>
  <c r="D54" i="55" s="1"/>
  <c r="D57" i="55" s="1"/>
  <c r="D60" i="55" s="1"/>
  <c r="AA49" i="55"/>
  <c r="AA52" i="55" s="1"/>
  <c r="AA54" i="55" s="1"/>
  <c r="AA57" i="55" s="1"/>
  <c r="AA60" i="55" s="1"/>
  <c r="U49" i="54"/>
  <c r="U52" i="54" s="1"/>
  <c r="U54" i="54" s="1"/>
  <c r="U57" i="54" s="1"/>
  <c r="U60" i="54" s="1"/>
  <c r="P49" i="53"/>
  <c r="P52" i="53" s="1"/>
  <c r="P54" i="53" s="1"/>
  <c r="P57" i="53" s="1"/>
  <c r="P60" i="53" s="1"/>
  <c r="I49" i="52"/>
  <c r="I52" i="52" s="1"/>
  <c r="I54" i="52" s="1"/>
  <c r="I57" i="52" s="1"/>
  <c r="I60" i="52" s="1"/>
  <c r="J49" i="50"/>
  <c r="J52" i="50" s="1"/>
  <c r="J54" i="50" s="1"/>
  <c r="J57" i="50" s="1"/>
  <c r="J60" i="50" s="1"/>
  <c r="E49" i="49"/>
  <c r="E52" i="49" s="1"/>
  <c r="E54" i="49" s="1"/>
  <c r="E57" i="49" s="1"/>
  <c r="E60" i="49" s="1"/>
  <c r="E49" i="46"/>
  <c r="E52" i="46" s="1"/>
  <c r="E54" i="46" s="1"/>
  <c r="E57" i="46" s="1"/>
  <c r="E60" i="46" s="1"/>
  <c r="G49" i="44"/>
  <c r="G52" i="44" s="1"/>
  <c r="G54" i="44" s="1"/>
  <c r="G57" i="44" s="1"/>
  <c r="G60" i="44" s="1"/>
  <c r="V49" i="43"/>
  <c r="V52" i="43" s="1"/>
  <c r="V54" i="43" s="1"/>
  <c r="V57" i="43" s="1"/>
  <c r="V60" i="43" s="1"/>
  <c r="O49" i="42"/>
  <c r="O52" i="42" s="1"/>
  <c r="O54" i="42" s="1"/>
  <c r="O57" i="42" s="1"/>
  <c r="O60" i="42" s="1"/>
  <c r="V49" i="38"/>
  <c r="V52" i="38" s="1"/>
  <c r="V54" i="38" s="1"/>
  <c r="V57" i="38" s="1"/>
  <c r="V60" i="38" s="1"/>
  <c r="P49" i="37"/>
  <c r="P52" i="37" s="1"/>
  <c r="P54" i="37" s="1"/>
  <c r="P57" i="37" s="1"/>
  <c r="P60" i="37" s="1"/>
  <c r="E49" i="36"/>
  <c r="E52" i="36" s="1"/>
  <c r="E54" i="36" s="1"/>
  <c r="E57" i="36" s="1"/>
  <c r="E60" i="36" s="1"/>
  <c r="I49" i="33"/>
  <c r="I52" i="33" s="1"/>
  <c r="I54" i="33" s="1"/>
  <c r="I57" i="33" s="1"/>
  <c r="I60" i="33" s="1"/>
  <c r="R49" i="32"/>
  <c r="R52" i="32" s="1"/>
  <c r="R54" i="32" s="1"/>
  <c r="R57" i="32" s="1"/>
  <c r="R60" i="32" s="1"/>
  <c r="I49" i="29"/>
  <c r="I52" i="29" s="1"/>
  <c r="I54" i="29" s="1"/>
  <c r="I57" i="29" s="1"/>
  <c r="I60" i="29" s="1"/>
  <c r="L49" i="28"/>
  <c r="L52" i="28" s="1"/>
  <c r="L54" i="28" s="1"/>
  <c r="L57" i="28" s="1"/>
  <c r="L60" i="28" s="1"/>
  <c r="G49" i="23"/>
  <c r="G52" i="23" s="1"/>
  <c r="G54" i="23" s="1"/>
  <c r="G57" i="23" s="1"/>
  <c r="G60" i="23" s="1"/>
  <c r="T49" i="21"/>
  <c r="T52" i="21" s="1"/>
  <c r="T54" i="21" s="1"/>
  <c r="T57" i="21" s="1"/>
  <c r="T60" i="21" s="1"/>
  <c r="J49" i="20"/>
  <c r="J52" i="20" s="1"/>
  <c r="J54" i="20" s="1"/>
  <c r="J57" i="20" s="1"/>
  <c r="J60" i="20" s="1"/>
  <c r="M49" i="19"/>
  <c r="M52" i="19" s="1"/>
  <c r="M54" i="19" s="1"/>
  <c r="M57" i="19" s="1"/>
  <c r="M60" i="19" s="1"/>
  <c r="O49" i="17"/>
  <c r="O52" i="17" s="1"/>
  <c r="O54" i="17" s="1"/>
  <c r="O57" i="17" s="1"/>
  <c r="O60" i="17" s="1"/>
  <c r="F49" i="11"/>
  <c r="F52" i="11" s="1"/>
  <c r="F54" i="11" s="1"/>
  <c r="F57" i="11" s="1"/>
  <c r="F60" i="11" s="1"/>
  <c r="L49" i="10"/>
  <c r="L52" i="10" s="1"/>
  <c r="L54" i="10" s="1"/>
  <c r="L57" i="10" s="1"/>
  <c r="L60" i="10" s="1"/>
  <c r="K49" i="8"/>
  <c r="K52" i="8" s="1"/>
  <c r="K54" i="8" s="1"/>
  <c r="K57" i="8" s="1"/>
  <c r="K60" i="8" s="1"/>
  <c r="S49" i="4"/>
  <c r="S52" i="4" s="1"/>
  <c r="S54" i="4" s="1"/>
  <c r="S57" i="4" s="1"/>
  <c r="S60" i="4" s="1"/>
  <c r="P49" i="4"/>
  <c r="P52" i="4" s="1"/>
  <c r="P54" i="4" s="1"/>
  <c r="P57" i="4" s="1"/>
  <c r="P60" i="4" s="1"/>
  <c r="W49" i="2"/>
  <c r="W52" i="2" s="1"/>
  <c r="W54" i="2" s="1"/>
  <c r="W57" i="2" s="1"/>
  <c r="W60" i="2" s="1"/>
  <c r="S49" i="64"/>
  <c r="S52" i="64" s="1"/>
  <c r="S54" i="64" s="1"/>
  <c r="S57" i="64" s="1"/>
  <c r="S60" i="64" s="1"/>
  <c r="M49" i="63"/>
  <c r="M52" i="63" s="1"/>
  <c r="M54" i="63" s="1"/>
  <c r="M57" i="63" s="1"/>
  <c r="M60" i="63" s="1"/>
  <c r="W49" i="62"/>
  <c r="W52" i="62" s="1"/>
  <c r="W54" i="62" s="1"/>
  <c r="W57" i="62" s="1"/>
  <c r="W60" i="62" s="1"/>
  <c r="L49" i="61"/>
  <c r="L52" i="61" s="1"/>
  <c r="L54" i="61" s="1"/>
  <c r="L57" i="61" s="1"/>
  <c r="L60" i="61" s="1"/>
  <c r="F49" i="60"/>
  <c r="F52" i="60" s="1"/>
  <c r="F54" i="60" s="1"/>
  <c r="F57" i="60" s="1"/>
  <c r="F60" i="60" s="1"/>
  <c r="X49" i="59"/>
  <c r="Z49" i="59" s="1"/>
  <c r="S49" i="58"/>
  <c r="S52" i="58" s="1"/>
  <c r="S54" i="58" s="1"/>
  <c r="S57" i="58" s="1"/>
  <c r="S60" i="58" s="1"/>
  <c r="N49" i="57"/>
  <c r="N52" i="57" s="1"/>
  <c r="N54" i="57" s="1"/>
  <c r="N57" i="57" s="1"/>
  <c r="N60" i="57" s="1"/>
  <c r="J49" i="56"/>
  <c r="J52" i="56" s="1"/>
  <c r="J54" i="56" s="1"/>
  <c r="J57" i="56" s="1"/>
  <c r="J60" i="56" s="1"/>
  <c r="E49" i="55"/>
  <c r="E52" i="55" s="1"/>
  <c r="E54" i="55" s="1"/>
  <c r="E57" i="55" s="1"/>
  <c r="E60" i="55" s="1"/>
  <c r="V49" i="54"/>
  <c r="V52" i="54" s="1"/>
  <c r="V54" i="54" s="1"/>
  <c r="V57" i="54" s="1"/>
  <c r="V60" i="54" s="1"/>
  <c r="Q49" i="53"/>
  <c r="Q52" i="53" s="1"/>
  <c r="Q54" i="53" s="1"/>
  <c r="Q57" i="53" s="1"/>
  <c r="Q60" i="53" s="1"/>
  <c r="J49" i="52"/>
  <c r="J52" i="52" s="1"/>
  <c r="J54" i="52" s="1"/>
  <c r="J57" i="52" s="1"/>
  <c r="J60" i="52" s="1"/>
  <c r="V49" i="51"/>
  <c r="V52" i="51" s="1"/>
  <c r="V54" i="51" s="1"/>
  <c r="V57" i="51" s="1"/>
  <c r="V60" i="51" s="1"/>
  <c r="K49" i="50"/>
  <c r="K52" i="50" s="1"/>
  <c r="K54" i="50" s="1"/>
  <c r="K57" i="50" s="1"/>
  <c r="K60" i="50" s="1"/>
  <c r="F49" i="49"/>
  <c r="F52" i="49" s="1"/>
  <c r="F54" i="49" s="1"/>
  <c r="F57" i="49" s="1"/>
  <c r="F60" i="49" s="1"/>
  <c r="X49" i="48"/>
  <c r="Q49" i="47"/>
  <c r="Q52" i="47" s="1"/>
  <c r="Q54" i="47" s="1"/>
  <c r="Q57" i="47" s="1"/>
  <c r="Q60" i="47" s="1"/>
  <c r="T49" i="45"/>
  <c r="T52" i="45" s="1"/>
  <c r="T54" i="45" s="1"/>
  <c r="T57" i="45" s="1"/>
  <c r="T60" i="45" s="1"/>
  <c r="H49" i="44"/>
  <c r="H52" i="44" s="1"/>
  <c r="H54" i="44" s="1"/>
  <c r="H57" i="44" s="1"/>
  <c r="H60" i="44" s="1"/>
  <c r="W49" i="43"/>
  <c r="W52" i="43" s="1"/>
  <c r="W54" i="43" s="1"/>
  <c r="W57" i="43" s="1"/>
  <c r="W60" i="43" s="1"/>
  <c r="P49" i="42"/>
  <c r="P52" i="42" s="1"/>
  <c r="P54" i="42" s="1"/>
  <c r="P57" i="42" s="1"/>
  <c r="P60" i="42" s="1"/>
  <c r="I49" i="41"/>
  <c r="I52" i="41" s="1"/>
  <c r="I54" i="41" s="1"/>
  <c r="I57" i="41" s="1"/>
  <c r="I60" i="41" s="1"/>
  <c r="X49" i="40"/>
  <c r="C49" i="38"/>
  <c r="C52" i="38" s="1"/>
  <c r="C54" i="38" s="1"/>
  <c r="C57" i="38" s="1"/>
  <c r="C60" i="38" s="1"/>
  <c r="Y49" i="38"/>
  <c r="Y52" i="38" s="1"/>
  <c r="Y54" i="38" s="1"/>
  <c r="Y57" i="38" s="1"/>
  <c r="Y60" i="38" s="1"/>
  <c r="Q49" i="37"/>
  <c r="Q52" i="37" s="1"/>
  <c r="Q54" i="37" s="1"/>
  <c r="Q57" i="37" s="1"/>
  <c r="Q60" i="37" s="1"/>
  <c r="O49" i="37"/>
  <c r="O52" i="37" s="1"/>
  <c r="O54" i="37" s="1"/>
  <c r="O57" i="37" s="1"/>
  <c r="O60" i="37" s="1"/>
  <c r="F49" i="36"/>
  <c r="F52" i="36" s="1"/>
  <c r="F54" i="36" s="1"/>
  <c r="F57" i="36" s="1"/>
  <c r="F60" i="36" s="1"/>
  <c r="P49" i="35"/>
  <c r="P52" i="35" s="1"/>
  <c r="P54" i="35" s="1"/>
  <c r="P57" i="35" s="1"/>
  <c r="P60" i="35" s="1"/>
  <c r="C49" i="34"/>
  <c r="C52" i="34" s="1"/>
  <c r="C54" i="34" s="1"/>
  <c r="C57" i="34" s="1"/>
  <c r="C60" i="34" s="1"/>
  <c r="Y49" i="34"/>
  <c r="Y52" i="34" s="1"/>
  <c r="Y54" i="34" s="1"/>
  <c r="Y57" i="34" s="1"/>
  <c r="Y60" i="34" s="1"/>
  <c r="J49" i="33"/>
  <c r="J52" i="33" s="1"/>
  <c r="J54" i="33" s="1"/>
  <c r="J57" i="33" s="1"/>
  <c r="J60" i="33" s="1"/>
  <c r="S49" i="32"/>
  <c r="S52" i="32" s="1"/>
  <c r="S54" i="32" s="1"/>
  <c r="S57" i="32" s="1"/>
  <c r="S60" i="32" s="1"/>
  <c r="W49" i="30"/>
  <c r="W52" i="30" s="1"/>
  <c r="W54" i="30" s="1"/>
  <c r="W57" i="30" s="1"/>
  <c r="W60" i="30" s="1"/>
  <c r="J49" i="29"/>
  <c r="J52" i="29" s="1"/>
  <c r="J54" i="29" s="1"/>
  <c r="J57" i="29" s="1"/>
  <c r="J60" i="29" s="1"/>
  <c r="O49" i="28"/>
  <c r="O52" i="28" s="1"/>
  <c r="O54" i="28" s="1"/>
  <c r="O57" i="28" s="1"/>
  <c r="O60" i="28" s="1"/>
  <c r="G49" i="27"/>
  <c r="G52" i="27" s="1"/>
  <c r="G54" i="27" s="1"/>
  <c r="G57" i="27" s="1"/>
  <c r="G60" i="27" s="1"/>
  <c r="E49" i="27"/>
  <c r="E52" i="27" s="1"/>
  <c r="E54" i="27" s="1"/>
  <c r="E57" i="27" s="1"/>
  <c r="E60" i="27" s="1"/>
  <c r="W49" i="26"/>
  <c r="W52" i="26" s="1"/>
  <c r="W54" i="26" s="1"/>
  <c r="W57" i="26" s="1"/>
  <c r="W60" i="26" s="1"/>
  <c r="L49" i="25"/>
  <c r="L52" i="25" s="1"/>
  <c r="L54" i="25" s="1"/>
  <c r="L57" i="25" s="1"/>
  <c r="L60" i="25" s="1"/>
  <c r="E49" i="24"/>
  <c r="E52" i="24" s="1"/>
  <c r="E54" i="24" s="1"/>
  <c r="E57" i="24" s="1"/>
  <c r="E60" i="24" s="1"/>
  <c r="J49" i="22"/>
  <c r="J52" i="22" s="1"/>
  <c r="J54" i="22" s="1"/>
  <c r="J57" i="22" s="1"/>
  <c r="J60" i="22" s="1"/>
  <c r="U49" i="21"/>
  <c r="U52" i="21" s="1"/>
  <c r="U54" i="21" s="1"/>
  <c r="U57" i="21" s="1"/>
  <c r="U60" i="21" s="1"/>
  <c r="K49" i="19"/>
  <c r="K52" i="19" s="1"/>
  <c r="K54" i="19" s="1"/>
  <c r="K57" i="19" s="1"/>
  <c r="K60" i="19" s="1"/>
  <c r="X49" i="18"/>
  <c r="K49" i="16"/>
  <c r="K52" i="16" s="1"/>
  <c r="K54" i="16" s="1"/>
  <c r="K57" i="16" s="1"/>
  <c r="K60" i="16" s="1"/>
  <c r="I49" i="16"/>
  <c r="I52" i="16" s="1"/>
  <c r="I54" i="16" s="1"/>
  <c r="I57" i="16" s="1"/>
  <c r="I60" i="16" s="1"/>
  <c r="D49" i="12"/>
  <c r="D52" i="12" s="1"/>
  <c r="D54" i="12" s="1"/>
  <c r="D57" i="12" s="1"/>
  <c r="D60" i="12" s="1"/>
  <c r="L49" i="9"/>
  <c r="L52" i="9" s="1"/>
  <c r="L54" i="9" s="1"/>
  <c r="L57" i="9" s="1"/>
  <c r="L60" i="9" s="1"/>
  <c r="L49" i="8"/>
  <c r="L52" i="8" s="1"/>
  <c r="L54" i="8" s="1"/>
  <c r="L57" i="8" s="1"/>
  <c r="L60" i="8" s="1"/>
  <c r="D49" i="7"/>
  <c r="D52" i="7" s="1"/>
  <c r="D54" i="7" s="1"/>
  <c r="D57" i="7" s="1"/>
  <c r="D60" i="7" s="1"/>
  <c r="Q49" i="6"/>
  <c r="Q52" i="6" s="1"/>
  <c r="Q54" i="6" s="1"/>
  <c r="Q57" i="6" s="1"/>
  <c r="Q60" i="6" s="1"/>
  <c r="T49" i="4"/>
  <c r="T52" i="4" s="1"/>
  <c r="T54" i="4" s="1"/>
  <c r="T57" i="4" s="1"/>
  <c r="T60" i="4" s="1"/>
  <c r="T49" i="58"/>
  <c r="T52" i="58" s="1"/>
  <c r="T54" i="58" s="1"/>
  <c r="T57" i="58" s="1"/>
  <c r="T60" i="58" s="1"/>
  <c r="O49" i="57"/>
  <c r="O52" i="57" s="1"/>
  <c r="O54" i="57" s="1"/>
  <c r="O57" i="57" s="1"/>
  <c r="O60" i="57" s="1"/>
  <c r="K49" i="56"/>
  <c r="K52" i="56" s="1"/>
  <c r="K54" i="56" s="1"/>
  <c r="K57" i="56" s="1"/>
  <c r="K60" i="56" s="1"/>
  <c r="F49" i="55"/>
  <c r="F52" i="55" s="1"/>
  <c r="F54" i="55" s="1"/>
  <c r="F57" i="55" s="1"/>
  <c r="F60" i="55" s="1"/>
  <c r="W49" i="54"/>
  <c r="W52" i="54" s="1"/>
  <c r="W54" i="54" s="1"/>
  <c r="W57" i="54" s="1"/>
  <c r="W60" i="54" s="1"/>
  <c r="R49" i="53"/>
  <c r="R52" i="53" s="1"/>
  <c r="R54" i="53" s="1"/>
  <c r="R57" i="53" s="1"/>
  <c r="R60" i="53" s="1"/>
  <c r="K49" i="52"/>
  <c r="K52" i="52" s="1"/>
  <c r="K54" i="52" s="1"/>
  <c r="K57" i="52" s="1"/>
  <c r="K60" i="52" s="1"/>
  <c r="W49" i="51"/>
  <c r="W52" i="51" s="1"/>
  <c r="W54" i="51" s="1"/>
  <c r="W57" i="51" s="1"/>
  <c r="W60" i="51" s="1"/>
  <c r="L49" i="50"/>
  <c r="L52" i="50" s="1"/>
  <c r="L54" i="50" s="1"/>
  <c r="L57" i="50" s="1"/>
  <c r="L60" i="50" s="1"/>
  <c r="G49" i="49"/>
  <c r="G52" i="49" s="1"/>
  <c r="G54" i="49" s="1"/>
  <c r="G57" i="49" s="1"/>
  <c r="G60" i="49" s="1"/>
  <c r="C49" i="48"/>
  <c r="C52" i="48" s="1"/>
  <c r="C54" i="48" s="1"/>
  <c r="C57" i="48" s="1"/>
  <c r="C60" i="48" s="1"/>
  <c r="Y49" i="48"/>
  <c r="Y52" i="48" s="1"/>
  <c r="Y54" i="48" s="1"/>
  <c r="Y57" i="48" s="1"/>
  <c r="Y60" i="48" s="1"/>
  <c r="R49" i="47"/>
  <c r="R52" i="47" s="1"/>
  <c r="R54" i="47" s="1"/>
  <c r="R57" i="47" s="1"/>
  <c r="R60" i="47" s="1"/>
  <c r="U49" i="45"/>
  <c r="U52" i="45" s="1"/>
  <c r="U54" i="45" s="1"/>
  <c r="U57" i="45" s="1"/>
  <c r="U60" i="45" s="1"/>
  <c r="I49" i="44"/>
  <c r="I52" i="44" s="1"/>
  <c r="I54" i="44" s="1"/>
  <c r="I57" i="44" s="1"/>
  <c r="I60" i="44" s="1"/>
  <c r="X49" i="43"/>
  <c r="X52" i="43" s="1"/>
  <c r="Q49" i="42"/>
  <c r="Q52" i="42" s="1"/>
  <c r="Q54" i="42" s="1"/>
  <c r="Q57" i="42" s="1"/>
  <c r="Q60" i="42" s="1"/>
  <c r="J49" i="41"/>
  <c r="J52" i="41" s="1"/>
  <c r="J54" i="41" s="1"/>
  <c r="J57" i="41" s="1"/>
  <c r="J60" i="41" s="1"/>
  <c r="H49" i="41"/>
  <c r="H52" i="41" s="1"/>
  <c r="H54" i="41" s="1"/>
  <c r="H57" i="41" s="1"/>
  <c r="H60" i="41" s="1"/>
  <c r="C49" i="40"/>
  <c r="C52" i="40" s="1"/>
  <c r="C54" i="40" s="1"/>
  <c r="C57" i="40" s="1"/>
  <c r="C60" i="40" s="1"/>
  <c r="Y49" i="40"/>
  <c r="Y52" i="40" s="1"/>
  <c r="Y54" i="40" s="1"/>
  <c r="Y57" i="40" s="1"/>
  <c r="Y60" i="40" s="1"/>
  <c r="N49" i="39"/>
  <c r="N52" i="39" s="1"/>
  <c r="N54" i="39" s="1"/>
  <c r="N57" i="39" s="1"/>
  <c r="N60" i="39" s="1"/>
  <c r="D49" i="38"/>
  <c r="D52" i="38" s="1"/>
  <c r="D54" i="38" s="1"/>
  <c r="D57" i="38" s="1"/>
  <c r="D60" i="38" s="1"/>
  <c r="AA49" i="38"/>
  <c r="AA52" i="38" s="1"/>
  <c r="AA54" i="38" s="1"/>
  <c r="AA57" i="38" s="1"/>
  <c r="AA60" i="38" s="1"/>
  <c r="R49" i="37"/>
  <c r="R52" i="37" s="1"/>
  <c r="R54" i="37" s="1"/>
  <c r="R57" i="37" s="1"/>
  <c r="R60" i="37" s="1"/>
  <c r="Q49" i="35"/>
  <c r="Q52" i="35" s="1"/>
  <c r="Q54" i="35" s="1"/>
  <c r="Q57" i="35" s="1"/>
  <c r="Q60" i="35" s="1"/>
  <c r="AA49" i="34"/>
  <c r="AA52" i="34" s="1"/>
  <c r="AA54" i="34" s="1"/>
  <c r="AA57" i="34" s="1"/>
  <c r="AA60" i="34" s="1"/>
  <c r="Z48" i="34"/>
  <c r="K49" i="33"/>
  <c r="K52" i="33" s="1"/>
  <c r="K54" i="33" s="1"/>
  <c r="K57" i="33" s="1"/>
  <c r="K60" i="33" s="1"/>
  <c r="T49" i="32"/>
  <c r="T52" i="32" s="1"/>
  <c r="T54" i="32" s="1"/>
  <c r="T57" i="32" s="1"/>
  <c r="T60" i="32" s="1"/>
  <c r="K49" i="31"/>
  <c r="K52" i="31" s="1"/>
  <c r="K54" i="31" s="1"/>
  <c r="K57" i="31" s="1"/>
  <c r="K60" i="31" s="1"/>
  <c r="X49" i="30"/>
  <c r="K49" i="29"/>
  <c r="K52" i="29" s="1"/>
  <c r="K54" i="29" s="1"/>
  <c r="K57" i="29" s="1"/>
  <c r="K60" i="29" s="1"/>
  <c r="P49" i="28"/>
  <c r="P52" i="28" s="1"/>
  <c r="P54" i="28" s="1"/>
  <c r="P57" i="28" s="1"/>
  <c r="P60" i="28" s="1"/>
  <c r="H49" i="27"/>
  <c r="H52" i="27" s="1"/>
  <c r="H54" i="27" s="1"/>
  <c r="H57" i="27" s="1"/>
  <c r="H60" i="27" s="1"/>
  <c r="X49" i="26"/>
  <c r="Z49" i="26" s="1"/>
  <c r="V49" i="26"/>
  <c r="V52" i="26" s="1"/>
  <c r="V54" i="26" s="1"/>
  <c r="V57" i="26" s="1"/>
  <c r="V60" i="26" s="1"/>
  <c r="M49" i="25"/>
  <c r="M52" i="25" s="1"/>
  <c r="M54" i="25" s="1"/>
  <c r="M57" i="25" s="1"/>
  <c r="M60" i="25" s="1"/>
  <c r="F49" i="24"/>
  <c r="F52" i="24" s="1"/>
  <c r="F54" i="24" s="1"/>
  <c r="F57" i="24" s="1"/>
  <c r="F60" i="24" s="1"/>
  <c r="I49" i="23"/>
  <c r="I52" i="23" s="1"/>
  <c r="I54" i="23" s="1"/>
  <c r="I57" i="23" s="1"/>
  <c r="I60" i="23" s="1"/>
  <c r="K49" i="22"/>
  <c r="K52" i="22" s="1"/>
  <c r="K54" i="22" s="1"/>
  <c r="K57" i="22" s="1"/>
  <c r="K60" i="22" s="1"/>
  <c r="V49" i="21"/>
  <c r="V52" i="21" s="1"/>
  <c r="V54" i="21" s="1"/>
  <c r="V57" i="21" s="1"/>
  <c r="V60" i="21" s="1"/>
  <c r="L49" i="20"/>
  <c r="L52" i="20" s="1"/>
  <c r="L54" i="20" s="1"/>
  <c r="L57" i="20" s="1"/>
  <c r="L60" i="20" s="1"/>
  <c r="O49" i="19"/>
  <c r="O52" i="19" s="1"/>
  <c r="O54" i="19" s="1"/>
  <c r="O57" i="19" s="1"/>
  <c r="O60" i="19" s="1"/>
  <c r="C49" i="18"/>
  <c r="C52" i="18" s="1"/>
  <c r="C54" i="18" s="1"/>
  <c r="C57" i="18" s="1"/>
  <c r="C60" i="18" s="1"/>
  <c r="Q49" i="17"/>
  <c r="Q52" i="17" s="1"/>
  <c r="Q54" i="17" s="1"/>
  <c r="Q57" i="17" s="1"/>
  <c r="Q60" i="17" s="1"/>
  <c r="F49" i="15"/>
  <c r="F52" i="15" s="1"/>
  <c r="F54" i="15" s="1"/>
  <c r="F57" i="15" s="1"/>
  <c r="F60" i="15" s="1"/>
  <c r="W49" i="13"/>
  <c r="W52" i="13" s="1"/>
  <c r="W54" i="13" s="1"/>
  <c r="W57" i="13" s="1"/>
  <c r="W60" i="13" s="1"/>
  <c r="E49" i="12"/>
  <c r="E52" i="12" s="1"/>
  <c r="E54" i="12" s="1"/>
  <c r="E57" i="12" s="1"/>
  <c r="E60" i="12" s="1"/>
  <c r="E49" i="11"/>
  <c r="E52" i="11" s="1"/>
  <c r="E54" i="11" s="1"/>
  <c r="E57" i="11" s="1"/>
  <c r="E60" i="11" s="1"/>
  <c r="M49" i="9"/>
  <c r="M52" i="9" s="1"/>
  <c r="M54" i="9" s="1"/>
  <c r="M57" i="9" s="1"/>
  <c r="M60" i="9" s="1"/>
  <c r="M49" i="8"/>
  <c r="M52" i="8" s="1"/>
  <c r="M54" i="8" s="1"/>
  <c r="M57" i="8" s="1"/>
  <c r="M60" i="8" s="1"/>
  <c r="E49" i="7"/>
  <c r="E52" i="7" s="1"/>
  <c r="E54" i="7" s="1"/>
  <c r="E57" i="7" s="1"/>
  <c r="E60" i="7" s="1"/>
  <c r="R49" i="6"/>
  <c r="R52" i="6" s="1"/>
  <c r="R54" i="6" s="1"/>
  <c r="R57" i="6" s="1"/>
  <c r="R60" i="6" s="1"/>
  <c r="U49" i="4"/>
  <c r="U52" i="4" s="1"/>
  <c r="U54" i="4" s="1"/>
  <c r="U57" i="4" s="1"/>
  <c r="U60" i="4" s="1"/>
  <c r="C49" i="2"/>
  <c r="C52" i="2" s="1"/>
  <c r="C54" i="2" s="1"/>
  <c r="C57" i="2" s="1"/>
  <c r="C60" i="2" s="1"/>
  <c r="X54" i="249"/>
  <c r="Z49" i="258"/>
  <c r="X52" i="258"/>
  <c r="Z49" i="255"/>
  <c r="X52" i="255"/>
  <c r="Z49" i="256"/>
  <c r="X52" i="256"/>
  <c r="Z49" i="251"/>
  <c r="X52" i="251"/>
  <c r="X52" i="1"/>
  <c r="Z49" i="1"/>
  <c r="X52" i="252"/>
  <c r="Z49" i="252"/>
  <c r="Z49" i="254"/>
  <c r="X52" i="254"/>
  <c r="Z33" i="254"/>
  <c r="X52" i="253"/>
  <c r="Z33" i="248"/>
  <c r="Z48" i="247"/>
  <c r="X49" i="242"/>
  <c r="Z33" i="242"/>
  <c r="X49" i="241"/>
  <c r="Z33" i="241"/>
  <c r="Z33" i="255"/>
  <c r="Y49" i="249"/>
  <c r="Y52" i="249" s="1"/>
  <c r="Y54" i="249" s="1"/>
  <c r="Y57" i="249" s="1"/>
  <c r="Y60" i="249" s="1"/>
  <c r="Z54" i="247"/>
  <c r="Z49" i="236"/>
  <c r="X52" i="236"/>
  <c r="X49" i="234"/>
  <c r="Z33" i="234"/>
  <c r="X52" i="230"/>
  <c r="Z49" i="230"/>
  <c r="Z33" i="256"/>
  <c r="Z52" i="247"/>
  <c r="X57" i="247"/>
  <c r="AA49" i="246"/>
  <c r="AA52" i="246" s="1"/>
  <c r="AA54" i="246" s="1"/>
  <c r="AA57" i="246" s="1"/>
  <c r="AA60" i="246" s="1"/>
  <c r="J49" i="239"/>
  <c r="J52" i="239" s="1"/>
  <c r="J54" i="239" s="1"/>
  <c r="J57" i="239" s="1"/>
  <c r="J60" i="239" s="1"/>
  <c r="R49" i="239"/>
  <c r="R52" i="239" s="1"/>
  <c r="R54" i="239" s="1"/>
  <c r="R57" i="239" s="1"/>
  <c r="R60" i="239" s="1"/>
  <c r="Z49" i="229"/>
  <c r="X52" i="229"/>
  <c r="Z49" i="228"/>
  <c r="X52" i="228"/>
  <c r="X54" i="245"/>
  <c r="Z54" i="238"/>
  <c r="X57" i="238"/>
  <c r="Z52" i="231"/>
  <c r="Z33" i="258"/>
  <c r="X52" i="257"/>
  <c r="Z33" i="250"/>
  <c r="X49" i="250"/>
  <c r="X49" i="248"/>
  <c r="Z49" i="247"/>
  <c r="Z52" i="238"/>
  <c r="Z49" i="233"/>
  <c r="X52" i="233"/>
  <c r="Z33" i="1"/>
  <c r="Z33" i="251"/>
  <c r="Z52" i="239"/>
  <c r="X54" i="239"/>
  <c r="Z49" i="235"/>
  <c r="X52" i="235"/>
  <c r="Z49" i="232"/>
  <c r="Z33" i="252"/>
  <c r="Z49" i="244"/>
  <c r="X52" i="244"/>
  <c r="I49" i="240"/>
  <c r="I52" i="240" s="1"/>
  <c r="I54" i="240" s="1"/>
  <c r="I57" i="240" s="1"/>
  <c r="I60" i="240" s="1"/>
  <c r="Q49" i="240"/>
  <c r="Q52" i="240" s="1"/>
  <c r="Q54" i="240" s="1"/>
  <c r="Q57" i="240" s="1"/>
  <c r="Q60" i="240" s="1"/>
  <c r="Y49" i="240"/>
  <c r="Y52" i="240" s="1"/>
  <c r="Y54" i="240" s="1"/>
  <c r="Y57" i="240" s="1"/>
  <c r="Y60" i="240" s="1"/>
  <c r="Z49" i="240"/>
  <c r="X52" i="240"/>
  <c r="AA49" i="238"/>
  <c r="AA52" i="238" s="1"/>
  <c r="AA54" i="238" s="1"/>
  <c r="AA57" i="238" s="1"/>
  <c r="AA60" i="238" s="1"/>
  <c r="Z49" i="245"/>
  <c r="Z49" i="243"/>
  <c r="X52" i="243"/>
  <c r="Z49" i="237"/>
  <c r="X52" i="237"/>
  <c r="X52" i="226"/>
  <c r="Z49" i="226"/>
  <c r="Z49" i="215"/>
  <c r="X52" i="215"/>
  <c r="Z49" i="208"/>
  <c r="X52" i="208"/>
  <c r="Z33" i="233"/>
  <c r="X52" i="232"/>
  <c r="X54" i="231"/>
  <c r="X52" i="219"/>
  <c r="Z49" i="219"/>
  <c r="Z49" i="210"/>
  <c r="X52" i="210"/>
  <c r="Z33" i="226"/>
  <c r="Z49" i="225"/>
  <c r="X52" i="225"/>
  <c r="Z49" i="224"/>
  <c r="X52" i="224"/>
  <c r="X52" i="220"/>
  <c r="Z33" i="243"/>
  <c r="Z33" i="235"/>
  <c r="Z48" i="234"/>
  <c r="X49" i="227"/>
  <c r="Z48" i="226"/>
  <c r="X49" i="223"/>
  <c r="Z33" i="223"/>
  <c r="X49" i="222"/>
  <c r="Z33" i="222"/>
  <c r="Z49" i="214"/>
  <c r="X52" i="214"/>
  <c r="Z49" i="209"/>
  <c r="X52" i="209"/>
  <c r="Z33" i="236"/>
  <c r="Z33" i="228"/>
  <c r="Z48" i="221"/>
  <c r="X49" i="221"/>
  <c r="Z49" i="216"/>
  <c r="X52" i="216"/>
  <c r="Z49" i="207"/>
  <c r="X52" i="207"/>
  <c r="Z52" i="204"/>
  <c r="X54" i="204"/>
  <c r="Z33" i="245"/>
  <c r="Z33" i="237"/>
  <c r="Z33" i="229"/>
  <c r="Z33" i="221"/>
  <c r="Z49" i="218"/>
  <c r="X52" i="218"/>
  <c r="X52" i="211"/>
  <c r="Z49" i="211"/>
  <c r="Z33" i="246"/>
  <c r="Z33" i="238"/>
  <c r="Z33" i="230"/>
  <c r="Y49" i="220"/>
  <c r="Y52" i="220" s="1"/>
  <c r="Y54" i="220" s="1"/>
  <c r="Y57" i="220" s="1"/>
  <c r="Y60" i="220" s="1"/>
  <c r="Z48" i="220"/>
  <c r="Z49" i="217"/>
  <c r="X52" i="217"/>
  <c r="Z49" i="206"/>
  <c r="X52" i="206"/>
  <c r="Z33" i="213"/>
  <c r="X49" i="213"/>
  <c r="Z48" i="212"/>
  <c r="X52" i="212"/>
  <c r="Z49" i="203"/>
  <c r="X52" i="203"/>
  <c r="Z49" i="191"/>
  <c r="X52" i="191"/>
  <c r="Z49" i="186"/>
  <c r="X52" i="186"/>
  <c r="Z33" i="214"/>
  <c r="Z33" i="206"/>
  <c r="AA49" i="204"/>
  <c r="AA52" i="204" s="1"/>
  <c r="AA54" i="204" s="1"/>
  <c r="AA57" i="204" s="1"/>
  <c r="AA60" i="204" s="1"/>
  <c r="F49" i="201"/>
  <c r="F52" i="201" s="1"/>
  <c r="F54" i="201" s="1"/>
  <c r="F57" i="201" s="1"/>
  <c r="F60" i="201" s="1"/>
  <c r="N49" i="201"/>
  <c r="N52" i="201" s="1"/>
  <c r="N54" i="201" s="1"/>
  <c r="N57" i="201" s="1"/>
  <c r="N60" i="201" s="1"/>
  <c r="V49" i="201"/>
  <c r="V52" i="201" s="1"/>
  <c r="V54" i="201" s="1"/>
  <c r="V57" i="201" s="1"/>
  <c r="V60" i="201" s="1"/>
  <c r="X49" i="200"/>
  <c r="Z33" i="200"/>
  <c r="Z49" i="199"/>
  <c r="X52" i="199"/>
  <c r="Z49" i="194"/>
  <c r="X52" i="194"/>
  <c r="Z33" i="215"/>
  <c r="Z33" i="207"/>
  <c r="Z49" i="195"/>
  <c r="Z49" i="188"/>
  <c r="X52" i="188"/>
  <c r="X57" i="183"/>
  <c r="Z33" i="224"/>
  <c r="Z33" i="216"/>
  <c r="Z48" i="215"/>
  <c r="Z33" i="208"/>
  <c r="Z48" i="207"/>
  <c r="X52" i="189"/>
  <c r="Z49" i="189"/>
  <c r="Z33" i="225"/>
  <c r="Z49" i="202"/>
  <c r="X52" i="202"/>
  <c r="Y52" i="201"/>
  <c r="Y54" i="201" s="1"/>
  <c r="Y57" i="201" s="1"/>
  <c r="Y60" i="201" s="1"/>
  <c r="Z49" i="201"/>
  <c r="X52" i="197"/>
  <c r="Z49" i="197"/>
  <c r="Z33" i="218"/>
  <c r="Z33" i="210"/>
  <c r="X52" i="205"/>
  <c r="Z49" i="198"/>
  <c r="Y52" i="193"/>
  <c r="Y54" i="193" s="1"/>
  <c r="Y57" i="193" s="1"/>
  <c r="Y60" i="193" s="1"/>
  <c r="Z49" i="193"/>
  <c r="Z49" i="192"/>
  <c r="X52" i="192"/>
  <c r="Z33" i="219"/>
  <c r="Z33" i="211"/>
  <c r="Z49" i="204"/>
  <c r="Z52" i="201"/>
  <c r="X54" i="201"/>
  <c r="Z49" i="196"/>
  <c r="X52" i="196"/>
  <c r="Z52" i="193"/>
  <c r="X54" i="193"/>
  <c r="Z49" i="187"/>
  <c r="X52" i="187"/>
  <c r="X60" i="182"/>
  <c r="Z33" i="199"/>
  <c r="X52" i="198"/>
  <c r="Z33" i="191"/>
  <c r="X52" i="190"/>
  <c r="J49" i="184"/>
  <c r="J52" i="184" s="1"/>
  <c r="J54" i="184" s="1"/>
  <c r="J57" i="184" s="1"/>
  <c r="J60" i="184" s="1"/>
  <c r="R49" i="184"/>
  <c r="R52" i="184" s="1"/>
  <c r="R54" i="184" s="1"/>
  <c r="R57" i="184" s="1"/>
  <c r="R60" i="184" s="1"/>
  <c r="Z49" i="171"/>
  <c r="X52" i="171"/>
  <c r="Z49" i="166"/>
  <c r="X52" i="166"/>
  <c r="Z33" i="192"/>
  <c r="X52" i="184"/>
  <c r="F49" i="180"/>
  <c r="F52" i="180" s="1"/>
  <c r="F54" i="180" s="1"/>
  <c r="F57" i="180" s="1"/>
  <c r="F60" i="180" s="1"/>
  <c r="N49" i="180"/>
  <c r="N52" i="180" s="1"/>
  <c r="N54" i="180" s="1"/>
  <c r="N57" i="180" s="1"/>
  <c r="N60" i="180" s="1"/>
  <c r="V49" i="180"/>
  <c r="V52" i="180" s="1"/>
  <c r="V54" i="180" s="1"/>
  <c r="V57" i="180" s="1"/>
  <c r="V60" i="180" s="1"/>
  <c r="Z49" i="179"/>
  <c r="X52" i="179"/>
  <c r="Z49" i="174"/>
  <c r="X52" i="174"/>
  <c r="Z33" i="202"/>
  <c r="AA49" i="183"/>
  <c r="AA52" i="183" s="1"/>
  <c r="AA54" i="183" s="1"/>
  <c r="AA57" i="183" s="1"/>
  <c r="AA60" i="183" s="1"/>
  <c r="Y52" i="183"/>
  <c r="Y54" i="183" s="1"/>
  <c r="Y57" i="183" s="1"/>
  <c r="Y60" i="183" s="1"/>
  <c r="Y52" i="182"/>
  <c r="Y54" i="182" s="1"/>
  <c r="Y57" i="182" s="1"/>
  <c r="Y60" i="182" s="1"/>
  <c r="Z49" i="181"/>
  <c r="X52" i="181"/>
  <c r="Z49" i="167"/>
  <c r="X52" i="167"/>
  <c r="Z33" i="204"/>
  <c r="Z33" i="196"/>
  <c r="X52" i="195"/>
  <c r="Z33" i="188"/>
  <c r="X49" i="185"/>
  <c r="Y52" i="172"/>
  <c r="Y54" i="172" s="1"/>
  <c r="Y57" i="172" s="1"/>
  <c r="Y60" i="172" s="1"/>
  <c r="Z49" i="172"/>
  <c r="Z49" i="170"/>
  <c r="X52" i="170"/>
  <c r="Z33" i="197"/>
  <c r="Z33" i="189"/>
  <c r="Z49" i="175"/>
  <c r="X52" i="175"/>
  <c r="Z49" i="178"/>
  <c r="X52" i="178"/>
  <c r="Z52" i="172"/>
  <c r="X54" i="172"/>
  <c r="Z33" i="178"/>
  <c r="X52" i="177"/>
  <c r="Z33" i="170"/>
  <c r="X52" i="169"/>
  <c r="X54" i="168"/>
  <c r="Z49" i="160"/>
  <c r="X52" i="160"/>
  <c r="Z33" i="179"/>
  <c r="Z33" i="171"/>
  <c r="Y52" i="158"/>
  <c r="Y54" i="158" s="1"/>
  <c r="Y57" i="158" s="1"/>
  <c r="Y60" i="158" s="1"/>
  <c r="Z49" i="158"/>
  <c r="Z49" i="156"/>
  <c r="X52" i="156"/>
  <c r="Z49" i="155"/>
  <c r="Z49" i="148"/>
  <c r="X52" i="148"/>
  <c r="Z49" i="147"/>
  <c r="Z33" i="181"/>
  <c r="X52" i="180"/>
  <c r="Z33" i="173"/>
  <c r="X49" i="173"/>
  <c r="Z48" i="172"/>
  <c r="Z33" i="165"/>
  <c r="X49" i="165"/>
  <c r="J49" i="162"/>
  <c r="J52" i="162" s="1"/>
  <c r="J54" i="162" s="1"/>
  <c r="J57" i="162" s="1"/>
  <c r="J60" i="162" s="1"/>
  <c r="R49" i="162"/>
  <c r="R52" i="162" s="1"/>
  <c r="R54" i="162" s="1"/>
  <c r="R57" i="162" s="1"/>
  <c r="R60" i="162" s="1"/>
  <c r="X54" i="158"/>
  <c r="Z49" i="153"/>
  <c r="X52" i="153"/>
  <c r="Z49" i="145"/>
  <c r="X52" i="145"/>
  <c r="Z33" i="182"/>
  <c r="Z33" i="174"/>
  <c r="Z49" i="157"/>
  <c r="X52" i="157"/>
  <c r="Z33" i="183"/>
  <c r="Z33" i="175"/>
  <c r="Z33" i="167"/>
  <c r="Z52" i="154"/>
  <c r="Z49" i="152"/>
  <c r="X52" i="152"/>
  <c r="Z52" i="146"/>
  <c r="X49" i="164"/>
  <c r="Z33" i="164"/>
  <c r="Z52" i="162"/>
  <c r="X54" i="162"/>
  <c r="Z49" i="163"/>
  <c r="X52" i="163"/>
  <c r="Z49" i="149"/>
  <c r="X52" i="149"/>
  <c r="Z33" i="156"/>
  <c r="X52" i="155"/>
  <c r="X54" i="154"/>
  <c r="Z33" i="148"/>
  <c r="X52" i="147"/>
  <c r="X54" i="146"/>
  <c r="Z49" i="132"/>
  <c r="X52" i="132"/>
  <c r="Z49" i="124"/>
  <c r="X52" i="124"/>
  <c r="Z33" i="157"/>
  <c r="Z33" i="149"/>
  <c r="Z49" i="143"/>
  <c r="X52" i="143"/>
  <c r="X49" i="144"/>
  <c r="Z49" i="141"/>
  <c r="X52" i="141"/>
  <c r="Z49" i="138"/>
  <c r="Z49" i="136"/>
  <c r="X52" i="136"/>
  <c r="Z49" i="126"/>
  <c r="X52" i="126"/>
  <c r="Z49" i="125"/>
  <c r="X52" i="125"/>
  <c r="Z33" i="159"/>
  <c r="X49" i="159"/>
  <c r="Z48" i="158"/>
  <c r="Z33" i="152"/>
  <c r="X52" i="151"/>
  <c r="X54" i="150"/>
  <c r="Z33" i="153"/>
  <c r="Z33" i="145"/>
  <c r="Z49" i="140"/>
  <c r="X52" i="140"/>
  <c r="Z49" i="128"/>
  <c r="X52" i="128"/>
  <c r="Z49" i="127"/>
  <c r="X52" i="127"/>
  <c r="L49" i="144"/>
  <c r="L52" i="144" s="1"/>
  <c r="L54" i="144" s="1"/>
  <c r="L57" i="144" s="1"/>
  <c r="L60" i="144" s="1"/>
  <c r="T49" i="144"/>
  <c r="T52" i="144" s="1"/>
  <c r="T54" i="144" s="1"/>
  <c r="T57" i="144" s="1"/>
  <c r="T60" i="144" s="1"/>
  <c r="Z49" i="133"/>
  <c r="X52" i="133"/>
  <c r="Z49" i="130"/>
  <c r="X52" i="130"/>
  <c r="Z49" i="135"/>
  <c r="X52" i="135"/>
  <c r="X49" i="139"/>
  <c r="Z48" i="138"/>
  <c r="X52" i="138"/>
  <c r="Z49" i="117"/>
  <c r="X52" i="117"/>
  <c r="Z33" i="140"/>
  <c r="Z33" i="132"/>
  <c r="X52" i="131"/>
  <c r="Z33" i="124"/>
  <c r="Z49" i="116"/>
  <c r="X52" i="116"/>
  <c r="X52" i="112"/>
  <c r="Z49" i="112"/>
  <c r="Z49" i="110"/>
  <c r="X52" i="110"/>
  <c r="Z33" i="141"/>
  <c r="Z33" i="133"/>
  <c r="Z33" i="125"/>
  <c r="X49" i="123"/>
  <c r="Z33" i="123"/>
  <c r="X49" i="142"/>
  <c r="Z48" i="141"/>
  <c r="X49" i="134"/>
  <c r="Z48" i="133"/>
  <c r="Z49" i="122"/>
  <c r="X52" i="122"/>
  <c r="Z49" i="115"/>
  <c r="X52" i="115"/>
  <c r="Z52" i="113"/>
  <c r="Z33" i="143"/>
  <c r="Z33" i="135"/>
  <c r="Z33" i="127"/>
  <c r="Z49" i="119"/>
  <c r="X52" i="119"/>
  <c r="Z49" i="118"/>
  <c r="X52" i="118"/>
  <c r="Z33" i="136"/>
  <c r="Z33" i="128"/>
  <c r="Z49" i="104"/>
  <c r="X52" i="104"/>
  <c r="Z33" i="115"/>
  <c r="X52" i="114"/>
  <c r="X54" i="113"/>
  <c r="Z33" i="110"/>
  <c r="Z49" i="108"/>
  <c r="X52" i="108"/>
  <c r="Z33" i="116"/>
  <c r="Z49" i="107"/>
  <c r="X52" i="107"/>
  <c r="Z33" i="117"/>
  <c r="Z33" i="118"/>
  <c r="E49" i="110"/>
  <c r="E52" i="110" s="1"/>
  <c r="E54" i="110" s="1"/>
  <c r="E57" i="110" s="1"/>
  <c r="E60" i="110" s="1"/>
  <c r="M49" i="110"/>
  <c r="M52" i="110" s="1"/>
  <c r="M54" i="110" s="1"/>
  <c r="M57" i="110" s="1"/>
  <c r="M60" i="110" s="1"/>
  <c r="U49" i="110"/>
  <c r="U52" i="110" s="1"/>
  <c r="U54" i="110" s="1"/>
  <c r="U57" i="110" s="1"/>
  <c r="U60" i="110" s="1"/>
  <c r="Z49" i="106"/>
  <c r="Z33" i="119"/>
  <c r="Z49" i="111"/>
  <c r="X52" i="111"/>
  <c r="Z33" i="120"/>
  <c r="Z33" i="112"/>
  <c r="G49" i="110"/>
  <c r="G52" i="110" s="1"/>
  <c r="G54" i="110" s="1"/>
  <c r="G57" i="110" s="1"/>
  <c r="G60" i="110" s="1"/>
  <c r="O49" i="110"/>
  <c r="O52" i="110" s="1"/>
  <c r="O54" i="110" s="1"/>
  <c r="O57" i="110" s="1"/>
  <c r="O60" i="110" s="1"/>
  <c r="W49" i="110"/>
  <c r="W52" i="110" s="1"/>
  <c r="W54" i="110" s="1"/>
  <c r="W57" i="110" s="1"/>
  <c r="W60" i="110" s="1"/>
  <c r="Z33" i="121"/>
  <c r="X52" i="109"/>
  <c r="Z49" i="109"/>
  <c r="Z33" i="111"/>
  <c r="Z33" i="103"/>
  <c r="X49" i="103"/>
  <c r="Y49" i="100"/>
  <c r="Y52" i="100" s="1"/>
  <c r="Y54" i="100" s="1"/>
  <c r="Y57" i="100" s="1"/>
  <c r="Y60" i="100" s="1"/>
  <c r="Z48" i="100"/>
  <c r="X52" i="92"/>
  <c r="Z49" i="92"/>
  <c r="Z33" i="104"/>
  <c r="I49" i="101"/>
  <c r="I52" i="101" s="1"/>
  <c r="I54" i="101" s="1"/>
  <c r="I57" i="101" s="1"/>
  <c r="I60" i="101" s="1"/>
  <c r="Q49" i="101"/>
  <c r="Q52" i="101" s="1"/>
  <c r="Q54" i="101" s="1"/>
  <c r="Q57" i="101" s="1"/>
  <c r="Q60" i="101" s="1"/>
  <c r="Y49" i="101"/>
  <c r="Y52" i="101" s="1"/>
  <c r="Y54" i="101" s="1"/>
  <c r="Y57" i="101" s="1"/>
  <c r="Y60" i="101" s="1"/>
  <c r="E49" i="102"/>
  <c r="E52" i="102" s="1"/>
  <c r="E54" i="102" s="1"/>
  <c r="E57" i="102" s="1"/>
  <c r="E60" i="102" s="1"/>
  <c r="M49" i="102"/>
  <c r="M52" i="102" s="1"/>
  <c r="M54" i="102" s="1"/>
  <c r="M57" i="102" s="1"/>
  <c r="M60" i="102" s="1"/>
  <c r="U49" i="102"/>
  <c r="U52" i="102" s="1"/>
  <c r="U54" i="102" s="1"/>
  <c r="U57" i="102" s="1"/>
  <c r="U60" i="102" s="1"/>
  <c r="X49" i="94"/>
  <c r="Z33" i="94"/>
  <c r="X57" i="98"/>
  <c r="Z54" i="98"/>
  <c r="Z33" i="107"/>
  <c r="X52" i="106"/>
  <c r="X54" i="105"/>
  <c r="X49" i="101"/>
  <c r="Z33" i="108"/>
  <c r="X52" i="99"/>
  <c r="Z49" i="95"/>
  <c r="X52" i="95"/>
  <c r="Z33" i="109"/>
  <c r="F49" i="101"/>
  <c r="F52" i="101" s="1"/>
  <c r="F54" i="101" s="1"/>
  <c r="F57" i="101" s="1"/>
  <c r="F60" i="101" s="1"/>
  <c r="N49" i="101"/>
  <c r="N52" i="101" s="1"/>
  <c r="N54" i="101" s="1"/>
  <c r="N57" i="101" s="1"/>
  <c r="N60" i="101" s="1"/>
  <c r="V49" i="101"/>
  <c r="V52" i="101" s="1"/>
  <c r="V54" i="101" s="1"/>
  <c r="V57" i="101" s="1"/>
  <c r="V60" i="101" s="1"/>
  <c r="X52" i="100"/>
  <c r="Z49" i="97"/>
  <c r="X52" i="97"/>
  <c r="X49" i="93"/>
  <c r="Z48" i="93"/>
  <c r="D49" i="92"/>
  <c r="D52" i="92" s="1"/>
  <c r="D54" i="92" s="1"/>
  <c r="D57" i="92" s="1"/>
  <c r="D60" i="92" s="1"/>
  <c r="L49" i="92"/>
  <c r="L52" i="92" s="1"/>
  <c r="L54" i="92" s="1"/>
  <c r="L57" i="92" s="1"/>
  <c r="L60" i="92" s="1"/>
  <c r="T49" i="92"/>
  <c r="T52" i="92" s="1"/>
  <c r="T54" i="92" s="1"/>
  <c r="T57" i="92" s="1"/>
  <c r="T60" i="92" s="1"/>
  <c r="C49" i="90"/>
  <c r="C52" i="90" s="1"/>
  <c r="C54" i="90" s="1"/>
  <c r="C57" i="90" s="1"/>
  <c r="C60" i="90" s="1"/>
  <c r="K49" i="90"/>
  <c r="K52" i="90" s="1"/>
  <c r="K54" i="90" s="1"/>
  <c r="K57" i="90" s="1"/>
  <c r="K60" i="90" s="1"/>
  <c r="S49" i="90"/>
  <c r="S52" i="90" s="1"/>
  <c r="S54" i="90" s="1"/>
  <c r="S57" i="90" s="1"/>
  <c r="S60" i="90" s="1"/>
  <c r="X52" i="86"/>
  <c r="Z49" i="86"/>
  <c r="Z33" i="95"/>
  <c r="Z33" i="96"/>
  <c r="X49" i="96"/>
  <c r="Z49" i="91"/>
  <c r="Z49" i="88"/>
  <c r="X52" i="88"/>
  <c r="Z49" i="87"/>
  <c r="Z33" i="97"/>
  <c r="G49" i="92"/>
  <c r="G52" i="92" s="1"/>
  <c r="G54" i="92" s="1"/>
  <c r="G57" i="92" s="1"/>
  <c r="G60" i="92" s="1"/>
  <c r="O49" i="92"/>
  <c r="O52" i="92" s="1"/>
  <c r="O54" i="92" s="1"/>
  <c r="O57" i="92" s="1"/>
  <c r="O60" i="92" s="1"/>
  <c r="W49" i="92"/>
  <c r="W52" i="92" s="1"/>
  <c r="W54" i="92" s="1"/>
  <c r="W57" i="92" s="1"/>
  <c r="W60" i="92" s="1"/>
  <c r="F49" i="90"/>
  <c r="F52" i="90" s="1"/>
  <c r="F54" i="90" s="1"/>
  <c r="F57" i="90" s="1"/>
  <c r="F60" i="90" s="1"/>
  <c r="N49" i="90"/>
  <c r="N52" i="90" s="1"/>
  <c r="N54" i="90" s="1"/>
  <c r="N57" i="90" s="1"/>
  <c r="N60" i="90" s="1"/>
  <c r="V49" i="90"/>
  <c r="V52" i="90" s="1"/>
  <c r="V54" i="90" s="1"/>
  <c r="V57" i="90" s="1"/>
  <c r="V60" i="90" s="1"/>
  <c r="Z52" i="91"/>
  <c r="X54" i="91"/>
  <c r="Z33" i="99"/>
  <c r="I49" i="92"/>
  <c r="I52" i="92" s="1"/>
  <c r="I54" i="92" s="1"/>
  <c r="I57" i="92" s="1"/>
  <c r="I60" i="92" s="1"/>
  <c r="Q49" i="92"/>
  <c r="Q52" i="92" s="1"/>
  <c r="Q54" i="92" s="1"/>
  <c r="Q57" i="92" s="1"/>
  <c r="Q60" i="92" s="1"/>
  <c r="Y49" i="92"/>
  <c r="Y52" i="92" s="1"/>
  <c r="Y54" i="92" s="1"/>
  <c r="Y57" i="92" s="1"/>
  <c r="Y60" i="92" s="1"/>
  <c r="X49" i="89"/>
  <c r="Z33" i="89"/>
  <c r="Z49" i="84"/>
  <c r="Z49" i="85"/>
  <c r="X52" i="85"/>
  <c r="Z33" i="88"/>
  <c r="X52" i="87"/>
  <c r="X49" i="83"/>
  <c r="I49" i="82"/>
  <c r="I52" i="82" s="1"/>
  <c r="I54" i="82" s="1"/>
  <c r="I57" i="82" s="1"/>
  <c r="I60" i="82" s="1"/>
  <c r="Q49" i="82"/>
  <c r="Q52" i="82" s="1"/>
  <c r="Q54" i="82" s="1"/>
  <c r="Q57" i="82" s="1"/>
  <c r="Q60" i="82" s="1"/>
  <c r="Y49" i="82"/>
  <c r="Y52" i="82" s="1"/>
  <c r="Y54" i="82" s="1"/>
  <c r="Y57" i="82" s="1"/>
  <c r="Y60" i="82" s="1"/>
  <c r="Z33" i="79"/>
  <c r="Y49" i="79"/>
  <c r="Y52" i="79" s="1"/>
  <c r="Y54" i="79" s="1"/>
  <c r="Y57" i="79" s="1"/>
  <c r="Y60" i="79" s="1"/>
  <c r="I49" i="78"/>
  <c r="I52" i="78" s="1"/>
  <c r="I54" i="78" s="1"/>
  <c r="I57" i="78" s="1"/>
  <c r="I60" i="78" s="1"/>
  <c r="Q49" i="78"/>
  <c r="Q52" i="78" s="1"/>
  <c r="Q54" i="78" s="1"/>
  <c r="Q57" i="78" s="1"/>
  <c r="Q60" i="78" s="1"/>
  <c r="Y49" i="78"/>
  <c r="Y52" i="78" s="1"/>
  <c r="Y54" i="78" s="1"/>
  <c r="Y57" i="78" s="1"/>
  <c r="Y60" i="78" s="1"/>
  <c r="Z49" i="76"/>
  <c r="X49" i="90"/>
  <c r="Z49" i="75"/>
  <c r="X52" i="75"/>
  <c r="Z33" i="91"/>
  <c r="X49" i="82"/>
  <c r="X52" i="84"/>
  <c r="F49" i="82"/>
  <c r="F52" i="82" s="1"/>
  <c r="F54" i="82" s="1"/>
  <c r="F57" i="82" s="1"/>
  <c r="F60" i="82" s="1"/>
  <c r="N49" i="82"/>
  <c r="N52" i="82" s="1"/>
  <c r="N54" i="82" s="1"/>
  <c r="N57" i="82" s="1"/>
  <c r="N60" i="82" s="1"/>
  <c r="V49" i="82"/>
  <c r="V52" i="82" s="1"/>
  <c r="V54" i="82" s="1"/>
  <c r="V57" i="82" s="1"/>
  <c r="V60" i="82" s="1"/>
  <c r="Z33" i="86"/>
  <c r="E49" i="83"/>
  <c r="E52" i="83" s="1"/>
  <c r="E54" i="83" s="1"/>
  <c r="E57" i="83" s="1"/>
  <c r="E60" i="83" s="1"/>
  <c r="M49" i="83"/>
  <c r="M52" i="83" s="1"/>
  <c r="M54" i="83" s="1"/>
  <c r="M57" i="83" s="1"/>
  <c r="M60" i="83" s="1"/>
  <c r="U49" i="83"/>
  <c r="U52" i="83" s="1"/>
  <c r="U54" i="83" s="1"/>
  <c r="U57" i="83" s="1"/>
  <c r="U60" i="83" s="1"/>
  <c r="X49" i="81"/>
  <c r="Z33" i="81"/>
  <c r="X52" i="78"/>
  <c r="Z49" i="78"/>
  <c r="X57" i="76"/>
  <c r="Z54" i="76"/>
  <c r="X49" i="80"/>
  <c r="Z33" i="80"/>
  <c r="X52" i="79"/>
  <c r="Z49" i="72"/>
  <c r="X52" i="72"/>
  <c r="Z33" i="72"/>
  <c r="Z49" i="68"/>
  <c r="X52" i="68"/>
  <c r="Z49" i="64"/>
  <c r="X52" i="64"/>
  <c r="Z33" i="74"/>
  <c r="X49" i="74"/>
  <c r="X52" i="73"/>
  <c r="X52" i="70"/>
  <c r="Z49" i="70"/>
  <c r="Z33" i="75"/>
  <c r="X52" i="62"/>
  <c r="Z49" i="62"/>
  <c r="Z33" i="76"/>
  <c r="Z49" i="67"/>
  <c r="X52" i="67"/>
  <c r="Z49" i="66"/>
  <c r="X52" i="66"/>
  <c r="Z49" i="63"/>
  <c r="Z33" i="77"/>
  <c r="Z49" i="69"/>
  <c r="X52" i="69"/>
  <c r="Z49" i="65"/>
  <c r="X52" i="65"/>
  <c r="Z49" i="71"/>
  <c r="X52" i="71"/>
  <c r="Z33" i="64"/>
  <c r="X52" i="63"/>
  <c r="Z49" i="54"/>
  <c r="X52" i="54"/>
  <c r="Z33" i="65"/>
  <c r="Z49" i="53"/>
  <c r="X52" i="53"/>
  <c r="Z33" i="66"/>
  <c r="Z33" i="67"/>
  <c r="Z49" i="61"/>
  <c r="Z33" i="68"/>
  <c r="Z49" i="60"/>
  <c r="X52" i="60"/>
  <c r="Z49" i="52"/>
  <c r="X52" i="52"/>
  <c r="Z33" i="69"/>
  <c r="Z33" i="61"/>
  <c r="Z49" i="58"/>
  <c r="X52" i="58"/>
  <c r="Z33" i="70"/>
  <c r="Z33" i="62"/>
  <c r="Z49" i="57"/>
  <c r="X52" i="57"/>
  <c r="Z49" i="56"/>
  <c r="Z33" i="71"/>
  <c r="X52" i="55"/>
  <c r="Z49" i="55"/>
  <c r="Z33" i="57"/>
  <c r="Z49" i="45"/>
  <c r="X52" i="45"/>
  <c r="Z49" i="44"/>
  <c r="X52" i="44"/>
  <c r="Z33" i="58"/>
  <c r="Z49" i="50"/>
  <c r="X52" i="50"/>
  <c r="Z49" i="49"/>
  <c r="X52" i="49"/>
  <c r="Z49" i="48"/>
  <c r="X52" i="48"/>
  <c r="Z52" i="46"/>
  <c r="X54" i="46"/>
  <c r="Z33" i="60"/>
  <c r="Z33" i="52"/>
  <c r="Z48" i="51"/>
  <c r="X52" i="51"/>
  <c r="Y52" i="46"/>
  <c r="Y54" i="46" s="1"/>
  <c r="Y57" i="46" s="1"/>
  <c r="Y60" i="46" s="1"/>
  <c r="Z49" i="46"/>
  <c r="Z49" i="43"/>
  <c r="Z33" i="53"/>
  <c r="Z33" i="54"/>
  <c r="Z33" i="55"/>
  <c r="Z49" i="42"/>
  <c r="X52" i="42"/>
  <c r="Z33" i="48"/>
  <c r="X52" i="47"/>
  <c r="Z48" i="36"/>
  <c r="X49" i="36"/>
  <c r="Z33" i="49"/>
  <c r="Z33" i="41"/>
  <c r="X49" i="41"/>
  <c r="Z33" i="50"/>
  <c r="Z33" i="42"/>
  <c r="Z49" i="40"/>
  <c r="X52" i="40"/>
  <c r="Z33" i="43"/>
  <c r="Z52" i="35"/>
  <c r="X54" i="35"/>
  <c r="Z33" i="44"/>
  <c r="Z33" i="45"/>
  <c r="X52" i="39"/>
  <c r="Z49" i="38"/>
  <c r="X52" i="38"/>
  <c r="X49" i="37"/>
  <c r="Z33" i="37"/>
  <c r="Z33" i="38"/>
  <c r="Z49" i="35"/>
  <c r="Z49" i="34"/>
  <c r="X52" i="34"/>
  <c r="Z49" i="30"/>
  <c r="X52" i="30"/>
  <c r="Z33" i="39"/>
  <c r="Z33" i="40"/>
  <c r="Z49" i="31"/>
  <c r="X52" i="31"/>
  <c r="Z49" i="28"/>
  <c r="X52" i="28"/>
  <c r="X52" i="32"/>
  <c r="Z52" i="29"/>
  <c r="X54" i="29"/>
  <c r="Z33" i="34"/>
  <c r="X52" i="33"/>
  <c r="Z49" i="29"/>
  <c r="Z49" i="27"/>
  <c r="X52" i="27"/>
  <c r="Z49" i="25"/>
  <c r="X52" i="25"/>
  <c r="Z33" i="30"/>
  <c r="Z49" i="24"/>
  <c r="X52" i="24"/>
  <c r="Z49" i="22"/>
  <c r="X52" i="22"/>
  <c r="Z49" i="23"/>
  <c r="X52" i="23"/>
  <c r="Z33" i="25"/>
  <c r="Z33" i="26"/>
  <c r="Z33" i="27"/>
  <c r="Z33" i="28"/>
  <c r="Z49" i="16"/>
  <c r="X52" i="16"/>
  <c r="X49" i="21"/>
  <c r="X52" i="20"/>
  <c r="Z49" i="19"/>
  <c r="Z33" i="22"/>
  <c r="X52" i="15"/>
  <c r="X52" i="18"/>
  <c r="Z49" i="18"/>
  <c r="Z33" i="24"/>
  <c r="X54" i="19"/>
  <c r="O49" i="15"/>
  <c r="O52" i="15" s="1"/>
  <c r="O54" i="15" s="1"/>
  <c r="O57" i="15" s="1"/>
  <c r="O60" i="15" s="1"/>
  <c r="W49" i="15"/>
  <c r="W52" i="15" s="1"/>
  <c r="W54" i="15" s="1"/>
  <c r="W57" i="15" s="1"/>
  <c r="W60" i="15" s="1"/>
  <c r="X49" i="13"/>
  <c r="Z33" i="13"/>
  <c r="Z49" i="11"/>
  <c r="X52" i="11"/>
  <c r="J49" i="15"/>
  <c r="J52" i="15" s="1"/>
  <c r="J54" i="15" s="1"/>
  <c r="J57" i="15" s="1"/>
  <c r="J60" i="15" s="1"/>
  <c r="Z33" i="15"/>
  <c r="Z33" i="16"/>
  <c r="X49" i="17"/>
  <c r="X52" i="14"/>
  <c r="Z33" i="18"/>
  <c r="X52" i="12"/>
  <c r="Z49" i="12"/>
  <c r="I49" i="11"/>
  <c r="I52" i="11" s="1"/>
  <c r="I54" i="11" s="1"/>
  <c r="I57" i="11" s="1"/>
  <c r="I60" i="11" s="1"/>
  <c r="Q49" i="11"/>
  <c r="Q52" i="11" s="1"/>
  <c r="Q54" i="11" s="1"/>
  <c r="Q57" i="11" s="1"/>
  <c r="Q60" i="11" s="1"/>
  <c r="Y49" i="11"/>
  <c r="Y52" i="11" s="1"/>
  <c r="Y54" i="11" s="1"/>
  <c r="Y57" i="11" s="1"/>
  <c r="Y60" i="11" s="1"/>
  <c r="Z33" i="14"/>
  <c r="I49" i="10"/>
  <c r="I52" i="10" s="1"/>
  <c r="I54" i="10" s="1"/>
  <c r="I57" i="10" s="1"/>
  <c r="I60" i="10" s="1"/>
  <c r="Q49" i="10"/>
  <c r="Q52" i="10" s="1"/>
  <c r="Q54" i="10" s="1"/>
  <c r="Q57" i="10" s="1"/>
  <c r="Q60" i="10" s="1"/>
  <c r="Y49" i="10"/>
  <c r="Y52" i="10" s="1"/>
  <c r="Y54" i="10" s="1"/>
  <c r="Y57" i="10" s="1"/>
  <c r="Y60" i="10" s="1"/>
  <c r="Z48" i="10"/>
  <c r="Z52" i="8"/>
  <c r="X54" i="8"/>
  <c r="Z49" i="8"/>
  <c r="X52" i="10"/>
  <c r="Z33" i="12"/>
  <c r="X57" i="7"/>
  <c r="Z54" i="7"/>
  <c r="Z33" i="6"/>
  <c r="X49" i="6"/>
  <c r="X49" i="5"/>
  <c r="Z33" i="5"/>
  <c r="Z33" i="9"/>
  <c r="G49" i="6"/>
  <c r="G52" i="6" s="1"/>
  <c r="G54" i="6" s="1"/>
  <c r="G57" i="6" s="1"/>
  <c r="G60" i="6" s="1"/>
  <c r="O49" i="6"/>
  <c r="O52" i="6" s="1"/>
  <c r="O54" i="6" s="1"/>
  <c r="O57" i="6" s="1"/>
  <c r="O60" i="6" s="1"/>
  <c r="W49" i="6"/>
  <c r="W52" i="6" s="1"/>
  <c r="W54" i="6" s="1"/>
  <c r="W57" i="6" s="1"/>
  <c r="W60" i="6" s="1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X49" i="4"/>
  <c r="Z48" i="3"/>
  <c r="X52" i="3"/>
  <c r="Z49" i="2"/>
  <c r="X54" i="2"/>
  <c r="X52" i="102" l="1"/>
  <c r="Z49" i="102"/>
  <c r="Z49" i="9"/>
  <c r="X52" i="9"/>
  <c r="Z49" i="121"/>
  <c r="X52" i="121"/>
  <c r="Z49" i="190"/>
  <c r="X52" i="26"/>
  <c r="Z52" i="26" s="1"/>
  <c r="X52" i="59"/>
  <c r="Z52" i="59" s="1"/>
  <c r="X52" i="120"/>
  <c r="Z49" i="120"/>
  <c r="Z49" i="249"/>
  <c r="Z49" i="176"/>
  <c r="X52" i="176"/>
  <c r="Z49" i="177"/>
  <c r="Z49" i="47"/>
  <c r="Z49" i="180"/>
  <c r="Z49" i="39"/>
  <c r="X52" i="137"/>
  <c r="Z49" i="137"/>
  <c r="Z49" i="154"/>
  <c r="X52" i="161"/>
  <c r="Z49" i="161"/>
  <c r="X52" i="246"/>
  <c r="Z49" i="246"/>
  <c r="X52" i="129"/>
  <c r="Z49" i="129"/>
  <c r="Z49" i="183"/>
  <c r="Z49" i="77"/>
  <c r="X52" i="77"/>
  <c r="Z54" i="8"/>
  <c r="X57" i="8"/>
  <c r="Z54" i="19"/>
  <c r="X57" i="19"/>
  <c r="Z52" i="20"/>
  <c r="X54" i="20"/>
  <c r="Z52" i="23"/>
  <c r="X54" i="23"/>
  <c r="Z54" i="29"/>
  <c r="X57" i="29"/>
  <c r="Z49" i="37"/>
  <c r="X52" i="37"/>
  <c r="Z52" i="50"/>
  <c r="X54" i="50"/>
  <c r="Z52" i="53"/>
  <c r="X54" i="53"/>
  <c r="Z52" i="70"/>
  <c r="X54" i="70"/>
  <c r="Z57" i="76"/>
  <c r="X60" i="76"/>
  <c r="Z60" i="76" s="1"/>
  <c r="X54" i="85"/>
  <c r="Z52" i="85"/>
  <c r="Z49" i="94"/>
  <c r="X52" i="94"/>
  <c r="Z52" i="109"/>
  <c r="X54" i="109"/>
  <c r="Z52" i="107"/>
  <c r="X54" i="107"/>
  <c r="X52" i="123"/>
  <c r="Z49" i="123"/>
  <c r="Z52" i="116"/>
  <c r="X54" i="116"/>
  <c r="Z52" i="127"/>
  <c r="X54" i="127"/>
  <c r="Z54" i="150"/>
  <c r="X57" i="150"/>
  <c r="Z52" i="126"/>
  <c r="X54" i="126"/>
  <c r="X54" i="143"/>
  <c r="Z52" i="143"/>
  <c r="Z54" i="146"/>
  <c r="X57" i="146"/>
  <c r="Z52" i="163"/>
  <c r="X54" i="163"/>
  <c r="Z52" i="158"/>
  <c r="Z52" i="180"/>
  <c r="X54" i="180"/>
  <c r="X54" i="175"/>
  <c r="Z52" i="175"/>
  <c r="Z49" i="185"/>
  <c r="X52" i="185"/>
  <c r="Z52" i="166"/>
  <c r="X54" i="166"/>
  <c r="Z52" i="192"/>
  <c r="X54" i="192"/>
  <c r="Z52" i="182"/>
  <c r="Z54" i="183"/>
  <c r="Z52" i="199"/>
  <c r="X54" i="199"/>
  <c r="Z52" i="212"/>
  <c r="X54" i="212"/>
  <c r="Z49" i="227"/>
  <c r="X52" i="227"/>
  <c r="X54" i="225"/>
  <c r="Z52" i="225"/>
  <c r="Z52" i="232"/>
  <c r="X54" i="232"/>
  <c r="X54" i="237"/>
  <c r="Z52" i="237"/>
  <c r="Z49" i="234"/>
  <c r="X52" i="234"/>
  <c r="Z52" i="256"/>
  <c r="X54" i="256"/>
  <c r="Z49" i="21"/>
  <c r="X52" i="21"/>
  <c r="Z52" i="25"/>
  <c r="X54" i="25"/>
  <c r="Z52" i="30"/>
  <c r="X54" i="30"/>
  <c r="Z52" i="38"/>
  <c r="X54" i="38"/>
  <c r="Z49" i="36"/>
  <c r="X52" i="36"/>
  <c r="Z52" i="55"/>
  <c r="X54" i="55"/>
  <c r="Z52" i="58"/>
  <c r="X54" i="58"/>
  <c r="Z52" i="60"/>
  <c r="X54" i="60"/>
  <c r="Z52" i="65"/>
  <c r="X54" i="65"/>
  <c r="Z52" i="67"/>
  <c r="X54" i="67"/>
  <c r="Z52" i="73"/>
  <c r="X54" i="73"/>
  <c r="X54" i="72"/>
  <c r="Z52" i="72"/>
  <c r="X52" i="90"/>
  <c r="Z49" i="90"/>
  <c r="X57" i="91"/>
  <c r="Z54" i="91"/>
  <c r="Z49" i="101"/>
  <c r="X52" i="101"/>
  <c r="X54" i="92"/>
  <c r="Z52" i="92"/>
  <c r="Z52" i="104"/>
  <c r="X54" i="104"/>
  <c r="X54" i="119"/>
  <c r="Z52" i="119"/>
  <c r="Z52" i="122"/>
  <c r="X54" i="122"/>
  <c r="Z52" i="151"/>
  <c r="X54" i="151"/>
  <c r="Z52" i="147"/>
  <c r="X54" i="147"/>
  <c r="Z54" i="182"/>
  <c r="Z52" i="198"/>
  <c r="X54" i="198"/>
  <c r="X54" i="196"/>
  <c r="Z52" i="196"/>
  <c r="Z52" i="189"/>
  <c r="X54" i="189"/>
  <c r="X54" i="188"/>
  <c r="Z52" i="188"/>
  <c r="Z52" i="216"/>
  <c r="X54" i="216"/>
  <c r="Z52" i="214"/>
  <c r="X54" i="214"/>
  <c r="Z54" i="239"/>
  <c r="X57" i="239"/>
  <c r="X52" i="248"/>
  <c r="Z49" i="248"/>
  <c r="Z54" i="245"/>
  <c r="X57" i="245"/>
  <c r="X60" i="247"/>
  <c r="Z60" i="247" s="1"/>
  <c r="Z57" i="247"/>
  <c r="Z52" i="236"/>
  <c r="X54" i="236"/>
  <c r="Z49" i="242"/>
  <c r="X52" i="242"/>
  <c r="X57" i="2"/>
  <c r="Z54" i="2"/>
  <c r="Z52" i="11"/>
  <c r="X54" i="11"/>
  <c r="Z52" i="16"/>
  <c r="X54" i="16"/>
  <c r="Z52" i="22"/>
  <c r="X54" i="22"/>
  <c r="Z52" i="32"/>
  <c r="X54" i="32"/>
  <c r="X54" i="40"/>
  <c r="Z52" i="40"/>
  <c r="Z52" i="43"/>
  <c r="X54" i="43"/>
  <c r="Z54" i="46"/>
  <c r="X57" i="46"/>
  <c r="Z49" i="74"/>
  <c r="X52" i="74"/>
  <c r="Z52" i="78"/>
  <c r="X54" i="78"/>
  <c r="Z52" i="86"/>
  <c r="X54" i="86"/>
  <c r="Z49" i="93"/>
  <c r="X52" i="93"/>
  <c r="Z54" i="105"/>
  <c r="X57" i="105"/>
  <c r="Z52" i="130"/>
  <c r="X54" i="130"/>
  <c r="X54" i="128"/>
  <c r="Z52" i="128"/>
  <c r="X54" i="136"/>
  <c r="Z52" i="136"/>
  <c r="Z54" i="162"/>
  <c r="X57" i="162"/>
  <c r="Z52" i="177"/>
  <c r="X54" i="177"/>
  <c r="Z52" i="195"/>
  <c r="X54" i="195"/>
  <c r="Z52" i="183"/>
  <c r="Z52" i="171"/>
  <c r="X54" i="171"/>
  <c r="Z52" i="197"/>
  <c r="X54" i="197"/>
  <c r="Z52" i="186"/>
  <c r="X54" i="186"/>
  <c r="Z49" i="213"/>
  <c r="X52" i="213"/>
  <c r="Z52" i="208"/>
  <c r="X54" i="208"/>
  <c r="Z52" i="243"/>
  <c r="X54" i="243"/>
  <c r="Z49" i="250"/>
  <c r="X52" i="250"/>
  <c r="Z52" i="228"/>
  <c r="X54" i="228"/>
  <c r="Z52" i="255"/>
  <c r="X54" i="255"/>
  <c r="Z52" i="39"/>
  <c r="X54" i="39"/>
  <c r="Z52" i="47"/>
  <c r="X54" i="47"/>
  <c r="Z52" i="44"/>
  <c r="X54" i="44"/>
  <c r="X54" i="54"/>
  <c r="Z52" i="54"/>
  <c r="X54" i="69"/>
  <c r="Z52" i="69"/>
  <c r="Z52" i="79"/>
  <c r="X54" i="79"/>
  <c r="Z52" i="88"/>
  <c r="X54" i="88"/>
  <c r="X54" i="97"/>
  <c r="Z52" i="97"/>
  <c r="Z52" i="95"/>
  <c r="X54" i="95"/>
  <c r="Z52" i="106"/>
  <c r="X54" i="106"/>
  <c r="X54" i="108"/>
  <c r="Z52" i="108"/>
  <c r="Z52" i="131"/>
  <c r="X54" i="131"/>
  <c r="Z52" i="138"/>
  <c r="X54" i="138"/>
  <c r="Z54" i="154"/>
  <c r="X57" i="154"/>
  <c r="X54" i="145"/>
  <c r="Z52" i="145"/>
  <c r="Z49" i="165"/>
  <c r="X52" i="165"/>
  <c r="Z52" i="148"/>
  <c r="X54" i="148"/>
  <c r="Z60" i="182"/>
  <c r="Z54" i="201"/>
  <c r="X57" i="201"/>
  <c r="Z49" i="200"/>
  <c r="X52" i="200"/>
  <c r="Z49" i="221"/>
  <c r="X52" i="221"/>
  <c r="X54" i="210"/>
  <c r="Z52" i="210"/>
  <c r="X54" i="244"/>
  <c r="Z52" i="244"/>
  <c r="Z52" i="252"/>
  <c r="X54" i="252"/>
  <c r="Z52" i="18"/>
  <c r="X54" i="18"/>
  <c r="Z52" i="27"/>
  <c r="X54" i="27"/>
  <c r="X54" i="15"/>
  <c r="Z52" i="15"/>
  <c r="X54" i="24"/>
  <c r="Z52" i="24"/>
  <c r="Z52" i="48"/>
  <c r="X54" i="48"/>
  <c r="Z52" i="61"/>
  <c r="X54" i="61"/>
  <c r="Z52" i="64"/>
  <c r="X54" i="64"/>
  <c r="Z49" i="79"/>
  <c r="Z49" i="81"/>
  <c r="X52" i="81"/>
  <c r="Z52" i="84"/>
  <c r="X54" i="84"/>
  <c r="Z49" i="89"/>
  <c r="X52" i="89"/>
  <c r="Z49" i="103"/>
  <c r="X52" i="103"/>
  <c r="Z49" i="134"/>
  <c r="X52" i="134"/>
  <c r="Z52" i="110"/>
  <c r="X54" i="110"/>
  <c r="Z52" i="133"/>
  <c r="X54" i="133"/>
  <c r="Z52" i="140"/>
  <c r="X54" i="140"/>
  <c r="Z49" i="159"/>
  <c r="X52" i="159"/>
  <c r="Z52" i="124"/>
  <c r="X54" i="124"/>
  <c r="Z52" i="155"/>
  <c r="X54" i="155"/>
  <c r="Z52" i="160"/>
  <c r="X54" i="160"/>
  <c r="Z54" i="172"/>
  <c r="X57" i="172"/>
  <c r="Z52" i="170"/>
  <c r="X54" i="170"/>
  <c r="Z57" i="182"/>
  <c r="Z52" i="191"/>
  <c r="X54" i="191"/>
  <c r="X54" i="206"/>
  <c r="Z52" i="206"/>
  <c r="Z49" i="222"/>
  <c r="X52" i="222"/>
  <c r="Z52" i="220"/>
  <c r="X54" i="220"/>
  <c r="Z52" i="215"/>
  <c r="X54" i="215"/>
  <c r="Z52" i="257"/>
  <c r="X54" i="257"/>
  <c r="X54" i="229"/>
  <c r="Z52" i="229"/>
  <c r="Z52" i="253"/>
  <c r="X54" i="253"/>
  <c r="X54" i="258"/>
  <c r="Z52" i="258"/>
  <c r="Z57" i="7"/>
  <c r="X60" i="7"/>
  <c r="Z60" i="7" s="1"/>
  <c r="X54" i="3"/>
  <c r="Z52" i="3"/>
  <c r="X54" i="28"/>
  <c r="Z52" i="28"/>
  <c r="Z52" i="56"/>
  <c r="X54" i="56"/>
  <c r="X52" i="4"/>
  <c r="Z49" i="4"/>
  <c r="Z49" i="5"/>
  <c r="X52" i="5"/>
  <c r="Z52" i="10"/>
  <c r="X54" i="10"/>
  <c r="Z52" i="14"/>
  <c r="X54" i="14"/>
  <c r="X52" i="13"/>
  <c r="Z49" i="13"/>
  <c r="Z52" i="31"/>
  <c r="X54" i="31"/>
  <c r="Z52" i="42"/>
  <c r="X54" i="42"/>
  <c r="X54" i="45"/>
  <c r="Z52" i="45"/>
  <c r="Z52" i="57"/>
  <c r="X54" i="57"/>
  <c r="Z52" i="52"/>
  <c r="X54" i="52"/>
  <c r="Z52" i="63"/>
  <c r="X54" i="63"/>
  <c r="Z52" i="62"/>
  <c r="X54" i="62"/>
  <c r="X52" i="82"/>
  <c r="Z49" i="82"/>
  <c r="X52" i="83"/>
  <c r="Z49" i="83"/>
  <c r="Z49" i="100"/>
  <c r="X54" i="99"/>
  <c r="Z52" i="99"/>
  <c r="Z49" i="139"/>
  <c r="X52" i="139"/>
  <c r="Z52" i="141"/>
  <c r="X54" i="141"/>
  <c r="Z49" i="164"/>
  <c r="X52" i="164"/>
  <c r="Z52" i="157"/>
  <c r="X54" i="157"/>
  <c r="X54" i="153"/>
  <c r="Z52" i="153"/>
  <c r="X54" i="167"/>
  <c r="Z52" i="167"/>
  <c r="Z52" i="174"/>
  <c r="X54" i="174"/>
  <c r="Z52" i="187"/>
  <c r="X54" i="187"/>
  <c r="Z52" i="205"/>
  <c r="X54" i="205"/>
  <c r="Z52" i="202"/>
  <c r="X54" i="202"/>
  <c r="Z54" i="204"/>
  <c r="X57" i="204"/>
  <c r="Z49" i="220"/>
  <c r="Z52" i="233"/>
  <c r="X54" i="233"/>
  <c r="X54" i="1"/>
  <c r="Z52" i="1"/>
  <c r="Z52" i="12"/>
  <c r="X54" i="12"/>
  <c r="Z52" i="34"/>
  <c r="X54" i="34"/>
  <c r="Z49" i="6"/>
  <c r="X52" i="6"/>
  <c r="Z49" i="10"/>
  <c r="Z49" i="17"/>
  <c r="X52" i="17"/>
  <c r="X54" i="26"/>
  <c r="Z52" i="33"/>
  <c r="X54" i="33"/>
  <c r="Z49" i="41"/>
  <c r="X52" i="41"/>
  <c r="Z52" i="51"/>
  <c r="X54" i="51"/>
  <c r="Z52" i="49"/>
  <c r="X54" i="49"/>
  <c r="Z52" i="68"/>
  <c r="X54" i="68"/>
  <c r="Z49" i="80"/>
  <c r="X52" i="80"/>
  <c r="Z52" i="87"/>
  <c r="X54" i="87"/>
  <c r="Z49" i="96"/>
  <c r="X52" i="96"/>
  <c r="Z52" i="100"/>
  <c r="X54" i="100"/>
  <c r="Z57" i="98"/>
  <c r="X60" i="98"/>
  <c r="Z60" i="98" s="1"/>
  <c r="Z54" i="113"/>
  <c r="X57" i="113"/>
  <c r="Z49" i="142"/>
  <c r="X52" i="142"/>
  <c r="Z52" i="117"/>
  <c r="X54" i="117"/>
  <c r="Z52" i="135"/>
  <c r="X54" i="135"/>
  <c r="Z52" i="125"/>
  <c r="X54" i="125"/>
  <c r="Z52" i="132"/>
  <c r="X54" i="132"/>
  <c r="Z52" i="149"/>
  <c r="X54" i="149"/>
  <c r="Z49" i="173"/>
  <c r="X52" i="173"/>
  <c r="Z52" i="156"/>
  <c r="X54" i="156"/>
  <c r="Z54" i="168"/>
  <c r="X57" i="168"/>
  <c r="Z52" i="178"/>
  <c r="X54" i="178"/>
  <c r="Z52" i="184"/>
  <c r="X54" i="184"/>
  <c r="Z52" i="194"/>
  <c r="X54" i="194"/>
  <c r="X54" i="203"/>
  <c r="Z52" i="203"/>
  <c r="Z52" i="217"/>
  <c r="X54" i="217"/>
  <c r="Z52" i="211"/>
  <c r="X54" i="211"/>
  <c r="Z49" i="223"/>
  <c r="X52" i="223"/>
  <c r="Z52" i="224"/>
  <c r="X54" i="224"/>
  <c r="Z52" i="219"/>
  <c r="X54" i="219"/>
  <c r="Z52" i="240"/>
  <c r="X54" i="240"/>
  <c r="Z52" i="230"/>
  <c r="X54" i="230"/>
  <c r="Z52" i="254"/>
  <c r="X54" i="254"/>
  <c r="X54" i="251"/>
  <c r="Z52" i="251"/>
  <c r="Z52" i="249"/>
  <c r="Z54" i="35"/>
  <c r="X57" i="35"/>
  <c r="Z52" i="71"/>
  <c r="X54" i="71"/>
  <c r="Z52" i="66"/>
  <c r="X54" i="66"/>
  <c r="Z52" i="75"/>
  <c r="X54" i="75"/>
  <c r="X54" i="111"/>
  <c r="Z52" i="111"/>
  <c r="Z52" i="114"/>
  <c r="X54" i="114"/>
  <c r="Z52" i="118"/>
  <c r="X54" i="118"/>
  <c r="Z52" i="115"/>
  <c r="X54" i="115"/>
  <c r="X54" i="112"/>
  <c r="Z52" i="112"/>
  <c r="Z49" i="144"/>
  <c r="X52" i="144"/>
  <c r="Z52" i="152"/>
  <c r="X54" i="152"/>
  <c r="Z54" i="158"/>
  <c r="X57" i="158"/>
  <c r="Z52" i="169"/>
  <c r="X54" i="169"/>
  <c r="Z52" i="181"/>
  <c r="X54" i="181"/>
  <c r="Z52" i="179"/>
  <c r="X54" i="179"/>
  <c r="Z52" i="190"/>
  <c r="X54" i="190"/>
  <c r="Z54" i="193"/>
  <c r="X57" i="193"/>
  <c r="Z57" i="183"/>
  <c r="X60" i="183"/>
  <c r="Z60" i="183" s="1"/>
  <c r="X54" i="218"/>
  <c r="Z52" i="218"/>
  <c r="Z52" i="207"/>
  <c r="X54" i="207"/>
  <c r="Z52" i="209"/>
  <c r="X54" i="209"/>
  <c r="Z54" i="231"/>
  <c r="X57" i="231"/>
  <c r="X54" i="226"/>
  <c r="Z52" i="226"/>
  <c r="Z52" i="235"/>
  <c r="X54" i="235"/>
  <c r="Z57" i="238"/>
  <c r="X60" i="238"/>
  <c r="Z60" i="238" s="1"/>
  <c r="Z49" i="241"/>
  <c r="X52" i="241"/>
  <c r="Z54" i="249"/>
  <c r="X57" i="249"/>
  <c r="Z52" i="161" l="1"/>
  <c r="X54" i="161"/>
  <c r="Z52" i="137"/>
  <c r="X54" i="137"/>
  <c r="X54" i="59"/>
  <c r="X54" i="77"/>
  <c r="Z52" i="77"/>
  <c r="Z52" i="176"/>
  <c r="X54" i="176"/>
  <c r="Z52" i="120"/>
  <c r="X54" i="120"/>
  <c r="Z52" i="121"/>
  <c r="X54" i="121"/>
  <c r="Z52" i="129"/>
  <c r="X54" i="129"/>
  <c r="Z52" i="9"/>
  <c r="X54" i="9"/>
  <c r="Z52" i="246"/>
  <c r="X54" i="246"/>
  <c r="Z52" i="102"/>
  <c r="X54" i="102"/>
  <c r="Z54" i="226"/>
  <c r="X57" i="226"/>
  <c r="Z52" i="241"/>
  <c r="X54" i="241"/>
  <c r="Z57" i="231"/>
  <c r="X60" i="231"/>
  <c r="Z60" i="231" s="1"/>
  <c r="X57" i="209"/>
  <c r="Z54" i="209"/>
  <c r="Z54" i="169"/>
  <c r="X57" i="169"/>
  <c r="X57" i="224"/>
  <c r="Z54" i="224"/>
  <c r="Z54" i="235"/>
  <c r="X57" i="235"/>
  <c r="Z54" i="207"/>
  <c r="X57" i="207"/>
  <c r="Z54" i="190"/>
  <c r="X57" i="190"/>
  <c r="Z57" i="158"/>
  <c r="X60" i="158"/>
  <c r="Z60" i="158" s="1"/>
  <c r="Z54" i="59"/>
  <c r="X57" i="59"/>
  <c r="Z54" i="203"/>
  <c r="X57" i="203"/>
  <c r="X57" i="34"/>
  <c r="Z54" i="34"/>
  <c r="Z54" i="99"/>
  <c r="X57" i="99"/>
  <c r="Z54" i="63"/>
  <c r="X57" i="63"/>
  <c r="Z54" i="42"/>
  <c r="X57" i="42"/>
  <c r="X57" i="10"/>
  <c r="Z54" i="10"/>
  <c r="Z54" i="215"/>
  <c r="X57" i="215"/>
  <c r="Z54" i="191"/>
  <c r="X57" i="191"/>
  <c r="Z54" i="64"/>
  <c r="X57" i="64"/>
  <c r="X60" i="201"/>
  <c r="Z60" i="201" s="1"/>
  <c r="Z57" i="201"/>
  <c r="Z54" i="145"/>
  <c r="X57" i="145"/>
  <c r="Z54" i="97"/>
  <c r="X57" i="97"/>
  <c r="Z54" i="69"/>
  <c r="X57" i="69"/>
  <c r="Z57" i="162"/>
  <c r="X60" i="162"/>
  <c r="Z60" i="162" s="1"/>
  <c r="Z54" i="78"/>
  <c r="X57" i="78"/>
  <c r="X57" i="11"/>
  <c r="Z54" i="11"/>
  <c r="Z54" i="214"/>
  <c r="X57" i="214"/>
  <c r="Z52" i="90"/>
  <c r="X54" i="90"/>
  <c r="Z54" i="237"/>
  <c r="X57" i="237"/>
  <c r="Z54" i="163"/>
  <c r="X57" i="163"/>
  <c r="Z57" i="150"/>
  <c r="X60" i="150"/>
  <c r="Z60" i="150" s="1"/>
  <c r="Z54" i="116"/>
  <c r="X57" i="116"/>
  <c r="Z52" i="94"/>
  <c r="X54" i="94"/>
  <c r="X57" i="53"/>
  <c r="Z54" i="53"/>
  <c r="X57" i="23"/>
  <c r="Z54" i="23"/>
  <c r="X57" i="112"/>
  <c r="Z54" i="112"/>
  <c r="Z54" i="111"/>
  <c r="X57" i="111"/>
  <c r="Z54" i="230"/>
  <c r="X57" i="230"/>
  <c r="Z52" i="223"/>
  <c r="X54" i="223"/>
  <c r="Z54" i="194"/>
  <c r="X57" i="194"/>
  <c r="Z54" i="156"/>
  <c r="X57" i="156"/>
  <c r="Z54" i="125"/>
  <c r="X57" i="125"/>
  <c r="Z57" i="113"/>
  <c r="X60" i="113"/>
  <c r="Z60" i="113" s="1"/>
  <c r="Z52" i="96"/>
  <c r="X54" i="96"/>
  <c r="Z54" i="49"/>
  <c r="X57" i="49"/>
  <c r="Z54" i="26"/>
  <c r="X57" i="26"/>
  <c r="Z57" i="204"/>
  <c r="X60" i="204"/>
  <c r="Z60" i="204" s="1"/>
  <c r="X57" i="174"/>
  <c r="Z54" i="174"/>
  <c r="Z52" i="164"/>
  <c r="X54" i="164"/>
  <c r="Z54" i="28"/>
  <c r="X57" i="28"/>
  <c r="X57" i="258"/>
  <c r="Z54" i="258"/>
  <c r="Z54" i="155"/>
  <c r="X57" i="155"/>
  <c r="Z54" i="133"/>
  <c r="X57" i="133"/>
  <c r="Z52" i="89"/>
  <c r="X54" i="89"/>
  <c r="X57" i="15"/>
  <c r="Z54" i="15"/>
  <c r="Z54" i="244"/>
  <c r="X57" i="244"/>
  <c r="Z57" i="154"/>
  <c r="X60" i="154"/>
  <c r="Z60" i="154" s="1"/>
  <c r="Z54" i="88"/>
  <c r="X57" i="88"/>
  <c r="Z54" i="255"/>
  <c r="X57" i="255"/>
  <c r="Z54" i="208"/>
  <c r="X57" i="208"/>
  <c r="Z54" i="171"/>
  <c r="X57" i="171"/>
  <c r="Z54" i="40"/>
  <c r="X57" i="40"/>
  <c r="Z54" i="196"/>
  <c r="X57" i="196"/>
  <c r="Z54" i="151"/>
  <c r="X57" i="151"/>
  <c r="Z54" i="60"/>
  <c r="X57" i="60"/>
  <c r="Z54" i="38"/>
  <c r="X57" i="38"/>
  <c r="Z54" i="256"/>
  <c r="X57" i="256"/>
  <c r="Z54" i="232"/>
  <c r="X57" i="232"/>
  <c r="Z54" i="199"/>
  <c r="X57" i="199"/>
  <c r="Z52" i="185"/>
  <c r="X54" i="185"/>
  <c r="Z54" i="179"/>
  <c r="X57" i="179"/>
  <c r="Z54" i="115"/>
  <c r="X57" i="115"/>
  <c r="Z54" i="75"/>
  <c r="X57" i="75"/>
  <c r="Z57" i="35"/>
  <c r="X60" i="35"/>
  <c r="Z60" i="35" s="1"/>
  <c r="Z54" i="12"/>
  <c r="X57" i="12"/>
  <c r="Z54" i="52"/>
  <c r="X57" i="52"/>
  <c r="Z54" i="31"/>
  <c r="X57" i="31"/>
  <c r="Z52" i="5"/>
  <c r="X54" i="5"/>
  <c r="Z54" i="253"/>
  <c r="X57" i="253"/>
  <c r="Z54" i="220"/>
  <c r="X57" i="220"/>
  <c r="X57" i="61"/>
  <c r="Z54" i="61"/>
  <c r="X57" i="27"/>
  <c r="Z54" i="27"/>
  <c r="Z54" i="108"/>
  <c r="X57" i="108"/>
  <c r="Z54" i="54"/>
  <c r="X57" i="54"/>
  <c r="Z57" i="105"/>
  <c r="X60" i="105"/>
  <c r="Z60" i="105" s="1"/>
  <c r="Z52" i="74"/>
  <c r="X54" i="74"/>
  <c r="Z54" i="32"/>
  <c r="X57" i="32"/>
  <c r="Z57" i="245"/>
  <c r="X60" i="245"/>
  <c r="Z60" i="245" s="1"/>
  <c r="Z54" i="216"/>
  <c r="X57" i="216"/>
  <c r="Z54" i="198"/>
  <c r="X57" i="198"/>
  <c r="Z54" i="92"/>
  <c r="X57" i="92"/>
  <c r="X57" i="72"/>
  <c r="Z54" i="72"/>
  <c r="Z57" i="146"/>
  <c r="X60" i="146"/>
  <c r="Z60" i="146" s="1"/>
  <c r="X57" i="127"/>
  <c r="Z54" i="127"/>
  <c r="Z54" i="50"/>
  <c r="X57" i="50"/>
  <c r="Z54" i="20"/>
  <c r="X57" i="20"/>
  <c r="Z54" i="218"/>
  <c r="X57" i="218"/>
  <c r="Z54" i="240"/>
  <c r="X57" i="240"/>
  <c r="Z54" i="211"/>
  <c r="X57" i="211"/>
  <c r="Z54" i="184"/>
  <c r="X57" i="184"/>
  <c r="Z52" i="173"/>
  <c r="X54" i="173"/>
  <c r="X57" i="135"/>
  <c r="Z54" i="135"/>
  <c r="Z54" i="87"/>
  <c r="X57" i="87"/>
  <c r="Z54" i="51"/>
  <c r="X57" i="51"/>
  <c r="X54" i="17"/>
  <c r="Z52" i="17"/>
  <c r="X57" i="202"/>
  <c r="Z54" i="202"/>
  <c r="Z54" i="141"/>
  <c r="X57" i="141"/>
  <c r="X54" i="83"/>
  <c r="Z52" i="83"/>
  <c r="Z54" i="170"/>
  <c r="X57" i="170"/>
  <c r="Z54" i="124"/>
  <c r="X57" i="124"/>
  <c r="X57" i="110"/>
  <c r="Z54" i="110"/>
  <c r="X57" i="84"/>
  <c r="Z54" i="84"/>
  <c r="Z54" i="210"/>
  <c r="X57" i="210"/>
  <c r="Z54" i="148"/>
  <c r="X57" i="148"/>
  <c r="Z54" i="138"/>
  <c r="X57" i="138"/>
  <c r="Z54" i="106"/>
  <c r="X57" i="106"/>
  <c r="X57" i="44"/>
  <c r="Z54" i="44"/>
  <c r="X57" i="228"/>
  <c r="Z54" i="228"/>
  <c r="Z52" i="213"/>
  <c r="X54" i="213"/>
  <c r="Z54" i="136"/>
  <c r="X57" i="136"/>
  <c r="Z57" i="2"/>
  <c r="X60" i="2"/>
  <c r="Z60" i="2" s="1"/>
  <c r="Z54" i="122"/>
  <c r="X57" i="122"/>
  <c r="Z52" i="101"/>
  <c r="X54" i="101"/>
  <c r="Z54" i="73"/>
  <c r="X57" i="73"/>
  <c r="Z54" i="58"/>
  <c r="X57" i="58"/>
  <c r="Z54" i="30"/>
  <c r="X57" i="30"/>
  <c r="Z52" i="123"/>
  <c r="X54" i="123"/>
  <c r="Z54" i="85"/>
  <c r="X57" i="85"/>
  <c r="X57" i="181"/>
  <c r="Z54" i="181"/>
  <c r="X57" i="152"/>
  <c r="Z54" i="152"/>
  <c r="X57" i="118"/>
  <c r="Z54" i="118"/>
  <c r="Z54" i="66"/>
  <c r="X57" i="66"/>
  <c r="Z54" i="167"/>
  <c r="X57" i="167"/>
  <c r="Z54" i="57"/>
  <c r="X57" i="57"/>
  <c r="Z52" i="222"/>
  <c r="X54" i="222"/>
  <c r="Z54" i="48"/>
  <c r="X57" i="48"/>
  <c r="Z54" i="18"/>
  <c r="X57" i="18"/>
  <c r="Z52" i="221"/>
  <c r="X54" i="221"/>
  <c r="X57" i="195"/>
  <c r="Z54" i="195"/>
  <c r="Z52" i="93"/>
  <c r="X54" i="93"/>
  <c r="Z57" i="46"/>
  <c r="X60" i="46"/>
  <c r="Z60" i="46" s="1"/>
  <c r="Z54" i="22"/>
  <c r="X57" i="22"/>
  <c r="Z52" i="242"/>
  <c r="X54" i="242"/>
  <c r="X57" i="225"/>
  <c r="Z54" i="225"/>
  <c r="Z54" i="175"/>
  <c r="X57" i="175"/>
  <c r="X57" i="107"/>
  <c r="Z54" i="107"/>
  <c r="Z52" i="37"/>
  <c r="X54" i="37"/>
  <c r="Z57" i="19"/>
  <c r="X60" i="19"/>
  <c r="Z60" i="19" s="1"/>
  <c r="Z54" i="219"/>
  <c r="X57" i="219"/>
  <c r="X57" i="217"/>
  <c r="Z54" i="217"/>
  <c r="Z54" i="178"/>
  <c r="X57" i="178"/>
  <c r="Z54" i="149"/>
  <c r="X57" i="149"/>
  <c r="Z54" i="117"/>
  <c r="X57" i="117"/>
  <c r="Z52" i="80"/>
  <c r="X54" i="80"/>
  <c r="Z52" i="41"/>
  <c r="X54" i="41"/>
  <c r="Z54" i="1"/>
  <c r="X57" i="1"/>
  <c r="Z54" i="205"/>
  <c r="X57" i="205"/>
  <c r="Z52" i="139"/>
  <c r="X54" i="139"/>
  <c r="Z52" i="82"/>
  <c r="X54" i="82"/>
  <c r="Z52" i="13"/>
  <c r="X54" i="13"/>
  <c r="Z52" i="4"/>
  <c r="X54" i="4"/>
  <c r="Z54" i="3"/>
  <c r="X57" i="3"/>
  <c r="Z54" i="229"/>
  <c r="X57" i="229"/>
  <c r="Z57" i="172"/>
  <c r="X60" i="172"/>
  <c r="Z60" i="172" s="1"/>
  <c r="Z52" i="159"/>
  <c r="X54" i="159"/>
  <c r="Z52" i="134"/>
  <c r="X54" i="134"/>
  <c r="Z52" i="81"/>
  <c r="X54" i="81"/>
  <c r="Z52" i="165"/>
  <c r="X54" i="165"/>
  <c r="Z54" i="131"/>
  <c r="X57" i="131"/>
  <c r="Z54" i="95"/>
  <c r="X57" i="95"/>
  <c r="Z54" i="79"/>
  <c r="X57" i="79"/>
  <c r="Z54" i="47"/>
  <c r="X57" i="47"/>
  <c r="Z52" i="250"/>
  <c r="X54" i="250"/>
  <c r="Z54" i="186"/>
  <c r="X57" i="186"/>
  <c r="Z54" i="128"/>
  <c r="X57" i="128"/>
  <c r="Z52" i="248"/>
  <c r="X54" i="248"/>
  <c r="Z54" i="188"/>
  <c r="X57" i="188"/>
  <c r="Z54" i="67"/>
  <c r="X57" i="67"/>
  <c r="Z54" i="55"/>
  <c r="X57" i="55"/>
  <c r="Z54" i="25"/>
  <c r="X57" i="25"/>
  <c r="Z52" i="234"/>
  <c r="X54" i="234"/>
  <c r="Z52" i="227"/>
  <c r="X54" i="227"/>
  <c r="Z54" i="192"/>
  <c r="X57" i="192"/>
  <c r="Z54" i="180"/>
  <c r="X57" i="180"/>
  <c r="Z54" i="143"/>
  <c r="X57" i="143"/>
  <c r="Z57" i="193"/>
  <c r="X60" i="193"/>
  <c r="Z60" i="193" s="1"/>
  <c r="X54" i="144"/>
  <c r="Z52" i="144"/>
  <c r="Z54" i="114"/>
  <c r="X57" i="114"/>
  <c r="Z54" i="71"/>
  <c r="X57" i="71"/>
  <c r="Z54" i="251"/>
  <c r="X57" i="251"/>
  <c r="Z52" i="6"/>
  <c r="X54" i="6"/>
  <c r="Z54" i="233"/>
  <c r="X57" i="233"/>
  <c r="Z54" i="153"/>
  <c r="X57" i="153"/>
  <c r="Z54" i="62"/>
  <c r="X57" i="62"/>
  <c r="X57" i="14"/>
  <c r="Z54" i="14"/>
  <c r="Z54" i="56"/>
  <c r="X57" i="56"/>
  <c r="X57" i="257"/>
  <c r="Z54" i="257"/>
  <c r="Z54" i="252"/>
  <c r="X57" i="252"/>
  <c r="Z52" i="200"/>
  <c r="X54" i="200"/>
  <c r="Z54" i="177"/>
  <c r="X57" i="177"/>
  <c r="Z54" i="130"/>
  <c r="X57" i="130"/>
  <c r="Z54" i="86"/>
  <c r="X57" i="86"/>
  <c r="Z54" i="43"/>
  <c r="X57" i="43"/>
  <c r="X57" i="16"/>
  <c r="Z54" i="16"/>
  <c r="X57" i="236"/>
  <c r="Z54" i="236"/>
  <c r="Z57" i="239"/>
  <c r="X60" i="239"/>
  <c r="Z60" i="239" s="1"/>
  <c r="Z54" i="189"/>
  <c r="X57" i="189"/>
  <c r="Z54" i="119"/>
  <c r="X57" i="119"/>
  <c r="Z57" i="91"/>
  <c r="X60" i="91"/>
  <c r="Z60" i="91" s="1"/>
  <c r="Z54" i="126"/>
  <c r="X57" i="126"/>
  <c r="Z54" i="109"/>
  <c r="X57" i="109"/>
  <c r="Z54" i="70"/>
  <c r="X57" i="70"/>
  <c r="Z57" i="29"/>
  <c r="X60" i="29"/>
  <c r="Z60" i="29" s="1"/>
  <c r="Z57" i="8"/>
  <c r="X60" i="8"/>
  <c r="Z60" i="8" s="1"/>
  <c r="X60" i="249"/>
  <c r="Z60" i="249" s="1"/>
  <c r="Z57" i="249"/>
  <c r="Z54" i="254"/>
  <c r="X57" i="254"/>
  <c r="Z57" i="168"/>
  <c r="X60" i="168"/>
  <c r="Z60" i="168" s="1"/>
  <c r="Z54" i="132"/>
  <c r="X57" i="132"/>
  <c r="Z52" i="142"/>
  <c r="X54" i="142"/>
  <c r="Z54" i="100"/>
  <c r="X57" i="100"/>
  <c r="X57" i="68"/>
  <c r="Z54" i="68"/>
  <c r="Z54" i="33"/>
  <c r="X57" i="33"/>
  <c r="X57" i="187"/>
  <c r="Z54" i="187"/>
  <c r="Z54" i="157"/>
  <c r="X57" i="157"/>
  <c r="Z54" i="45"/>
  <c r="X57" i="45"/>
  <c r="X57" i="206"/>
  <c r="Z54" i="206"/>
  <c r="X57" i="160"/>
  <c r="Z54" i="160"/>
  <c r="Z54" i="140"/>
  <c r="X57" i="140"/>
  <c r="Z52" i="103"/>
  <c r="X54" i="103"/>
  <c r="X57" i="24"/>
  <c r="Z54" i="24"/>
  <c r="X57" i="39"/>
  <c r="Z54" i="39"/>
  <c r="X57" i="243"/>
  <c r="Z54" i="243"/>
  <c r="Z54" i="197"/>
  <c r="X57" i="197"/>
  <c r="Z54" i="147"/>
  <c r="X57" i="147"/>
  <c r="Z54" i="104"/>
  <c r="X57" i="104"/>
  <c r="Z54" i="65"/>
  <c r="X57" i="65"/>
  <c r="Z52" i="36"/>
  <c r="X54" i="36"/>
  <c r="Z52" i="21"/>
  <c r="X54" i="21"/>
  <c r="Z54" i="212"/>
  <c r="X57" i="212"/>
  <c r="X57" i="166"/>
  <c r="Z54" i="166"/>
  <c r="X57" i="102" l="1"/>
  <c r="Z54" i="102"/>
  <c r="Z54" i="246"/>
  <c r="X57" i="246"/>
  <c r="Z54" i="120"/>
  <c r="X57" i="120"/>
  <c r="Z54" i="176"/>
  <c r="X57" i="176"/>
  <c r="X57" i="9"/>
  <c r="Z54" i="9"/>
  <c r="Z54" i="129"/>
  <c r="X57" i="129"/>
  <c r="Z54" i="121"/>
  <c r="X57" i="121"/>
  <c r="Z54" i="77"/>
  <c r="X57" i="77"/>
  <c r="Z54" i="137"/>
  <c r="X57" i="137"/>
  <c r="Z54" i="161"/>
  <c r="X57" i="161"/>
  <c r="Z57" i="140"/>
  <c r="X60" i="140"/>
  <c r="Z60" i="140" s="1"/>
  <c r="Z57" i="157"/>
  <c r="X60" i="157"/>
  <c r="Z60" i="157" s="1"/>
  <c r="Z57" i="100"/>
  <c r="X60" i="100"/>
  <c r="Z60" i="100" s="1"/>
  <c r="Z57" i="254"/>
  <c r="X60" i="254"/>
  <c r="Z60" i="254" s="1"/>
  <c r="Z57" i="70"/>
  <c r="X60" i="70"/>
  <c r="Z60" i="70" s="1"/>
  <c r="Z57" i="119"/>
  <c r="X60" i="119"/>
  <c r="Z60" i="119" s="1"/>
  <c r="Z57" i="177"/>
  <c r="X60" i="177"/>
  <c r="Z60" i="177" s="1"/>
  <c r="Z57" i="56"/>
  <c r="X60" i="56"/>
  <c r="Z60" i="56" s="1"/>
  <c r="Z57" i="233"/>
  <c r="X60" i="233"/>
  <c r="Z60" i="233" s="1"/>
  <c r="Z57" i="71"/>
  <c r="X60" i="71"/>
  <c r="Z60" i="71" s="1"/>
  <c r="Z57" i="143"/>
  <c r="X60" i="143"/>
  <c r="Z60" i="143" s="1"/>
  <c r="Z54" i="234"/>
  <c r="X57" i="234"/>
  <c r="X60" i="186"/>
  <c r="Z60" i="186" s="1"/>
  <c r="Z57" i="186"/>
  <c r="X60" i="95"/>
  <c r="Z60" i="95" s="1"/>
  <c r="Z57" i="95"/>
  <c r="Z54" i="134"/>
  <c r="X57" i="134"/>
  <c r="Z57" i="3"/>
  <c r="X60" i="3"/>
  <c r="Z60" i="3" s="1"/>
  <c r="Z54" i="139"/>
  <c r="X57" i="139"/>
  <c r="Z54" i="80"/>
  <c r="X57" i="80"/>
  <c r="Z54" i="242"/>
  <c r="X57" i="242"/>
  <c r="Z54" i="222"/>
  <c r="X57" i="222"/>
  <c r="Z54" i="123"/>
  <c r="X57" i="123"/>
  <c r="Z57" i="73"/>
  <c r="X60" i="73"/>
  <c r="Z60" i="73" s="1"/>
  <c r="Z57" i="136"/>
  <c r="X60" i="136"/>
  <c r="Z60" i="136" s="1"/>
  <c r="Z57" i="210"/>
  <c r="X60" i="210"/>
  <c r="Z60" i="210" s="1"/>
  <c r="Z57" i="170"/>
  <c r="X60" i="170"/>
  <c r="Z60" i="170" s="1"/>
  <c r="Z54" i="173"/>
  <c r="X57" i="173"/>
  <c r="Z57" i="218"/>
  <c r="X60" i="218"/>
  <c r="Z60" i="218" s="1"/>
  <c r="X60" i="216"/>
  <c r="Z60" i="216" s="1"/>
  <c r="Z57" i="216"/>
  <c r="Z54" i="5"/>
  <c r="X57" i="5"/>
  <c r="Z54" i="185"/>
  <c r="X57" i="185"/>
  <c r="X60" i="38"/>
  <c r="Z60" i="38" s="1"/>
  <c r="Z57" i="38"/>
  <c r="Z57" i="40"/>
  <c r="X60" i="40"/>
  <c r="Z60" i="40" s="1"/>
  <c r="Z57" i="88"/>
  <c r="X60" i="88"/>
  <c r="Z60" i="88" s="1"/>
  <c r="Z54" i="89"/>
  <c r="X57" i="89"/>
  <c r="Z57" i="28"/>
  <c r="X60" i="28"/>
  <c r="Z60" i="28" s="1"/>
  <c r="X60" i="26"/>
  <c r="Z60" i="26" s="1"/>
  <c r="Z57" i="26"/>
  <c r="Z57" i="125"/>
  <c r="X60" i="125"/>
  <c r="Z60" i="125" s="1"/>
  <c r="Z57" i="230"/>
  <c r="X60" i="230"/>
  <c r="Z60" i="230" s="1"/>
  <c r="Z57" i="163"/>
  <c r="X60" i="163"/>
  <c r="Z60" i="163" s="1"/>
  <c r="Z57" i="69"/>
  <c r="X60" i="69"/>
  <c r="Z60" i="69" s="1"/>
  <c r="Z57" i="64"/>
  <c r="X60" i="64"/>
  <c r="Z60" i="64" s="1"/>
  <c r="Z57" i="42"/>
  <c r="X60" i="42"/>
  <c r="Z60" i="42" s="1"/>
  <c r="Z57" i="203"/>
  <c r="X60" i="203"/>
  <c r="Z60" i="203" s="1"/>
  <c r="Z57" i="207"/>
  <c r="X60" i="207"/>
  <c r="Z60" i="207" s="1"/>
  <c r="Z57" i="39"/>
  <c r="X60" i="39"/>
  <c r="Z60" i="39" s="1"/>
  <c r="Z57" i="16"/>
  <c r="X60" i="16"/>
  <c r="Z60" i="16" s="1"/>
  <c r="Z57" i="217"/>
  <c r="X60" i="217"/>
  <c r="Z60" i="217" s="1"/>
  <c r="Z57" i="107"/>
  <c r="X60" i="107"/>
  <c r="Z60" i="107" s="1"/>
  <c r="Z57" i="195"/>
  <c r="X60" i="195"/>
  <c r="Z60" i="195" s="1"/>
  <c r="Z57" i="118"/>
  <c r="X60" i="118"/>
  <c r="Z60" i="118" s="1"/>
  <c r="Z54" i="17"/>
  <c r="X57" i="17"/>
  <c r="Z57" i="61"/>
  <c r="X60" i="61"/>
  <c r="Z60" i="61" s="1"/>
  <c r="Z57" i="53"/>
  <c r="X60" i="53"/>
  <c r="Z60" i="53" s="1"/>
  <c r="X60" i="11"/>
  <c r="Z60" i="11" s="1"/>
  <c r="Z57" i="11"/>
  <c r="Z57" i="209"/>
  <c r="X60" i="209"/>
  <c r="Z60" i="209" s="1"/>
  <c r="X57" i="142"/>
  <c r="Z54" i="142"/>
  <c r="X60" i="43"/>
  <c r="Z60" i="43" s="1"/>
  <c r="Z57" i="43"/>
  <c r="Z54" i="200"/>
  <c r="X57" i="200"/>
  <c r="X57" i="6"/>
  <c r="Z54" i="6"/>
  <c r="Z57" i="114"/>
  <c r="X60" i="114"/>
  <c r="Z60" i="114" s="1"/>
  <c r="X60" i="180"/>
  <c r="Z60" i="180" s="1"/>
  <c r="Z57" i="180"/>
  <c r="Z57" i="25"/>
  <c r="X60" i="25"/>
  <c r="Z60" i="25" s="1"/>
  <c r="Z57" i="188"/>
  <c r="X60" i="188"/>
  <c r="Z60" i="188" s="1"/>
  <c r="X57" i="250"/>
  <c r="Z54" i="250"/>
  <c r="Z57" i="131"/>
  <c r="X60" i="131"/>
  <c r="Z60" i="131" s="1"/>
  <c r="Z54" i="159"/>
  <c r="X57" i="159"/>
  <c r="Z54" i="4"/>
  <c r="X57" i="4"/>
  <c r="Z57" i="205"/>
  <c r="X60" i="205"/>
  <c r="Z60" i="205" s="1"/>
  <c r="X60" i="117"/>
  <c r="Z60" i="117" s="1"/>
  <c r="Z57" i="117"/>
  <c r="Z57" i="219"/>
  <c r="X60" i="219"/>
  <c r="Z60" i="219" s="1"/>
  <c r="X60" i="22"/>
  <c r="Z60" i="22" s="1"/>
  <c r="Z57" i="22"/>
  <c r="Z54" i="221"/>
  <c r="X57" i="221"/>
  <c r="Z57" i="57"/>
  <c r="X60" i="57"/>
  <c r="Z60" i="57" s="1"/>
  <c r="Z54" i="101"/>
  <c r="X57" i="101"/>
  <c r="Z54" i="213"/>
  <c r="X57" i="213"/>
  <c r="X60" i="106"/>
  <c r="Z60" i="106" s="1"/>
  <c r="Z57" i="106"/>
  <c r="X60" i="51"/>
  <c r="Z60" i="51" s="1"/>
  <c r="Z57" i="51"/>
  <c r="Z57" i="184"/>
  <c r="X60" i="184"/>
  <c r="Z60" i="184" s="1"/>
  <c r="X60" i="20"/>
  <c r="Z60" i="20" s="1"/>
  <c r="Z57" i="20"/>
  <c r="Z57" i="54"/>
  <c r="X60" i="54"/>
  <c r="Z60" i="54" s="1"/>
  <c r="Z57" i="220"/>
  <c r="X60" i="220"/>
  <c r="Z60" i="220" s="1"/>
  <c r="Z57" i="31"/>
  <c r="X60" i="31"/>
  <c r="Z60" i="31" s="1"/>
  <c r="X60" i="75"/>
  <c r="Z60" i="75" s="1"/>
  <c r="Z57" i="75"/>
  <c r="Z57" i="199"/>
  <c r="X60" i="199"/>
  <c r="Z60" i="199" s="1"/>
  <c r="X60" i="60"/>
  <c r="Z60" i="60" s="1"/>
  <c r="Z57" i="60"/>
  <c r="Z57" i="171"/>
  <c r="X60" i="171"/>
  <c r="Z60" i="171" s="1"/>
  <c r="Z57" i="133"/>
  <c r="X60" i="133"/>
  <c r="Z60" i="133" s="1"/>
  <c r="Z54" i="164"/>
  <c r="X57" i="164"/>
  <c r="Z57" i="49"/>
  <c r="X60" i="49"/>
  <c r="Z60" i="49" s="1"/>
  <c r="Z57" i="156"/>
  <c r="X60" i="156"/>
  <c r="Z60" i="156" s="1"/>
  <c r="X60" i="111"/>
  <c r="Z60" i="111" s="1"/>
  <c r="Z57" i="111"/>
  <c r="Z54" i="94"/>
  <c r="X57" i="94"/>
  <c r="Z57" i="237"/>
  <c r="X60" i="237"/>
  <c r="Z60" i="237" s="1"/>
  <c r="Z57" i="78"/>
  <c r="X60" i="78"/>
  <c r="Z60" i="78" s="1"/>
  <c r="X60" i="97"/>
  <c r="Z60" i="97" s="1"/>
  <c r="Z57" i="97"/>
  <c r="Z57" i="191"/>
  <c r="X60" i="191"/>
  <c r="Z60" i="191" s="1"/>
  <c r="Z57" i="63"/>
  <c r="X60" i="63"/>
  <c r="Z60" i="63" s="1"/>
  <c r="Z57" i="59"/>
  <c r="X60" i="59"/>
  <c r="Z60" i="59" s="1"/>
  <c r="X60" i="235"/>
  <c r="Z60" i="235" s="1"/>
  <c r="Z57" i="235"/>
  <c r="Z57" i="160"/>
  <c r="X60" i="160"/>
  <c r="Z60" i="160" s="1"/>
  <c r="X60" i="14"/>
  <c r="Z60" i="14" s="1"/>
  <c r="Z57" i="14"/>
  <c r="Z57" i="152"/>
  <c r="X60" i="152"/>
  <c r="Z60" i="152" s="1"/>
  <c r="Z57" i="84"/>
  <c r="X60" i="84"/>
  <c r="Z60" i="84" s="1"/>
  <c r="Z54" i="83"/>
  <c r="X57" i="83"/>
  <c r="Z57" i="72"/>
  <c r="X60" i="72"/>
  <c r="Z60" i="72" s="1"/>
  <c r="Z57" i="189"/>
  <c r="X60" i="189"/>
  <c r="Z60" i="189" s="1"/>
  <c r="Z57" i="132"/>
  <c r="X60" i="132"/>
  <c r="Z60" i="132" s="1"/>
  <c r="X60" i="126"/>
  <c r="Z60" i="126" s="1"/>
  <c r="Z57" i="126"/>
  <c r="Z57" i="86"/>
  <c r="X60" i="86"/>
  <c r="Z60" i="86" s="1"/>
  <c r="Z57" i="252"/>
  <c r="X60" i="252"/>
  <c r="Z60" i="252" s="1"/>
  <c r="Z57" i="62"/>
  <c r="X60" i="62"/>
  <c r="Z60" i="62" s="1"/>
  <c r="Z57" i="192"/>
  <c r="X60" i="192"/>
  <c r="Z60" i="192" s="1"/>
  <c r="Z57" i="55"/>
  <c r="X60" i="55"/>
  <c r="Z60" i="55" s="1"/>
  <c r="X57" i="248"/>
  <c r="Z54" i="248"/>
  <c r="Z57" i="47"/>
  <c r="X60" i="47"/>
  <c r="Z60" i="47" s="1"/>
  <c r="Z54" i="165"/>
  <c r="X57" i="165"/>
  <c r="Z54" i="13"/>
  <c r="X57" i="13"/>
  <c r="Z57" i="1"/>
  <c r="X60" i="1"/>
  <c r="Z60" i="1" s="1"/>
  <c r="Z57" i="149"/>
  <c r="X60" i="149"/>
  <c r="Z60" i="149" s="1"/>
  <c r="Z57" i="175"/>
  <c r="X60" i="175"/>
  <c r="Z60" i="175" s="1"/>
  <c r="Z57" i="18"/>
  <c r="X60" i="18"/>
  <c r="Z60" i="18" s="1"/>
  <c r="Z57" i="167"/>
  <c r="X60" i="167"/>
  <c r="Z60" i="167" s="1"/>
  <c r="X60" i="30"/>
  <c r="Z60" i="30" s="1"/>
  <c r="Z57" i="30"/>
  <c r="Z57" i="122"/>
  <c r="X60" i="122"/>
  <c r="Z60" i="122" s="1"/>
  <c r="Z57" i="138"/>
  <c r="X60" i="138"/>
  <c r="Z60" i="138" s="1"/>
  <c r="Z57" i="141"/>
  <c r="X60" i="141"/>
  <c r="Z60" i="141" s="1"/>
  <c r="Z57" i="87"/>
  <c r="X60" i="87"/>
  <c r="Z60" i="87" s="1"/>
  <c r="Z57" i="211"/>
  <c r="X60" i="211"/>
  <c r="Z60" i="211" s="1"/>
  <c r="Z57" i="50"/>
  <c r="X60" i="50"/>
  <c r="Z60" i="50" s="1"/>
  <c r="X60" i="92"/>
  <c r="Z60" i="92" s="1"/>
  <c r="Z57" i="92"/>
  <c r="Z57" i="32"/>
  <c r="X60" i="32"/>
  <c r="Z60" i="32" s="1"/>
  <c r="Z57" i="108"/>
  <c r="X60" i="108"/>
  <c r="Z60" i="108" s="1"/>
  <c r="Z57" i="253"/>
  <c r="X60" i="253"/>
  <c r="Z60" i="253" s="1"/>
  <c r="X60" i="52"/>
  <c r="Z60" i="52" s="1"/>
  <c r="Z57" i="52"/>
  <c r="Z57" i="115"/>
  <c r="X60" i="115"/>
  <c r="Z60" i="115" s="1"/>
  <c r="Z57" i="232"/>
  <c r="X60" i="232"/>
  <c r="Z60" i="232" s="1"/>
  <c r="X60" i="151"/>
  <c r="Z60" i="151" s="1"/>
  <c r="Z57" i="151"/>
  <c r="X60" i="208"/>
  <c r="Z60" i="208" s="1"/>
  <c r="Z57" i="208"/>
  <c r="Z57" i="244"/>
  <c r="X60" i="244"/>
  <c r="Z60" i="244" s="1"/>
  <c r="Z57" i="155"/>
  <c r="X60" i="155"/>
  <c r="Z60" i="155" s="1"/>
  <c r="X57" i="96"/>
  <c r="Z54" i="96"/>
  <c r="X60" i="194"/>
  <c r="Z60" i="194" s="1"/>
  <c r="Z57" i="194"/>
  <c r="Z57" i="116"/>
  <c r="X60" i="116"/>
  <c r="Z60" i="116" s="1"/>
  <c r="Z54" i="90"/>
  <c r="X57" i="90"/>
  <c r="Z57" i="145"/>
  <c r="X60" i="145"/>
  <c r="Z60" i="145" s="1"/>
  <c r="Z57" i="215"/>
  <c r="X60" i="215"/>
  <c r="Z60" i="215" s="1"/>
  <c r="Z57" i="99"/>
  <c r="X60" i="99"/>
  <c r="Z60" i="99" s="1"/>
  <c r="Z54" i="241"/>
  <c r="X57" i="241"/>
  <c r="Z57" i="104"/>
  <c r="X60" i="104"/>
  <c r="Z60" i="104" s="1"/>
  <c r="Z54" i="21"/>
  <c r="X57" i="21"/>
  <c r="X60" i="206"/>
  <c r="Z60" i="206" s="1"/>
  <c r="Z57" i="206"/>
  <c r="Z54" i="144"/>
  <c r="X57" i="144"/>
  <c r="Z57" i="181"/>
  <c r="X60" i="181"/>
  <c r="Z60" i="181" s="1"/>
  <c r="Z57" i="228"/>
  <c r="X60" i="228"/>
  <c r="Z60" i="228" s="1"/>
  <c r="Z57" i="110"/>
  <c r="X60" i="110"/>
  <c r="Z60" i="110" s="1"/>
  <c r="Z57" i="174"/>
  <c r="X60" i="174"/>
  <c r="Z60" i="174" s="1"/>
  <c r="Z57" i="112"/>
  <c r="X60" i="112"/>
  <c r="Z60" i="112" s="1"/>
  <c r="Z57" i="224"/>
  <c r="X60" i="224"/>
  <c r="Z60" i="224" s="1"/>
  <c r="Z57" i="147"/>
  <c r="X60" i="147"/>
  <c r="Z60" i="147" s="1"/>
  <c r="Z57" i="109"/>
  <c r="X60" i="109"/>
  <c r="Z60" i="109" s="1"/>
  <c r="Z57" i="187"/>
  <c r="X60" i="187"/>
  <c r="Z60" i="187" s="1"/>
  <c r="X57" i="36"/>
  <c r="Z54" i="36"/>
  <c r="Z57" i="197"/>
  <c r="X60" i="197"/>
  <c r="Z60" i="197" s="1"/>
  <c r="Z57" i="33"/>
  <c r="X60" i="33"/>
  <c r="Z60" i="33" s="1"/>
  <c r="Z57" i="24"/>
  <c r="X60" i="24"/>
  <c r="Z60" i="24" s="1"/>
  <c r="Z57" i="65"/>
  <c r="X60" i="65"/>
  <c r="Z60" i="65" s="1"/>
  <c r="Z54" i="103"/>
  <c r="X57" i="103"/>
  <c r="Z57" i="45"/>
  <c r="X60" i="45"/>
  <c r="Z60" i="45" s="1"/>
  <c r="Z57" i="130"/>
  <c r="X60" i="130"/>
  <c r="Z60" i="130" s="1"/>
  <c r="Z57" i="153"/>
  <c r="X60" i="153"/>
  <c r="Z60" i="153" s="1"/>
  <c r="Z57" i="251"/>
  <c r="X60" i="251"/>
  <c r="Z60" i="251" s="1"/>
  <c r="Z54" i="227"/>
  <c r="X57" i="227"/>
  <c r="X60" i="67"/>
  <c r="Z60" i="67" s="1"/>
  <c r="Z57" i="67"/>
  <c r="Z57" i="128"/>
  <c r="X60" i="128"/>
  <c r="Z60" i="128" s="1"/>
  <c r="Z57" i="79"/>
  <c r="X60" i="79"/>
  <c r="Z60" i="79" s="1"/>
  <c r="Z54" i="81"/>
  <c r="X57" i="81"/>
  <c r="Z57" i="229"/>
  <c r="X60" i="229"/>
  <c r="Z60" i="229" s="1"/>
  <c r="X57" i="82"/>
  <c r="Z54" i="82"/>
  <c r="Z54" i="41"/>
  <c r="X57" i="41"/>
  <c r="Z57" i="178"/>
  <c r="X60" i="178"/>
  <c r="Z60" i="178" s="1"/>
  <c r="Z54" i="37"/>
  <c r="X57" i="37"/>
  <c r="Z54" i="93"/>
  <c r="X57" i="93"/>
  <c r="Z57" i="48"/>
  <c r="X60" i="48"/>
  <c r="Z60" i="48" s="1"/>
  <c r="Z57" i="66"/>
  <c r="X60" i="66"/>
  <c r="Z60" i="66" s="1"/>
  <c r="Z57" i="85"/>
  <c r="X60" i="85"/>
  <c r="Z60" i="85" s="1"/>
  <c r="Z57" i="58"/>
  <c r="X60" i="58"/>
  <c r="Z60" i="58" s="1"/>
  <c r="Z57" i="148"/>
  <c r="X60" i="148"/>
  <c r="Z60" i="148" s="1"/>
  <c r="Z57" i="124"/>
  <c r="X60" i="124"/>
  <c r="Z60" i="124" s="1"/>
  <c r="Z57" i="240"/>
  <c r="X60" i="240"/>
  <c r="Z60" i="240" s="1"/>
  <c r="Z57" i="198"/>
  <c r="X60" i="198"/>
  <c r="Z60" i="198" s="1"/>
  <c r="Z54" i="74"/>
  <c r="X57" i="74"/>
  <c r="Z57" i="12"/>
  <c r="X60" i="12"/>
  <c r="Z60" i="12" s="1"/>
  <c r="Z57" i="179"/>
  <c r="X60" i="179"/>
  <c r="Z60" i="179" s="1"/>
  <c r="Z57" i="256"/>
  <c r="X60" i="256"/>
  <c r="Z60" i="256" s="1"/>
  <c r="Z57" i="196"/>
  <c r="X60" i="196"/>
  <c r="Z60" i="196" s="1"/>
  <c r="Z57" i="255"/>
  <c r="X60" i="255"/>
  <c r="Z60" i="255" s="1"/>
  <c r="Z54" i="223"/>
  <c r="X57" i="223"/>
  <c r="Z57" i="214"/>
  <c r="X60" i="214"/>
  <c r="Z60" i="214" s="1"/>
  <c r="Z57" i="190"/>
  <c r="X60" i="190"/>
  <c r="Z60" i="190" s="1"/>
  <c r="Z57" i="169"/>
  <c r="X60" i="169"/>
  <c r="Z60" i="169" s="1"/>
  <c r="X60" i="226"/>
  <c r="Z60" i="226" s="1"/>
  <c r="Z57" i="226"/>
  <c r="Z57" i="212"/>
  <c r="X60" i="212"/>
  <c r="Z60" i="212" s="1"/>
  <c r="Z57" i="166"/>
  <c r="X60" i="166"/>
  <c r="Z60" i="166" s="1"/>
  <c r="Z57" i="243"/>
  <c r="X60" i="243"/>
  <c r="Z60" i="243" s="1"/>
  <c r="Z57" i="68"/>
  <c r="X60" i="68"/>
  <c r="Z60" i="68" s="1"/>
  <c r="Z57" i="236"/>
  <c r="X60" i="236"/>
  <c r="Z60" i="236" s="1"/>
  <c r="X60" i="257"/>
  <c r="Z60" i="257" s="1"/>
  <c r="Z57" i="257"/>
  <c r="Z57" i="225"/>
  <c r="X60" i="225"/>
  <c r="Z60" i="225" s="1"/>
  <c r="Z57" i="44"/>
  <c r="X60" i="44"/>
  <c r="Z60" i="44" s="1"/>
  <c r="Z57" i="202"/>
  <c r="X60" i="202"/>
  <c r="Z60" i="202" s="1"/>
  <c r="Z57" i="135"/>
  <c r="X60" i="135"/>
  <c r="Z60" i="135" s="1"/>
  <c r="Z57" i="127"/>
  <c r="X60" i="127"/>
  <c r="Z60" i="127" s="1"/>
  <c r="Z57" i="27"/>
  <c r="X60" i="27"/>
  <c r="Z60" i="27" s="1"/>
  <c r="Z57" i="15"/>
  <c r="X60" i="15"/>
  <c r="Z60" i="15" s="1"/>
  <c r="Z57" i="258"/>
  <c r="X60" i="258"/>
  <c r="Z60" i="258" s="1"/>
  <c r="X60" i="23"/>
  <c r="Z60" i="23" s="1"/>
  <c r="Z57" i="23"/>
  <c r="Z57" i="10"/>
  <c r="X60" i="10"/>
  <c r="Z60" i="10" s="1"/>
  <c r="Z57" i="34"/>
  <c r="X60" i="34"/>
  <c r="Z60" i="34" s="1"/>
  <c r="Z57" i="161" l="1"/>
  <c r="X60" i="161"/>
  <c r="Z60" i="161" s="1"/>
  <c r="X60" i="137"/>
  <c r="Z60" i="137" s="1"/>
  <c r="Z57" i="137"/>
  <c r="Z57" i="77"/>
  <c r="X60" i="77"/>
  <c r="Z60" i="77" s="1"/>
  <c r="Z57" i="121"/>
  <c r="X60" i="121"/>
  <c r="Z60" i="121" s="1"/>
  <c r="Z57" i="9"/>
  <c r="X60" i="9"/>
  <c r="Z60" i="9" s="1"/>
  <c r="Z57" i="129"/>
  <c r="X60" i="129"/>
  <c r="Z60" i="129" s="1"/>
  <c r="Z57" i="176"/>
  <c r="X60" i="176"/>
  <c r="Z60" i="176" s="1"/>
  <c r="Z57" i="120"/>
  <c r="X60" i="120"/>
  <c r="Z60" i="120" s="1"/>
  <c r="Z57" i="246"/>
  <c r="X60" i="246"/>
  <c r="Z60" i="246" s="1"/>
  <c r="Z57" i="102"/>
  <c r="X60" i="102"/>
  <c r="Z60" i="102" s="1"/>
  <c r="X60" i="223"/>
  <c r="Z60" i="223" s="1"/>
  <c r="Z57" i="223"/>
  <c r="Z57" i="37"/>
  <c r="X60" i="37"/>
  <c r="Z60" i="37" s="1"/>
  <c r="X60" i="81"/>
  <c r="Z60" i="81" s="1"/>
  <c r="Z57" i="81"/>
  <c r="X60" i="227"/>
  <c r="Z60" i="227" s="1"/>
  <c r="Z57" i="227"/>
  <c r="X60" i="144"/>
  <c r="Z60" i="144" s="1"/>
  <c r="Z57" i="144"/>
  <c r="Z57" i="241"/>
  <c r="X60" i="241"/>
  <c r="Z60" i="241" s="1"/>
  <c r="X60" i="90"/>
  <c r="Z60" i="90" s="1"/>
  <c r="Z57" i="90"/>
  <c r="X60" i="165"/>
  <c r="Z60" i="165" s="1"/>
  <c r="Z57" i="165"/>
  <c r="Z57" i="83"/>
  <c r="X60" i="83"/>
  <c r="Z60" i="83" s="1"/>
  <c r="Z57" i="94"/>
  <c r="X60" i="94"/>
  <c r="Z60" i="94" s="1"/>
  <c r="Z57" i="164"/>
  <c r="X60" i="164"/>
  <c r="Z60" i="164" s="1"/>
  <c r="Z57" i="221"/>
  <c r="X60" i="221"/>
  <c r="Z60" i="221" s="1"/>
  <c r="Z57" i="222"/>
  <c r="X60" i="222"/>
  <c r="Z60" i="222" s="1"/>
  <c r="Z57" i="234"/>
  <c r="X60" i="234"/>
  <c r="Z60" i="234" s="1"/>
  <c r="Z57" i="250"/>
  <c r="X60" i="250"/>
  <c r="Z60" i="250" s="1"/>
  <c r="Z57" i="142"/>
  <c r="X60" i="142"/>
  <c r="Z60" i="142" s="1"/>
  <c r="Z57" i="74"/>
  <c r="X60" i="74"/>
  <c r="Z60" i="74" s="1"/>
  <c r="Z57" i="41"/>
  <c r="X60" i="41"/>
  <c r="Z60" i="41" s="1"/>
  <c r="Z57" i="103"/>
  <c r="X60" i="103"/>
  <c r="Z60" i="103" s="1"/>
  <c r="Z57" i="213"/>
  <c r="X60" i="213"/>
  <c r="Z60" i="213" s="1"/>
  <c r="Z57" i="4"/>
  <c r="X60" i="4"/>
  <c r="Z60" i="4" s="1"/>
  <c r="Z57" i="17"/>
  <c r="X60" i="17"/>
  <c r="Z60" i="17" s="1"/>
  <c r="X60" i="242"/>
  <c r="Z60" i="242" s="1"/>
  <c r="Z57" i="242"/>
  <c r="X60" i="134"/>
  <c r="Z60" i="134" s="1"/>
  <c r="Z57" i="134"/>
  <c r="X60" i="6"/>
  <c r="Z60" i="6" s="1"/>
  <c r="Z57" i="6"/>
  <c r="Z57" i="93"/>
  <c r="X60" i="93"/>
  <c r="Z60" i="93" s="1"/>
  <c r="Z57" i="21"/>
  <c r="X60" i="21"/>
  <c r="Z60" i="21" s="1"/>
  <c r="X60" i="101"/>
  <c r="Z60" i="101" s="1"/>
  <c r="Z57" i="101"/>
  <c r="X60" i="159"/>
  <c r="Z60" i="159" s="1"/>
  <c r="Z57" i="159"/>
  <c r="Z57" i="200"/>
  <c r="X60" i="200"/>
  <c r="Z60" i="200" s="1"/>
  <c r="Z57" i="89"/>
  <c r="X60" i="89"/>
  <c r="Z60" i="89" s="1"/>
  <c r="Z57" i="185"/>
  <c r="X60" i="185"/>
  <c r="Z60" i="185" s="1"/>
  <c r="X60" i="173"/>
  <c r="Z60" i="173" s="1"/>
  <c r="Z57" i="173"/>
  <c r="Z57" i="80"/>
  <c r="X60" i="80"/>
  <c r="Z60" i="80" s="1"/>
  <c r="X60" i="82"/>
  <c r="Z60" i="82" s="1"/>
  <c r="Z57" i="82"/>
  <c r="Z57" i="36"/>
  <c r="X60" i="36"/>
  <c r="Z60" i="36" s="1"/>
  <c r="Z57" i="248"/>
  <c r="X60" i="248"/>
  <c r="Z60" i="248" s="1"/>
  <c r="Z57" i="13"/>
  <c r="X60" i="13"/>
  <c r="Z60" i="13" s="1"/>
  <c r="X60" i="5"/>
  <c r="Z60" i="5" s="1"/>
  <c r="Z57" i="5"/>
  <c r="Z57" i="123"/>
  <c r="X60" i="123"/>
  <c r="Z60" i="123" s="1"/>
  <c r="Z57" i="139"/>
  <c r="X60" i="139"/>
  <c r="Z60" i="139" s="1"/>
  <c r="Z57" i="96"/>
  <c r="X60" i="96"/>
  <c r="Z60" i="96" s="1"/>
</calcChain>
</file>

<file path=xl/sharedStrings.xml><?xml version="1.0" encoding="utf-8"?>
<sst xmlns="http://schemas.openxmlformats.org/spreadsheetml/2006/main" count="37926" uniqueCount="344">
  <si>
    <t>Eastern Cape: Buffalo City (BUF) - Table C4 Quarterly Budgeted Financial Performance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</si>
  <si>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</si>
  <si>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</si>
  <si>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</si>
  <si>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</si>
  <si>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</si>
  <si>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</si>
  <si>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</si>
  <si>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</si>
  <si>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</si>
  <si>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</si>
  <si>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</si>
  <si>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</si>
  <si>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</si>
  <si>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</si>
  <si>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</si>
  <si>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</si>
  <si>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</si>
  <si>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</si>
  <si>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</si>
  <si>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</si>
  <si>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</si>
  <si>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</si>
  <si>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</si>
  <si>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</si>
  <si>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</si>
  <si>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</si>
  <si>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</si>
  <si>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</si>
  <si>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</si>
  <si>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</si>
  <si>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</si>
  <si>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</si>
  <si>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</si>
  <si>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</si>
  <si>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</si>
  <si>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</si>
  <si>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</si>
  <si>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</si>
  <si>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</si>
  <si>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</si>
  <si>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</si>
  <si>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</si>
  <si>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</si>
  <si>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</si>
  <si>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</si>
  <si>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</si>
  <si>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</si>
  <si>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</si>
  <si>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</si>
  <si>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</si>
  <si>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</si>
  <si>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</si>
  <si>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</si>
  <si>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</si>
  <si>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</si>
  <si>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</si>
  <si>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</si>
  <si>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</si>
  <si>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</si>
  <si>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</si>
  <si>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</si>
  <si>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</si>
  <si>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</si>
  <si>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</si>
  <si>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</si>
  <si>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</si>
  <si>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</si>
  <si>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</si>
  <si>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</si>
  <si>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</si>
  <si>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</si>
  <si>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</si>
  <si>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</si>
  <si>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</si>
  <si>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</si>
  <si>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</si>
  <si>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</si>
  <si>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</si>
  <si>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</si>
  <si>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</si>
  <si>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</si>
  <si>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</si>
  <si>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</si>
  <si>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</si>
  <si>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</si>
  <si>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Water management                                   ) for 1st Quarter ended 30 September 2025 (Figures Finalised as at 2025/10/28)</t>
  </si>
  <si>
    <t>Eastern Cape: Dr Beyers Naude (EC101) - Table C4 Quarterly Budgeted Financial Performance ( Water management                                   ) for 1st Quarter ended 30 September 2025 (Figures Finalised as at 2025/10/28)</t>
  </si>
  <si>
    <t>Eastern Cape: Blue Crane Route (EC102) - Table C4 Quarterly Budgeted Financial Performance ( Water management                                   ) for 1st Quarter ended 30 September 2025 (Figures Finalised as at 2025/10/28)</t>
  </si>
  <si>
    <t>Eastern Cape: Makana (EC104) - Table C4 Quarterly Budgeted Financial Performance ( Water management                                   ) for 1st Quarter ended 30 September 2025 (Figures Finalised as at 2025/10/28)</t>
  </si>
  <si>
    <t>Eastern Cape: Ndlambe (EC105) - Table C4 Quarterly Budgeted Financial Performance ( Water management                                   ) for 1st Quarter ended 30 September 2025 (Figures Finalised as at 2025/10/28)</t>
  </si>
  <si>
    <t>Eastern Cape: Sundays River Valley (EC106) - Table C4 Quarterly Budgeted Financial Performance ( Water management                                   ) for 1st Quarter ended 30 September 2025 (Figures Finalised as at 2025/10/28)</t>
  </si>
  <si>
    <t>Eastern Cape: Kouga (EC108) - Table C4 Quarterly Budgeted Financial Performance ( Water management                                   ) for 1st Quarter ended 30 September 2025 (Figures Finalised as at 2025/10/28)</t>
  </si>
  <si>
    <t>Eastern Cape: Kou-Kamma (EC109) - Table C4 Quarterly Budgeted Financial Performance ( Water management                                   ) for 1st Quarter ended 30 September 2025 (Figures Finalised as at 2025/10/28)</t>
  </si>
  <si>
    <t>Eastern Cape: Sarah Baartman (DC10) - Table C4 Quarterly Budgeted Financial Performance ( Water management                                   ) for 1st Quarter ended 30 September 2025 (Figures Finalised as at 2025/10/28)</t>
  </si>
  <si>
    <t>Eastern Cape: Mbhashe (EC121) - Table C4 Quarterly Budgeted Financial Performance ( Water management                                   ) for 1st Quarter ended 30 September 2025 (Figures Finalised as at 2025/10/28)</t>
  </si>
  <si>
    <t>Eastern Cape: Mnquma (EC122) - Table C4 Quarterly Budgeted Financial Performance ( Water management                                   ) for 1st Quarter ended 30 September 2025 (Figures Finalised as at 2025/10/28)</t>
  </si>
  <si>
    <t>Eastern Cape: Great Kei (EC123) - Table C4 Quarterly Budgeted Financial Performance ( Water management                                   ) for 1st Quarter ended 30 September 2025 (Figures Finalised as at 2025/10/28)</t>
  </si>
  <si>
    <t>Eastern Cape: Amahlathi (EC124) - Table C4 Quarterly Budgeted Financial Performance ( Water management                                   ) for 1st Quarter ended 30 September 2025 (Figures Finalised as at 2025/10/28)</t>
  </si>
  <si>
    <t>Eastern Cape: Ngqushwa (EC126) - Table C4 Quarterly Budgeted Financial Performance ( Water management                                   ) for 1st Quarter ended 30 September 2025 (Figures Finalised as at 2025/10/28)</t>
  </si>
  <si>
    <t>Eastern Cape: Raymond Mhlaba (EC129) - Table C4 Quarterly Budgeted Financial Performance ( Water management                                   ) for 1st Quarter ended 30 September 2025 (Figures Finalised as at 2025/10/28)</t>
  </si>
  <si>
    <t>Eastern Cape: Amathole (DC12) - Table C4 Quarterly Budgeted Financial Performance ( Water management                                   ) for 1st Quarter ended 30 September 2025 (Figures Finalised as at 2025/10/28)</t>
  </si>
  <si>
    <t>Eastern Cape: Inxuba Yethemba (EC131) - Table C4 Quarterly Budgeted Financial Performance ( Water management                                   ) for 1st Quarter ended 30 September 2025 (Figures Finalised as at 2025/10/28)</t>
  </si>
  <si>
    <t>Eastern Cape: Intsika Yethu (EC135) - Table C4 Quarterly Budgeted Financial Performance ( Water management                                   ) for 1st Quarter ended 30 September 2025 (Figures Finalised as at 2025/10/28)</t>
  </si>
  <si>
    <t>Eastern Cape: Emalahleni (EC) (EC136) - Table C4 Quarterly Budgeted Financial Performance ( Water management                                   ) for 1st Quarter ended 30 September 2025 (Figures Finalised as at 2025/10/28)</t>
  </si>
  <si>
    <t>Eastern Cape: Dr. A.B. Xuma (EC137) - Table C4 Quarterly Budgeted Financial Performance ( Water management                                   ) for 1st Quarter ended 30 September 2025 (Figures Finalised as at 2025/10/28)</t>
  </si>
  <si>
    <t>Eastern Cape: Sakhisizwe (EC138) - Table C4 Quarterly Budgeted Financial Performance ( Water management                                   ) for 1st Quarter ended 30 September 2025 (Figures Finalised as at 2025/10/28)</t>
  </si>
  <si>
    <t>Eastern Cape: Enoch Mgijima (EC139) - Table C4 Quarterly Budgeted Financial Performance ( Water management                                   ) for 1st Quarter ended 30 September 2025 (Figures Finalised as at 2025/10/28)</t>
  </si>
  <si>
    <t>Eastern Cape: Chris Hani (DC13) - Table C4 Quarterly Budgeted Financial Performance ( Water management                                   ) for 1st Quarter ended 30 September 2025 (Figures Finalised as at 2025/10/28)</t>
  </si>
  <si>
    <t>Eastern Cape: Elundini (EC141) - Table C4 Quarterly Budgeted Financial Performance ( Water management                                   ) for 1st Quarter ended 30 September 2025 (Figures Finalised as at 2025/10/28)</t>
  </si>
  <si>
    <t>Eastern Cape: Senqu (EC142) - Table C4 Quarterly Budgeted Financial Performance ( Water management                                   ) for 1st Quarter ended 30 September 2025 (Figures Finalised as at 2025/10/28)</t>
  </si>
  <si>
    <t>Eastern Cape: Walter Sisulu (EC145) - Table C4 Quarterly Budgeted Financial Performance ( Water management                                   ) for 1st Quarter ended 30 September 2025 (Figures Finalised as at 2025/10/28)</t>
  </si>
  <si>
    <t>Eastern Cape: Joe Gqabi (DC14) - Table C4 Quarterly Budgeted Financial Performance ( Water management                                   ) for 1st Quarter ended 30 September 2025 (Figures Finalised as at 2025/10/28)</t>
  </si>
  <si>
    <t>Eastern Cape: Ngquza Hills (EC153) - Table C4 Quarterly Budgeted Financial Performance ( Water management                                   ) for 1st Quarter ended 30 September 2025 (Figures Finalised as at 2025/10/28)</t>
  </si>
  <si>
    <t>Eastern Cape: Port St Johns (EC154) - Table C4 Quarterly Budgeted Financial Performance ( Water management                                   ) for 1st Quarter ended 30 September 2025 (Figures Finalised as at 2025/10/28)</t>
  </si>
  <si>
    <t>Eastern Cape: Nyandeni (EC155) - Table C4 Quarterly Budgeted Financial Performance ( Water management                                   ) for 1st Quarter ended 30 September 2025 (Figures Finalised as at 2025/10/28)</t>
  </si>
  <si>
    <t>Eastern Cape: Mhlontlo (EC156) - Table C4 Quarterly Budgeted Financial Performance ( Water management                                   ) for 1st Quarter ended 30 September 2025 (Figures Finalised as at 2025/10/28)</t>
  </si>
  <si>
    <t>Eastern Cape: King Sabata Dalindyebo (EC157) - Table C4 Quarterly Budgeted Financial Performance ( Water management                                   ) for 1st Quarter ended 30 September 2025 (Figures Finalised as at 2025/10/28)</t>
  </si>
  <si>
    <t>Eastern Cape: O R Tambo (DC15) - Table C4 Quarterly Budgeted Financial Performance ( Water management                                   ) for 1st Quarter ended 30 September 2025 (Figures Finalised as at 2025/10/28)</t>
  </si>
  <si>
    <t>Eastern Cape: Matatiele (EC441) - Table C4 Quarterly Budgeted Financial Performance ( Water management                                   ) for 1st Quarter ended 30 September 2025 (Figures Finalised as at 2025/10/28)</t>
  </si>
  <si>
    <t>Eastern Cape: Umzimvubu (EC442) - Table C4 Quarterly Budgeted Financial Performance ( Water management                                   ) for 1st Quarter ended 30 September 2025 (Figures Finalised as at 2025/10/28)</t>
  </si>
  <si>
    <t>Eastern Cape: Winnie Madikizela-Mandela (EC443) - Table C4 Quarterly Budgeted Financial Performance ( Water management                                   ) for 1st Quarter ended 30 September 2025 (Figures Finalised as at 2025/10/28)</t>
  </si>
  <si>
    <t>Eastern Cape: Ntabankulu (EC444) - Table C4 Quarterly Budgeted Financial Performance ( Water management                                   ) for 1st Quarter ended 30 September 2025 (Figures Finalised as at 2025/10/28)</t>
  </si>
  <si>
    <t>Eastern Cape: Alfred Nzo (DC44) - Table C4 Quarterly Budgeted Financial Performance ( Water management                                   ) for 1st Quarter ended 30 September 2025 (Figures Finalised as at 2025/10/28)</t>
  </si>
  <si>
    <t>Free State: Mangaung (MAN) - Table C4 Quarterly Budgeted Financial Performance ( Water management                                   ) for 1st Quarter ended 30 September 2025 (Figures Finalised as at 2025/10/28)</t>
  </si>
  <si>
    <t>Free State: Letsemeng (FS161) - Table C4 Quarterly Budgeted Financial Performance ( Water management                                   ) for 1st Quarter ended 30 September 2025 (Figures Finalised as at 2025/10/28)</t>
  </si>
  <si>
    <t>Free State: Kopanong (FS162) - Table C4 Quarterly Budgeted Financial Performance ( Water management                                   ) for 1st Quarter ended 30 September 2025 (Figures Finalised as at 2025/10/28)</t>
  </si>
  <si>
    <t>Free State: Mohokare (FS163) - Table C4 Quarterly Budgeted Financial Performance ( Water management                                   ) for 1st Quarter ended 30 September 2025 (Figures Finalised as at 2025/10/28)</t>
  </si>
  <si>
    <t>Free State: Xhariep (DC16) - Table C4 Quarterly Budgeted Financial Performance ( Water management                                   ) for 1st Quarter ended 30 September 2025 (Figures Finalised as at 2025/10/28)</t>
  </si>
  <si>
    <t>Free State: Masilonyana (FS181) - Table C4 Quarterly Budgeted Financial Performance ( Water management                                   ) for 1st Quarter ended 30 September 2025 (Figures Finalised as at 2025/10/28)</t>
  </si>
  <si>
    <t>Free State: Tokologo (FS182) - Table C4 Quarterly Budgeted Financial Performance ( Water management                                   ) for 1st Quarter ended 30 September 2025 (Figures Finalised as at 2025/10/28)</t>
  </si>
  <si>
    <t>Free State: Tswelopele (FS183) - Table C4 Quarterly Budgeted Financial Performance ( Water management                                   ) for 1st Quarter ended 30 September 2025 (Figures Finalised as at 2025/10/28)</t>
  </si>
  <si>
    <t>Free State: Matjhabeng (FS184) - Table C4 Quarterly Budgeted Financial Performance ( Water management                                   ) for 1st Quarter ended 30 September 2025 (Figures Finalised as at 2025/10/28)</t>
  </si>
  <si>
    <t>Free State: Nala (FS185) - Table C4 Quarterly Budgeted Financial Performance ( Water management                                   ) for 1st Quarter ended 30 September 2025 (Figures Finalised as at 2025/10/28)</t>
  </si>
  <si>
    <t>Free State: Lejweleputswa (DC18) - Table C4 Quarterly Budgeted Financial Performance ( Water management                                   ) for 1st Quarter ended 30 September 2025 (Figures Finalised as at 2025/10/28)</t>
  </si>
  <si>
    <t>Free State: Setsoto (FS191) - Table C4 Quarterly Budgeted Financial Performance ( Water management                                   ) for 1st Quarter ended 30 September 2025 (Figures Finalised as at 2025/10/28)</t>
  </si>
  <si>
    <t>Free State: Dihlabeng (FS192) - Table C4 Quarterly Budgeted Financial Performance ( Water management                                   ) for 1st Quarter ended 30 September 2025 (Figures Finalised as at 2025/10/28)</t>
  </si>
  <si>
    <t>Free State: Nketoana (FS193) - Table C4 Quarterly Budgeted Financial Performance ( Water management                                   ) for 1st Quarter ended 30 September 2025 (Figures Finalised as at 2025/10/28)</t>
  </si>
  <si>
    <t>Free State: Maluti-a-Phofung (FS194) - Table C4 Quarterly Budgeted Financial Performance ( Water management                                   ) for 1st Quarter ended 30 September 2025 (Figures Finalised as at 2025/10/28)</t>
  </si>
  <si>
    <t>Free State: Phumelela (FS195) - Table C4 Quarterly Budgeted Financial Performance ( Water management                                   ) for 1st Quarter ended 30 September 2025 (Figures Finalised as at 2025/10/28)</t>
  </si>
  <si>
    <t>Free State: Mantsopa (FS196) - Table C4 Quarterly Budgeted Financial Performance ( Water management                                   ) for 1st Quarter ended 30 September 2025 (Figures Finalised as at 2025/10/28)</t>
  </si>
  <si>
    <t>Free State: Thabo Mofutsanyana (DC19) - Table C4 Quarterly Budgeted Financial Performance ( Water management                                   ) for 1st Quarter ended 30 September 2025 (Figures Finalised as at 2025/10/28)</t>
  </si>
  <si>
    <t>Free State: Moqhaka (FS201) - Table C4 Quarterly Budgeted Financial Performance ( Water management                                   ) for 1st Quarter ended 30 September 2025 (Figures Finalised as at 2025/10/28)</t>
  </si>
  <si>
    <t>Free State: Ngwathe (FS203) - Table C4 Quarterly Budgeted Financial Performance ( Water management                                   ) for 1st Quarter ended 30 September 2025 (Figures Finalised as at 2025/10/28)</t>
  </si>
  <si>
    <t>Free State: Metsimaholo (FS204) - Table C4 Quarterly Budgeted Financial Performance ( Water management                                   ) for 1st Quarter ended 30 September 2025 (Figures Finalised as at 2025/10/28)</t>
  </si>
  <si>
    <t>Free State: Mafube (FS205) - Table C4 Quarterly Budgeted Financial Performance ( Water management                                   ) for 1st Quarter ended 30 September 2025 (Figures Finalised as at 2025/10/28)</t>
  </si>
  <si>
    <t>Free State: Fezile Dabi (DC20) - Table C4 Quarterly Budgeted Financial Performance ( Water management                                   ) for 1st Quarter ended 30 September 2025 (Figures Finalised as at 2025/10/28)</t>
  </si>
  <si>
    <t>Gauteng: City of Ekurhuleni (EKU) - Table C4 Quarterly Budgeted Financial Performance ( Water management                                   ) for 1st Quarter ended 30 September 2025 (Figures Finalised as at 2025/10/28)</t>
  </si>
  <si>
    <t>Gauteng: City of Johannesburg (JHB) - Table C4 Quarterly Budgeted Financial Performance ( Water management                                   ) for 1st Quarter ended 30 September 2025 (Figures Finalised as at 2025/10/28)</t>
  </si>
  <si>
    <t>Gauteng: City of Tshwane (TSH) - Table C4 Quarterly Budgeted Financial Performance ( Water management                                   ) for 1st Quarter ended 30 September 2025 (Figures Finalised as at 2025/10/28)</t>
  </si>
  <si>
    <t>Gauteng: Emfuleni (GT421) - Table C4 Quarterly Budgeted Financial Performance ( Water management                                   ) for 1st Quarter ended 30 September 2025 (Figures Finalised as at 2025/10/28)</t>
  </si>
  <si>
    <t>Gauteng: Midvaal (GT422) - Table C4 Quarterly Budgeted Financial Performance ( Water management                                   ) for 1st Quarter ended 30 September 2025 (Figures Finalised as at 2025/10/28)</t>
  </si>
  <si>
    <t>Gauteng: Lesedi (GT423) - Table C4 Quarterly Budgeted Financial Performance ( Water management                                   ) for 1st Quarter ended 30 September 2025 (Figures Finalised as at 2025/10/28)</t>
  </si>
  <si>
    <t>Gauteng: Sedibeng (DC42) - Table C4 Quarterly Budgeted Financial Performance ( Water management                                   ) for 1st Quarter ended 30 September 2025 (Figures Finalised as at 2025/10/28)</t>
  </si>
  <si>
    <t>Gauteng: Mogale City (GT481) - Table C4 Quarterly Budgeted Financial Performance ( Water management                                   ) for 1st Quarter ended 30 September 2025 (Figures Finalised as at 2025/10/28)</t>
  </si>
  <si>
    <t>Gauteng: Merafong City (GT484) - Table C4 Quarterly Budgeted Financial Performance ( Water management                                   ) for 1st Quarter ended 30 September 2025 (Figures Finalised as at 2025/10/28)</t>
  </si>
  <si>
    <t>Gauteng: Rand West City (GT485) - Table C4 Quarterly Budgeted Financial Performance ( Water management                                   ) for 1st Quarter ended 30 September 2025 (Figures Finalised as at 2025/10/28)</t>
  </si>
  <si>
    <t>Gauteng: West Rand (DC48) - Table C4 Quarterly Budgeted Financial Performance ( Water management                                   ) for 1st Quarter ended 30 September 2025 (Figures Finalised as at 2025/10/28)</t>
  </si>
  <si>
    <t>Kwazulu-Natal: eThekwini (ETH) - Table C4 Quarterly Budgeted Financial Performance ( Water management                                   ) for 1st Quarter ended 30 September 2025 (Figures Finalised as at 2025/10/28)</t>
  </si>
  <si>
    <t>Kwazulu-Natal: Umdoni (KZN212) - Table C4 Quarterly Budgeted Financial Performance ( Water management                                   ) for 1st Quarter ended 30 September 2025 (Figures Finalised as at 2025/10/28)</t>
  </si>
  <si>
    <t>Kwazulu-Natal: Umzumbe (KZN213) - Table C4 Quarterly Budgeted Financial Performance ( Water management                                   ) for 1st Quarter ended 30 September 2025 (Figures Finalised as at 2025/10/28)</t>
  </si>
  <si>
    <t>Kwazulu-Natal: uMuziwabantu (KZN214) - Table C4 Quarterly Budgeted Financial Performance ( Water management                                   ) for 1st Quarter ended 30 September 2025 (Figures Finalised as at 2025/10/28)</t>
  </si>
  <si>
    <t>Kwazulu-Natal: Ray Nkonyeni (KZN216) - Table C4 Quarterly Budgeted Financial Performance ( Water management                                   ) for 1st Quarter ended 30 September 2025 (Figures Finalised as at 2025/10/28)</t>
  </si>
  <si>
    <t>Kwazulu-Natal: Ugu (DC21) - Table C4 Quarterly Budgeted Financial Performance ( Water management                                   ) for 1st Quarter ended 30 September 2025 (Figures Finalised as at 2025/10/28)</t>
  </si>
  <si>
    <t>Kwazulu-Natal: uMshwathi (KZN221) - Table C4 Quarterly Budgeted Financial Performance ( Water management                                   ) for 1st Quarter ended 30 September 2025 (Figures Finalised as at 2025/10/28)</t>
  </si>
  <si>
    <t>Kwazulu-Natal: uMngeni (KZN222) - Table C4 Quarterly Budgeted Financial Performance ( Water management                                   ) for 1st Quarter ended 30 September 2025 (Figures Finalised as at 2025/10/28)</t>
  </si>
  <si>
    <t>Kwazulu-Natal: Mpofana (KZN223) - Table C4 Quarterly Budgeted Financial Performance ( Water management                                   ) for 1st Quarter ended 30 September 2025 (Figures Finalised as at 2025/10/28)</t>
  </si>
  <si>
    <t>Kwazulu-Natal: Impendle (KZN224) - Table C4 Quarterly Budgeted Financial Performance ( Water management                                   ) for 1st Quarter ended 30 September 2025 (Figures Finalised as at 2025/10/28)</t>
  </si>
  <si>
    <t>Kwazulu-Natal: Msunduzi (KZN225) - Table C4 Quarterly Budgeted Financial Performance ( Water management                                   ) for 1st Quarter ended 30 September 2025 (Figures Finalised as at 2025/10/28)</t>
  </si>
  <si>
    <t>Kwazulu-Natal: Mkhambathini (KZN226) - Table C4 Quarterly Budgeted Financial Performance ( Water management                                   ) for 1st Quarter ended 30 September 2025 (Figures Finalised as at 2025/10/28)</t>
  </si>
  <si>
    <t>Kwazulu-Natal: Richmond (KZN227) - Table C4 Quarterly Budgeted Financial Performance ( Water management                                   ) for 1st Quarter ended 30 September 2025 (Figures Finalised as at 2025/10/28)</t>
  </si>
  <si>
    <t>Kwazulu-Natal: uMgungundlovu (DC22) - Table C4 Quarterly Budgeted Financial Performance ( Water management                                   ) for 1st Quarter ended 30 September 2025 (Figures Finalised as at 2025/10/28)</t>
  </si>
  <si>
    <t>Kwazulu-Natal: Okhahlamba (KZN235) - Table C4 Quarterly Budgeted Financial Performance ( Water management                                   ) for 1st Quarter ended 30 September 2025 (Figures Finalised as at 2025/10/28)</t>
  </si>
  <si>
    <t>Kwazulu-Natal: Inkosi Langalibalele (KZN237) - Table C4 Quarterly Budgeted Financial Performance ( Water management                                   ) for 1st Quarter ended 30 September 2025 (Figures Finalised as at 2025/10/28)</t>
  </si>
  <si>
    <t>Kwazulu-Natal: Alfred Duma (KZN238) - Table C4 Quarterly Budgeted Financial Performance ( Water management                                   ) for 1st Quarter ended 30 September 2025 (Figures Finalised as at 2025/10/28)</t>
  </si>
  <si>
    <t>Kwazulu-Natal: Uthukela (DC23) - Table C4 Quarterly Budgeted Financial Performance ( Water management                                   ) for 1st Quarter ended 30 September 2025 (Figures Finalised as at 2025/10/28)</t>
  </si>
  <si>
    <t>Kwazulu-Natal: Endumeni (KZN241) - Table C4 Quarterly Budgeted Financial Performance ( Water management                                   ) for 1st Quarter ended 30 September 2025 (Figures Finalised as at 2025/10/28)</t>
  </si>
  <si>
    <t>Kwazulu-Natal: Nquthu (KZN242) - Table C4 Quarterly Budgeted Financial Performance ( Water management                                   ) for 1st Quarter ended 30 September 2025 (Figures Finalised as at 2025/10/28)</t>
  </si>
  <si>
    <t>Kwazulu-Natal: Msinga (KZN244) - Table C4 Quarterly Budgeted Financial Performance ( Water management                                   ) for 1st Quarter ended 30 September 2025 (Figures Finalised as at 2025/10/28)</t>
  </si>
  <si>
    <t>Kwazulu-Natal: Umvoti (KZN245) - Table C4 Quarterly Budgeted Financial Performance ( Water management                                   ) for 1st Quarter ended 30 September 2025 (Figures Finalised as at 2025/10/28)</t>
  </si>
  <si>
    <t>Kwazulu-Natal: Umzinyathi (DC24) - Table C4 Quarterly Budgeted Financial Performance ( Water management                                   ) for 1st Quarter ended 30 September 2025 (Figures Finalised as at 2025/10/28)</t>
  </si>
  <si>
    <t>Kwazulu-Natal: Newcastle (KZN252) - Table C4 Quarterly Budgeted Financial Performance ( Water management                                   ) for 1st Quarter ended 30 September 2025 (Figures Finalised as at 2025/10/28)</t>
  </si>
  <si>
    <t>Kwazulu-Natal: Emadlangeni (KZN253) - Table C4 Quarterly Budgeted Financial Performance ( Water management                                   ) for 1st Quarter ended 30 September 2025 (Figures Finalised as at 2025/10/28)</t>
  </si>
  <si>
    <t>Kwazulu-Natal: Dannhauser (KZN254) - Table C4 Quarterly Budgeted Financial Performance ( Water management                                   ) for 1st Quarter ended 30 September 2025 (Figures Finalised as at 2025/10/28)</t>
  </si>
  <si>
    <t>Kwazulu-Natal: Amajuba (DC25) - Table C4 Quarterly Budgeted Financial Performance ( Water management                                   ) for 1st Quarter ended 30 September 2025 (Figures Finalised as at 2025/10/28)</t>
  </si>
  <si>
    <t>Kwazulu-Natal: eDumbe (KZN261) - Table C4 Quarterly Budgeted Financial Performance ( Water management                                   ) for 1st Quarter ended 30 September 2025 (Figures Finalised as at 2025/10/28)</t>
  </si>
  <si>
    <t>Kwazulu-Natal: uPhongolo (KZN262) - Table C4 Quarterly Budgeted Financial Performance ( Water management                                   ) for 1st Quarter ended 30 September 2025 (Figures Finalised as at 2025/10/28)</t>
  </si>
  <si>
    <t>Kwazulu-Natal: Abaqulusi (KZN263) - Table C4 Quarterly Budgeted Financial Performance ( Water management                                   ) for 1st Quarter ended 30 September 2025 (Figures Finalised as at 2025/10/28)</t>
  </si>
  <si>
    <t>Kwazulu-Natal: Nongoma (KZN265) - Table C4 Quarterly Budgeted Financial Performance ( Water management                                   ) for 1st Quarter ended 30 September 2025 (Figures Finalised as at 2025/10/28)</t>
  </si>
  <si>
    <t>Kwazulu-Natal: Ulundi (KZN266) - Table C4 Quarterly Budgeted Financial Performance ( Water management                                   ) for 1st Quarter ended 30 September 2025 (Figures Finalised as at 2025/10/28)</t>
  </si>
  <si>
    <t>Kwazulu-Natal: Zululand (DC26) - Table C4 Quarterly Budgeted Financial Performance ( Water management                                   ) for 1st Quarter ended 30 September 2025 (Figures Finalised as at 2025/10/28)</t>
  </si>
  <si>
    <t>Kwazulu-Natal: Umhlabuyalingana (KZN271) - Table C4 Quarterly Budgeted Financial Performance ( Water management                                   ) for 1st Quarter ended 30 September 2025 (Figures Finalised as at 2025/10/28)</t>
  </si>
  <si>
    <t>Kwazulu-Natal: Jozini (KZN272) - Table C4 Quarterly Budgeted Financial Performance ( Water management                                   ) for 1st Quarter ended 30 September 2025 (Figures Finalised as at 2025/10/28)</t>
  </si>
  <si>
    <t>Kwazulu-Natal: Mtubatuba (KZN275) - Table C4 Quarterly Budgeted Financial Performance ( Water management                                   ) for 1st Quarter ended 30 September 2025 (Figures Finalised as at 2025/10/28)</t>
  </si>
  <si>
    <t>Kwazulu-Natal: Hlabisa Big Five (KZN276) - Table C4 Quarterly Budgeted Financial Performance ( Water management                                   ) for 1st Quarter ended 30 September 2025 (Figures Finalised as at 2025/10/28)</t>
  </si>
  <si>
    <t>Kwazulu-Natal: Umkhanyakude (DC27) - Table C4 Quarterly Budgeted Financial Performance ( Water management                                   ) for 1st Quarter ended 30 September 2025 (Figures Finalised as at 2025/10/28)</t>
  </si>
  <si>
    <t>Kwazulu-Natal: Mfolozi (KZN281) - Table C4 Quarterly Budgeted Financial Performance ( Water management                                   ) for 1st Quarter ended 30 September 2025 (Figures Finalised as at 2025/10/28)</t>
  </si>
  <si>
    <t>Kwazulu-Natal: uMhlathuze (KZN282) - Table C4 Quarterly Budgeted Financial Performance ( Water management                                   ) for 1st Quarter ended 30 September 2025 (Figures Finalised as at 2025/10/28)</t>
  </si>
  <si>
    <t>Kwazulu-Natal: uMlalazi (KZN284) - Table C4 Quarterly Budgeted Financial Performance ( Water management                                   ) for 1st Quarter ended 30 September 2025 (Figures Finalised as at 2025/10/28)</t>
  </si>
  <si>
    <t>Kwazulu-Natal: Mthonjaneni (KZN285) - Table C4 Quarterly Budgeted Financial Performance ( Water management                                   ) for 1st Quarter ended 30 September 2025 (Figures Finalised as at 2025/10/28)</t>
  </si>
  <si>
    <t>Kwazulu-Natal: Nkandla (KZN286) - Table C4 Quarterly Budgeted Financial Performance ( Water management                                   ) for 1st Quarter ended 30 September 2025 (Figures Finalised as at 2025/10/28)</t>
  </si>
  <si>
    <t>Kwazulu-Natal: King Cetshwayo (DC28) - Table C4 Quarterly Budgeted Financial Performance ( Water management                                   ) for 1st Quarter ended 30 September 2025 (Figures Finalised as at 2025/10/28)</t>
  </si>
  <si>
    <t>Kwazulu-Natal: Mandeni (KZN291) - Table C4 Quarterly Budgeted Financial Performance ( Water management                                   ) for 1st Quarter ended 30 September 2025 (Figures Finalised as at 2025/10/28)</t>
  </si>
  <si>
    <t>Kwazulu-Natal: KwaDukuza (KZN292) - Table C4 Quarterly Budgeted Financial Performance ( Water management                                   ) for 1st Quarter ended 30 September 2025 (Figures Finalised as at 2025/10/28)</t>
  </si>
  <si>
    <t>Kwazulu-Natal: Ndwedwe (KZN293) - Table C4 Quarterly Budgeted Financial Performance ( Water management                                   ) for 1st Quarter ended 30 September 2025 (Figures Finalised as at 2025/10/28)</t>
  </si>
  <si>
    <t>Kwazulu-Natal: Maphumulo (KZN294) - Table C4 Quarterly Budgeted Financial Performance ( Water management                                   ) for 1st Quarter ended 30 September 2025 (Figures Finalised as at 2025/10/28)</t>
  </si>
  <si>
    <t>Kwazulu-Natal: iLembe (DC29) - Table C4 Quarterly Budgeted Financial Performance ( Water management                                   ) for 1st Quarter ended 30 September 2025 (Figures Finalised as at 2025/10/28)</t>
  </si>
  <si>
    <t>Kwazulu-Natal: Greater Kokstad (KZN433) - Table C4 Quarterly Budgeted Financial Performance ( Water management                                   ) for 1st Quarter ended 30 September 2025 (Figures Finalised as at 2025/10/28)</t>
  </si>
  <si>
    <t>Kwazulu-Natal: Johannes Phumani Phungula (KZN434) - Table C4 Quarterly Budgeted Financial Performance ( Water management                                   ) for 1st Quarter ended 30 September 2025 (Figures Finalised as at 2025/10/28)</t>
  </si>
  <si>
    <t>Kwazulu-Natal: Umzimkhulu (KZN435) - Table C4 Quarterly Budgeted Financial Performance ( Water management                                   ) for 1st Quarter ended 30 September 2025 (Figures Finalised as at 2025/10/28)</t>
  </si>
  <si>
    <t>Kwazulu-Natal: Dr Nkosazana Dlamini Zuma (KZN436) - Table C4 Quarterly Budgeted Financial Performance ( Water management                                   ) for 1st Quarter ended 30 September 2025 (Figures Finalised as at 2025/10/28)</t>
  </si>
  <si>
    <t>Kwazulu-Natal: Harry Gwala (DC43) - Table C4 Quarterly Budgeted Financial Performance ( Water management                                   ) for 1st Quarter ended 30 September 2025 (Figures Finalised as at 2025/10/28)</t>
  </si>
  <si>
    <t>Limpopo: Greater Giyani (LIM331) - Table C4 Quarterly Budgeted Financial Performance ( Water management                                   ) for 1st Quarter ended 30 September 2025 (Figures Finalised as at 2025/10/28)</t>
  </si>
  <si>
    <t>Limpopo: Greater Letaba (LIM332) - Table C4 Quarterly Budgeted Financial Performance ( Water management                                   ) for 1st Quarter ended 30 September 2025 (Figures Finalised as at 2025/10/28)</t>
  </si>
  <si>
    <t>Limpopo: Greater Tzaneen (LIM333) - Table C4 Quarterly Budgeted Financial Performance ( Water management                                   ) for 1st Quarter ended 30 September 2025 (Figures Finalised as at 2025/10/28)</t>
  </si>
  <si>
    <t>Limpopo: Ba-Phalaborwa (LIM334) - Table C4 Quarterly Budgeted Financial Performance ( Water management                                   ) for 1st Quarter ended 30 September 2025 (Figures Finalised as at 2025/10/28)</t>
  </si>
  <si>
    <t>Limpopo: Maruleng (LIM335) - Table C4 Quarterly Budgeted Financial Performance ( Water management                                   ) for 1st Quarter ended 30 September 2025 (Figures Finalised as at 2025/10/28)</t>
  </si>
  <si>
    <t>Limpopo: Mopani (DC33) - Table C4 Quarterly Budgeted Financial Performance ( Water management                                   ) for 1st Quarter ended 30 September 2025 (Figures Finalised as at 2025/10/28)</t>
  </si>
  <si>
    <t>Limpopo: Musina (LIM341) - Table C4 Quarterly Budgeted Financial Performance ( Water management                                   ) for 1st Quarter ended 30 September 2025 (Figures Finalised as at 2025/10/28)</t>
  </si>
  <si>
    <t>Limpopo: Thulamela (LIM343) - Table C4 Quarterly Budgeted Financial Performance ( Water management                                   ) for 1st Quarter ended 30 September 2025 (Figures Finalised as at 2025/10/28)</t>
  </si>
  <si>
    <t>Limpopo: Makhado (LIM344) - Table C4 Quarterly Budgeted Financial Performance ( Water management                                   ) for 1st Quarter ended 30 September 2025 (Figures Finalised as at 2025/10/28)</t>
  </si>
  <si>
    <t>Limpopo: Collins Chabane (LIM345) - Table C4 Quarterly Budgeted Financial Performance ( Water management                                   ) for 1st Quarter ended 30 September 2025 (Figures Finalised as at 2025/10/28)</t>
  </si>
  <si>
    <t>Limpopo: Vhembe (DC34) - Table C4 Quarterly Budgeted Financial Performance ( Water management                                   ) for 1st Quarter ended 30 September 2025 (Figures Finalised as at 2025/10/28)</t>
  </si>
  <si>
    <t>Limpopo: Blouberg (LIM351) - Table C4 Quarterly Budgeted Financial Performance ( Water management                                   ) for 1st Quarter ended 30 September 2025 (Figures Finalised as at 2025/10/28)</t>
  </si>
  <si>
    <t>Limpopo: Molemole (LIM353) - Table C4 Quarterly Budgeted Financial Performance ( Water management                                   ) for 1st Quarter ended 30 September 2025 (Figures Finalised as at 2025/10/28)</t>
  </si>
  <si>
    <t>Limpopo: Polokwane (LIM354) - Table C4 Quarterly Budgeted Financial Performance ( Water management                                   ) for 1st Quarter ended 30 September 2025 (Figures Finalised as at 2025/10/28)</t>
  </si>
  <si>
    <t>Limpopo: Lepelle-Nkumpi (LIM355) - Table C4 Quarterly Budgeted Financial Performance ( Water management                                   ) for 1st Quarter ended 30 September 2025 (Figures Finalised as at 2025/10/28)</t>
  </si>
  <si>
    <t>Limpopo: Capricorn (DC35) - Table C4 Quarterly Budgeted Financial Performance ( Water management                                   ) for 1st Quarter ended 30 September 2025 (Figures Finalised as at 2025/10/28)</t>
  </si>
  <si>
    <t>Limpopo: Thabazimbi (LIM361) - Table C4 Quarterly Budgeted Financial Performance ( Water management                                   ) for 1st Quarter ended 30 September 2025 (Figures Finalised as at 2025/10/28)</t>
  </si>
  <si>
    <t>Limpopo: Lephalale (LIM362) - Table C4 Quarterly Budgeted Financial Performance ( Water management                                   ) for 1st Quarter ended 30 September 2025 (Figures Finalised as at 2025/10/28)</t>
  </si>
  <si>
    <t>Limpopo: Bela Bela (LIM366) - Table C4 Quarterly Budgeted Financial Performance ( Water management                                   ) for 1st Quarter ended 30 September 2025 (Figures Finalised as at 2025/10/28)</t>
  </si>
  <si>
    <t>Limpopo: Mogalakwena (LIM367) - Table C4 Quarterly Budgeted Financial Performance ( Water management                                   ) for 1st Quarter ended 30 September 2025 (Figures Finalised as at 2025/10/28)</t>
  </si>
  <si>
    <t>Limpopo: Modimolle-Mookgopong (LIM368) - Table C4 Quarterly Budgeted Financial Performance ( Water management                                   ) for 1st Quarter ended 30 September 2025 (Figures Finalised as at 2025/10/28)</t>
  </si>
  <si>
    <t>Limpopo: Waterberg (DC36) - Table C4 Quarterly Budgeted Financial Performance ( Water management                                   ) for 1st Quarter ended 30 September 2025 (Figures Finalised as at 2025/10/28)</t>
  </si>
  <si>
    <t>Limpopo: Ephraim Mogale (LIM471) - Table C4 Quarterly Budgeted Financial Performance ( Water management                                   ) for 1st Quarter ended 30 September 2025 (Figures Finalised as at 2025/10/28)</t>
  </si>
  <si>
    <t>Limpopo: Elias Motsoaledi (LIM472) - Table C4 Quarterly Budgeted Financial Performance ( Water management                                   ) for 1st Quarter ended 30 September 2025 (Figures Finalised as at 2025/10/28)</t>
  </si>
  <si>
    <t>Limpopo: Makhuduthamaga (LIM473) - Table C4 Quarterly Budgeted Financial Performance ( Water management                                   ) for 1st Quarter ended 30 September 2025 (Figures Finalised as at 2025/10/28)</t>
  </si>
  <si>
    <t>Limpopo: Tubatse Fetakgomo (LIM476) - Table C4 Quarterly Budgeted Financial Performance ( Water management                                   ) for 1st Quarter ended 30 September 2025 (Figures Finalised as at 2025/10/28)</t>
  </si>
  <si>
    <t>Limpopo: Sekhukhune (DC47) - Table C4 Quarterly Budgeted Financial Performance ( Water management                                   ) for 1st Quarter ended 30 September 2025 (Figures Finalised as at 2025/10/28)</t>
  </si>
  <si>
    <t>Mpumalanga: Albert Luthuli (MP301) - Table C4 Quarterly Budgeted Financial Performance ( Water management                                   ) for 1st Quarter ended 30 September 2025 (Figures Finalised as at 2025/10/28)</t>
  </si>
  <si>
    <t>Mpumalanga: Msukaligwa (MP302) - Table C4 Quarterly Budgeted Financial Performance ( Water management                                   ) for 1st Quarter ended 30 September 2025 (Figures Finalised as at 2025/10/28)</t>
  </si>
  <si>
    <t>Mpumalanga: Mkhondo (MP303) - Table C4 Quarterly Budgeted Financial Performance ( Water management                                   ) for 1st Quarter ended 30 September 2025 (Figures Finalised as at 2025/10/28)</t>
  </si>
  <si>
    <t>Mpumalanga: Pixley Ka Seme (MP) (MP304) - Table C4 Quarterly Budgeted Financial Performance ( Water management                                   ) for 1st Quarter ended 30 September 2025 (Figures Finalised as at 2025/10/28)</t>
  </si>
  <si>
    <t>Mpumalanga: Lekwa (MP305) - Table C4 Quarterly Budgeted Financial Performance ( Water management                                   ) for 1st Quarter ended 30 September 2025 (Figures Finalised as at 2025/10/28)</t>
  </si>
  <si>
    <t>Mpumalanga: Dipaleseng (MP306) - Table C4 Quarterly Budgeted Financial Performance ( Water management                                   ) for 1st Quarter ended 30 September 2025 (Figures Finalised as at 2025/10/28)</t>
  </si>
  <si>
    <t>Mpumalanga: Govan Mbeki (MP307) - Table C4 Quarterly Budgeted Financial Performance ( Water management                                   ) for 1st Quarter ended 30 September 2025 (Figures Finalised as at 2025/10/28)</t>
  </si>
  <si>
    <t>Mpumalanga: Gert Sibande (DC30) - Table C4 Quarterly Budgeted Financial Performance ( Water management                                   ) for 1st Quarter ended 30 September 2025 (Figures Finalised as at 2025/10/28)</t>
  </si>
  <si>
    <t>Mpumalanga: Victor Khanye (MP311) - Table C4 Quarterly Budgeted Financial Performance ( Water management                                   ) for 1st Quarter ended 30 September 2025 (Figures Finalised as at 2025/10/28)</t>
  </si>
  <si>
    <t>Mpumalanga: Emalahleni (MP) (MP312) - Table C4 Quarterly Budgeted Financial Performance ( Water management                                   ) for 1st Quarter ended 30 September 2025 (Figures Finalised as at 2025/10/28)</t>
  </si>
  <si>
    <t>Mpumalanga: Steve Tshwete (MP313) - Table C4 Quarterly Budgeted Financial Performance ( Water management                                   ) for 1st Quarter ended 30 September 2025 (Figures Finalised as at 2025/10/28)</t>
  </si>
  <si>
    <t>Mpumalanga: Emakhazeni (MP314) - Table C4 Quarterly Budgeted Financial Performance ( Water management                                   ) for 1st Quarter ended 30 September 2025 (Figures Finalised as at 2025/10/28)</t>
  </si>
  <si>
    <t>Mpumalanga: Thembisile Hani (MP315) - Table C4 Quarterly Budgeted Financial Performance ( Water management                                   ) for 1st Quarter ended 30 September 2025 (Figures Finalised as at 2025/10/28)</t>
  </si>
  <si>
    <t>Mpumalanga: Dr J.S. Moroka (MP316) - Table C4 Quarterly Budgeted Financial Performance ( Water management                                   ) for 1st Quarter ended 30 September 2025 (Figures Finalised as at 2025/10/28)</t>
  </si>
  <si>
    <t>Mpumalanga: Nkangala (DC31) - Table C4 Quarterly Budgeted Financial Performance ( Water management                                   ) for 1st Quarter ended 30 September 2025 (Figures Finalised as at 2025/10/28)</t>
  </si>
  <si>
    <t>Mpumalanga: Thaba Chweu (MP321) - Table C4 Quarterly Budgeted Financial Performance ( Water management                                   ) for 1st Quarter ended 30 September 2025 (Figures Finalised as at 2025/10/28)</t>
  </si>
  <si>
    <t>Mpumalanga: Nkomazi (MP324) - Table C4 Quarterly Budgeted Financial Performance ( Water management                                   ) for 1st Quarter ended 30 September 2025 (Figures Finalised as at 2025/10/28)</t>
  </si>
  <si>
    <t>Mpumalanga: Bushbuckridge (MP325) - Table C4 Quarterly Budgeted Financial Performance ( Water management                                   ) for 1st Quarter ended 30 September 2025 (Figures Finalised as at 2025/10/28)</t>
  </si>
  <si>
    <t>Mpumalanga: City of Mbombela (MP326) - Table C4 Quarterly Budgeted Financial Performance ( Water management                                   ) for 1st Quarter ended 30 September 2025 (Figures Finalised as at 2025/10/28)</t>
  </si>
  <si>
    <t>Mpumalanga: Ehlanzeni (DC32) - Table C4 Quarterly Budgeted Financial Performance ( Water management                                   ) for 1st Quarter ended 30 September 2025 (Figures Finalised as at 2025/10/28)</t>
  </si>
  <si>
    <t>Northern Cape: Joe Morolong (NC451) - Table C4 Quarterly Budgeted Financial Performance ( Water management                                   ) for 1st Quarter ended 30 September 2025 (Figures Finalised as at 2025/10/28)</t>
  </si>
  <si>
    <t>Northern Cape: Ga-Segonyana (NC452) - Table C4 Quarterly Budgeted Financial Performance ( Water management                                   ) for 1st Quarter ended 30 September 2025 (Figures Finalised as at 2025/10/28)</t>
  </si>
  <si>
    <t>Northern Cape: Gamagara (NC453) - Table C4 Quarterly Budgeted Financial Performance ( Water management                                   ) for 1st Quarter ended 30 September 2025 (Figures Finalised as at 2025/10/28)</t>
  </si>
  <si>
    <t>Northern Cape: John Taolo Gaetsewe (DC45) - Table C4 Quarterly Budgeted Financial Performance ( Water management                                   ) for 1st Quarter ended 30 September 2025 (Figures Finalised as at 2025/10/28)</t>
  </si>
  <si>
    <t>Northern Cape: Richtersveld (NC061) - Table C4 Quarterly Budgeted Financial Performance ( Water management                                   ) for 1st Quarter ended 30 September 2025 (Figures Finalised as at 2025/10/28)</t>
  </si>
  <si>
    <t>Northern Cape: Nama Khoi (NC062) - Table C4 Quarterly Budgeted Financial Performance ( Water management                                   ) for 1st Quarter ended 30 September 2025 (Figures Finalised as at 2025/10/28)</t>
  </si>
  <si>
    <t>Northern Cape: Kamiesberg (NC064) - Table C4 Quarterly Budgeted Financial Performance ( Water management                                   ) for 1st Quarter ended 30 September 2025 (Figures Finalised as at 2025/10/28)</t>
  </si>
  <si>
    <t>Northern Cape: Hantam (NC065) - Table C4 Quarterly Budgeted Financial Performance ( Water management                                   ) for 1st Quarter ended 30 September 2025 (Figures Finalised as at 2025/10/28)</t>
  </si>
  <si>
    <t>Northern Cape: Karoo Hoogland (NC066) - Table C4 Quarterly Budgeted Financial Performance ( Water management                                   ) for 1st Quarter ended 30 September 2025 (Figures Finalised as at 2025/10/28)</t>
  </si>
  <si>
    <t>Northern Cape: Khai-Ma (NC067) - Table C4 Quarterly Budgeted Financial Performance ( Water management                                   ) for 1st Quarter ended 30 September 2025 (Figures Finalised as at 2025/10/28)</t>
  </si>
  <si>
    <t>Northern Cape: Namakwa (DC6) - Table C4 Quarterly Budgeted Financial Performance ( Water management                                   ) for 1st Quarter ended 30 September 2025 (Figures Finalised as at 2025/10/28)</t>
  </si>
  <si>
    <t>Northern Cape: Ubuntu (NC071) - Table C4 Quarterly Budgeted Financial Performance ( Water management                                   ) for 1st Quarter ended 30 September 2025 (Figures Finalised as at 2025/10/28)</t>
  </si>
  <si>
    <t>Northern Cape: Umsobomvu (NC072) - Table C4 Quarterly Budgeted Financial Performance ( Water management                                   ) for 1st Quarter ended 30 September 2025 (Figures Finalised as at 2025/10/28)</t>
  </si>
  <si>
    <t>Northern Cape: Emthanjeni (NC073) - Table C4 Quarterly Budgeted Financial Performance ( Water management                                   ) for 1st Quarter ended 30 September 2025 (Figures Finalised as at 2025/10/28)</t>
  </si>
  <si>
    <t>Northern Cape: Kareeberg (NC074) - Table C4 Quarterly Budgeted Financial Performance ( Water management                                   ) for 1st Quarter ended 30 September 2025 (Figures Finalised as at 2025/10/28)</t>
  </si>
  <si>
    <t>Northern Cape: Renosterberg (NC075) - Table C4 Quarterly Budgeted Financial Performance ( Water management                                   ) for 1st Quarter ended 30 September 2025 (Figures Finalised as at 2025/10/28)</t>
  </si>
  <si>
    <t>Northern Cape: Thembelihle (NC076) - Table C4 Quarterly Budgeted Financial Performance ( Water management                                   ) for 1st Quarter ended 30 September 2025 (Figures Finalised as at 2025/10/28)</t>
  </si>
  <si>
    <t>Northern Cape: Siyathemba (NC077) - Table C4 Quarterly Budgeted Financial Performance ( Water management                                   ) for 1st Quarter ended 30 September 2025 (Figures Finalised as at 2025/10/28)</t>
  </si>
  <si>
    <t>Northern Cape: Siyancuma (NC078) - Table C4 Quarterly Budgeted Financial Performance ( Water management                                   ) for 1st Quarter ended 30 September 2025 (Figures Finalised as at 2025/10/28)</t>
  </si>
  <si>
    <t>Northern Cape: Pixley Ka Seme (NC) (DC7) - Table C4 Quarterly Budgeted Financial Performance ( Water management                                   ) for 1st Quarter ended 30 September 2025 (Figures Finalised as at 2025/10/28)</t>
  </si>
  <si>
    <t>Northern Cape: !Kai! Garib (NC082) - Table C4 Quarterly Budgeted Financial Performance ( Water management                                   ) for 1st Quarter ended 30 September 2025 (Figures Finalised as at 2025/10/28)</t>
  </si>
  <si>
    <t>Northern Cape: !Kheis (NC084) - Table C4 Quarterly Budgeted Financial Performance ( Water management                                   ) for 1st Quarter ended 30 September 2025 (Figures Finalised as at 2025/10/28)</t>
  </si>
  <si>
    <t>Northern Cape: Tsantsabane (NC085) - Table C4 Quarterly Budgeted Financial Performance ( Water management                                   ) for 1st Quarter ended 30 September 2025 (Figures Finalised as at 2025/10/28)</t>
  </si>
  <si>
    <t>Northern Cape: Kgatelopele (NC086) - Table C4 Quarterly Budgeted Financial Performance ( Water management                                   ) for 1st Quarter ended 30 September 2025 (Figures Finalised as at 2025/10/28)</t>
  </si>
  <si>
    <t>Northern Cape: Dawid Kruiper (NC087) - Table C4 Quarterly Budgeted Financial Performance ( Water management                                   ) for 1st Quarter ended 30 September 2025 (Figures Finalised as at 2025/10/28)</t>
  </si>
  <si>
    <t>Northern Cape: Z F Mgcawu (DC8) - Table C4 Quarterly Budgeted Financial Performance ( Water management                                   ) for 1st Quarter ended 30 September 2025 (Figures Finalised as at 2025/10/28)</t>
  </si>
  <si>
    <t>Northern Cape: Sol Plaatje (NC091) - Table C4 Quarterly Budgeted Financial Performance ( Water management                                   ) for 1st Quarter ended 30 September 2025 (Figures Finalised as at 2025/10/28)</t>
  </si>
  <si>
    <t>Northern Cape: Dikgatlong (NC092) - Table C4 Quarterly Budgeted Financial Performance ( Water management                                   ) for 1st Quarter ended 30 September 2025 (Figures Finalised as at 2025/10/28)</t>
  </si>
  <si>
    <t>Northern Cape: Magareng (NC093) - Table C4 Quarterly Budgeted Financial Performance ( Water management                                   ) for 1st Quarter ended 30 September 2025 (Figures Finalised as at 2025/10/28)</t>
  </si>
  <si>
    <t>Northern Cape: Phokwane (NC094) - Table C4 Quarterly Budgeted Financial Performance ( Water management                                   ) for 1st Quarter ended 30 September 2025 (Figures Finalised as at 2025/10/28)</t>
  </si>
  <si>
    <t>Northern Cape: Frances Baard (DC9) - Table C4 Quarterly Budgeted Financial Performance ( Water management                                   ) for 1st Quarter ended 30 September 2025 (Figures Finalised as at 2025/10/28)</t>
  </si>
  <si>
    <t>North West: Moretele (NW371) - Table C4 Quarterly Budgeted Financial Performance ( Water management                                   ) for 1st Quarter ended 30 September 2025 (Figures Finalised as at 2025/10/28)</t>
  </si>
  <si>
    <t>North West: Madibeng (NW372) - Table C4 Quarterly Budgeted Financial Performance ( Water management                                   ) for 1st Quarter ended 30 September 2025 (Figures Finalised as at 2025/10/28)</t>
  </si>
  <si>
    <t>North West: Rustenburg (NW373) - Table C4 Quarterly Budgeted Financial Performance ( Water management                                   ) for 1st Quarter ended 30 September 2025 (Figures Finalised as at 2025/10/28)</t>
  </si>
  <si>
    <t>North West: Kgetlengrivier (NW374) - Table C4 Quarterly Budgeted Financial Performance ( Water management                                   ) for 1st Quarter ended 30 September 2025 (Figures Finalised as at 2025/10/28)</t>
  </si>
  <si>
    <t>North West: Moses Kotane (NW375) - Table C4 Quarterly Budgeted Financial Performance ( Water management                                   ) for 1st Quarter ended 30 September 2025 (Figures Finalised as at 2025/10/28)</t>
  </si>
  <si>
    <t>North West: Bojanala Platinum (DC37) - Table C4 Quarterly Budgeted Financial Performance ( Water management                                   ) for 1st Quarter ended 30 September 2025 (Figures Finalised as at 2025/10/28)</t>
  </si>
  <si>
    <t>North West: Ratlou (NW381) - Table C4 Quarterly Budgeted Financial Performance ( Water management                                   ) for 1st Quarter ended 30 September 2025 (Figures Finalised as at 2025/10/28)</t>
  </si>
  <si>
    <t>North West: Tswaing (NW382) - Table C4 Quarterly Budgeted Financial Performance ( Water management                                   ) for 1st Quarter ended 30 September 2025 (Figures Finalised as at 2025/10/28)</t>
  </si>
  <si>
    <t>North West: Mafikeng (NW383) - Table C4 Quarterly Budgeted Financial Performance ( Water management                                   ) for 1st Quarter ended 30 September 2025 (Figures Finalised as at 2025/10/28)</t>
  </si>
  <si>
    <t>North West: Ditsobotla (NW384) - Table C4 Quarterly Budgeted Financial Performance ( Water management                                   ) for 1st Quarter ended 30 September 2025 (Figures Finalised as at 2025/10/28)</t>
  </si>
  <si>
    <t>North West: Ramotshere Moiloa (NW385) - Table C4 Quarterly Budgeted Financial Performance ( Water management                                   ) for 1st Quarter ended 30 September 2025 (Figures Finalised as at 2025/10/28)</t>
  </si>
  <si>
    <t>North West: Ngaka Modiri Molema (DC38) - Table C4 Quarterly Budgeted Financial Performance ( Water management                                   ) for 1st Quarter ended 30 September 2025 (Figures Finalised as at 2025/10/28)</t>
  </si>
  <si>
    <t>North West: Naledi (NW) (NW392) - Table C4 Quarterly Budgeted Financial Performance ( Water management                                   ) for 1st Quarter ended 30 September 2025 (Figures Finalised as at 2025/10/28)</t>
  </si>
  <si>
    <t>North West: Mamusa (NW393) - Table C4 Quarterly Budgeted Financial Performance ( Water management                                   ) for 1st Quarter ended 30 September 2025 (Figures Finalised as at 2025/10/28)</t>
  </si>
  <si>
    <t>North West: Greater Taung (NW394) - Table C4 Quarterly Budgeted Financial Performance ( Water management                                   ) for 1st Quarter ended 30 September 2025 (Figures Finalised as at 2025/10/28)</t>
  </si>
  <si>
    <t>North West: Lekwa-Teemane (NW396) - Table C4 Quarterly Budgeted Financial Performance ( Water management                                   ) for 1st Quarter ended 30 September 2025 (Figures Finalised as at 2025/10/28)</t>
  </si>
  <si>
    <t>North West: Kagisano-Molopo (NW397) - Table C4 Quarterly Budgeted Financial Performance ( Water management                                   ) for 1st Quarter ended 30 September 2025 (Figures Finalised as at 2025/10/28)</t>
  </si>
  <si>
    <t>North West: Dr Ruth Segomotsi Mompati (DC39) - Table C4 Quarterly Budgeted Financial Performance ( Water management                                   ) for 1st Quarter ended 30 September 2025 (Figures Finalised as at 2025/10/28)</t>
  </si>
  <si>
    <t>North West: City of Matlosana (NW403) - Table C4 Quarterly Budgeted Financial Performance ( Water management                                   ) for 1st Quarter ended 30 September 2025 (Figures Finalised as at 2025/10/28)</t>
  </si>
  <si>
    <t>North West: Maquassi Hills (NW404) - Table C4 Quarterly Budgeted Financial Performance ( Water management                                   ) for 1st Quarter ended 30 September 2025 (Figures Finalised as at 2025/10/28)</t>
  </si>
  <si>
    <t>North West: J B Marks (NW405) - Table C4 Quarterly Budgeted Financial Performance ( Water management                                   ) for 1st Quarter ended 30 September 2025 (Figures Finalised as at 2025/10/28)</t>
  </si>
  <si>
    <t>North West: Dr Kenneth Kaunda (DC40) - Table C4 Quarterly Budgeted Financial Performance ( Water management                                   ) for 1st Quarter ended 30 September 2025 (Figures Finalised as at 2025/10/28)</t>
  </si>
  <si>
    <t>Western Cape: Cape Town (CPT) - Table C4 Quarterly Budgeted Financial Performance ( Water management                                   ) for 1st Quarter ended 30 September 2025 (Figures Finalised as at 2025/10/28)</t>
  </si>
  <si>
    <t>Western Cape: Matzikama (WC011) - Table C4 Quarterly Budgeted Financial Performance ( Water management                                   ) for 1st Quarter ended 30 September 2025 (Figures Finalised as at 2025/10/28)</t>
  </si>
  <si>
    <t>Western Cape: Cederberg (WC012) - Table C4 Quarterly Budgeted Financial Performance ( Water management                                   ) for 1st Quarter ended 30 September 2025 (Figures Finalised as at 2025/10/28)</t>
  </si>
  <si>
    <t>Western Cape: Bergrivier (WC013) - Table C4 Quarterly Budgeted Financial Performance ( Water management                                   ) for 1st Quarter ended 30 September 2025 (Figures Finalised as at 2025/10/28)</t>
  </si>
  <si>
    <t>Western Cape: Saldanha Bay (WC014) - Table C4 Quarterly Budgeted Financial Performance ( Water management                                   ) for 1st Quarter ended 30 September 2025 (Figures Finalised as at 2025/10/28)</t>
  </si>
  <si>
    <t>Western Cape: Swartland (WC015) - Table C4 Quarterly Budgeted Financial Performance ( Water management                                   ) for 1st Quarter ended 30 September 2025 (Figures Finalised as at 2025/10/28)</t>
  </si>
  <si>
    <t>Western Cape: West Coast (DC1) - Table C4 Quarterly Budgeted Financial Performance ( Water management                                   ) for 1st Quarter ended 30 September 2025 (Figures Finalised as at 2025/10/28)</t>
  </si>
  <si>
    <t>Western Cape: Witzenberg (WC022) - Table C4 Quarterly Budgeted Financial Performance ( Water management                                   ) for 1st Quarter ended 30 September 2025 (Figures Finalised as at 2025/10/28)</t>
  </si>
  <si>
    <t>Western Cape: Drakenstein (WC023) - Table C4 Quarterly Budgeted Financial Performance ( Water management                                   ) for 1st Quarter ended 30 September 2025 (Figures Finalised as at 2025/10/28)</t>
  </si>
  <si>
    <t>Western Cape: Stellenbosch (WC024) - Table C4 Quarterly Budgeted Financial Performance ( Water management                                   ) for 1st Quarter ended 30 September 2025 (Figures Finalised as at 2025/10/28)</t>
  </si>
  <si>
    <t>Western Cape: Breede Valley (WC025) - Table C4 Quarterly Budgeted Financial Performance ( Water management                                   ) for 1st Quarter ended 30 September 2025 (Figures Finalised as at 2025/10/28)</t>
  </si>
  <si>
    <t>Western Cape: Langeberg (WC026) - Table C4 Quarterly Budgeted Financial Performance ( Water management                                   ) for 1st Quarter ended 30 September 2025 (Figures Finalised as at 2025/10/28)</t>
  </si>
  <si>
    <t>Western Cape: Cape Winelands DM (DC2) - Table C4 Quarterly Budgeted Financial Performance ( Water management                                   ) for 1st Quarter ended 30 September 2025 (Figures Finalised as at 2025/10/28)</t>
  </si>
  <si>
    <t>Western Cape: Theewaterskloof (WC031) - Table C4 Quarterly Budgeted Financial Performance ( Water management                                   ) for 1st Quarter ended 30 September 2025 (Figures Finalised as at 2025/10/28)</t>
  </si>
  <si>
    <t>Western Cape: Overstrand (WC032) - Table C4 Quarterly Budgeted Financial Performance ( Water management                                   ) for 1st Quarter ended 30 September 2025 (Figures Finalised as at 2025/10/28)</t>
  </si>
  <si>
    <t>Western Cape: Cape Agulhas (WC033) - Table C4 Quarterly Budgeted Financial Performance ( Water management                                   ) for 1st Quarter ended 30 September 2025 (Figures Finalised as at 2025/10/28)</t>
  </si>
  <si>
    <t>Western Cape: Swellendam (WC034) - Table C4 Quarterly Budgeted Financial Performance ( Water management                                   ) for 1st Quarter ended 30 September 2025 (Figures Finalised as at 2025/10/28)</t>
  </si>
  <si>
    <t>Western Cape: Overberg (DC3) - Table C4 Quarterly Budgeted Financial Performance ( Water management                                   ) for 1st Quarter ended 30 September 2025 (Figures Finalised as at 2025/10/28)</t>
  </si>
  <si>
    <t>Western Cape: Kannaland (WC041) - Table C4 Quarterly Budgeted Financial Performance ( Water management                                   ) for 1st Quarter ended 30 September 2025 (Figures Finalised as at 2025/10/28)</t>
  </si>
  <si>
    <t>Western Cape: Hessequa (WC042) - Table C4 Quarterly Budgeted Financial Performance ( Water management                                   ) for 1st Quarter ended 30 September 2025 (Figures Finalised as at 2025/10/28)</t>
  </si>
  <si>
    <t>Western Cape: Mossel Bay (WC043) - Table C4 Quarterly Budgeted Financial Performance ( Water management                                   ) for 1st Quarter ended 30 September 2025 (Figures Finalised as at 2025/10/28)</t>
  </si>
  <si>
    <t>Western Cape: George (WC044) - Table C4 Quarterly Budgeted Financial Performance ( Water management                                   ) for 1st Quarter ended 30 September 2025 (Figures Finalised as at 2025/10/28)</t>
  </si>
  <si>
    <t>Western Cape: Oudtshoorn (WC045) - Table C4 Quarterly Budgeted Financial Performance ( Water management                                   ) for 1st Quarter ended 30 September 2025 (Figures Finalised as at 2025/10/28)</t>
  </si>
  <si>
    <t>Western Cape: Bitou (WC047) - Table C4 Quarterly Budgeted Financial Performance ( Water management                                   ) for 1st Quarter ended 30 September 2025 (Figures Finalised as at 2025/10/28)</t>
  </si>
  <si>
    <t>Western Cape: Knysna (WC048) - Table C4 Quarterly Budgeted Financial Performance ( Water management                                   ) for 1st Quarter ended 30 September 2025 (Figures Finalised as at 2025/10/28)</t>
  </si>
  <si>
    <t>Western Cape: Garden Route (DC4) - Table C4 Quarterly Budgeted Financial Performance ( Water management                                   ) for 1st Quarter ended 30 September 2025 (Figures Finalised as at 2025/10/28)</t>
  </si>
  <si>
    <t>Western Cape: Laingsburg (WC051) - Table C4 Quarterly Budgeted Financial Performance ( Water management                                   ) for 1st Quarter ended 30 September 2025 (Figures Finalised as at 2025/10/28)</t>
  </si>
  <si>
    <t>Western Cape: Prince Albert (WC052) - Table C4 Quarterly Budgeted Financial Performance ( Water management                                   ) for 1st Quarter ended 30 September 2025 (Figures Finalised as at 2025/10/28)</t>
  </si>
  <si>
    <t>Western Cape: Beaufort West (WC053) - Table C4 Quarterly Budgeted Financial Performance ( Water management                                   ) for 1st Quarter ended 30 September 2025 (Figures Finalised as at 2025/10/28)</t>
  </si>
  <si>
    <t>Western Cape: Central Karoo (DC5) - Table C4 Quarterly Budgeted Financial Performance ( Water management                                   ) for 1st Quarter ended 30 September 2025 (Figures Finalised as at 2025/10/28)</t>
  </si>
  <si>
    <t>Summary - Table C4 Quarterly Budgeted Financial Performance ( Water management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</si>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</sst>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913969199</v>
      </c>
      <c r="D7" s="20"/>
      <c r="E7" s="21">
        <v>1000901342</v>
      </c>
      <c r="F7" s="22">
        <v>1000901342</v>
      </c>
      <c r="G7" s="22">
        <v>61292497</v>
      </c>
      <c r="H7" s="22">
        <v>77235517</v>
      </c>
      <c r="I7" s="22">
        <v>80069407</v>
      </c>
      <c r="J7" s="22">
        <v>218597421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218597421</v>
      </c>
      <c r="X7" s="22">
        <v>249816347</v>
      </c>
      <c r="Y7" s="22">
        <v>-31218926</v>
      </c>
      <c r="Z7" s="23">
        <v>-12.496750662998046</v>
      </c>
      <c r="AA7" s="20">
        <v>1000901342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99493986</v>
      </c>
      <c r="D13" s="20"/>
      <c r="E13" s="21"/>
      <c r="F13" s="22"/>
      <c r="G13" s="22">
        <v>8217992</v>
      </c>
      <c r="H13" s="22">
        <v>8022521</v>
      </c>
      <c r="I13" s="22">
        <v>9195602</v>
      </c>
      <c r="J13" s="22">
        <v>25436115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25436115</v>
      </c>
      <c r="X13" s="22"/>
      <c r="Y13" s="22">
        <v>25436115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</v>
      </c>
      <c r="D20" s="20"/>
      <c r="E20" s="21">
        <v>860081</v>
      </c>
      <c r="F20" s="22">
        <v>860081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110858</v>
      </c>
      <c r="Y20" s="22">
        <v>-110858</v>
      </c>
      <c r="Z20" s="18">
        <v>-100</v>
      </c>
      <c r="AA20" s="20">
        <v>860081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253611411</v>
      </c>
      <c r="D26" s="20"/>
      <c r="E26" s="21">
        <v>263548587</v>
      </c>
      <c r="F26" s="22">
        <v>268728534</v>
      </c>
      <c r="G26" s="22">
        <v>109812013</v>
      </c>
      <c r="H26" s="22"/>
      <c r="I26" s="22"/>
      <c r="J26" s="22">
        <v>109812013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109812013</v>
      </c>
      <c r="X26" s="22">
        <v>67182132</v>
      </c>
      <c r="Y26" s="22">
        <v>42629881</v>
      </c>
      <c r="Z26" s="23">
        <v>63.454194933855334</v>
      </c>
      <c r="AA26" s="20">
        <v>268728534</v>
      </c>
    </row>
    <row r="27" spans="1:27" x14ac:dyDescent="0.25">
      <c r="A27" s="19" t="s">
        <v>40</v>
      </c>
      <c r="B27" s="15" t="s">
        <v>32</v>
      </c>
      <c r="C27" s="20">
        <v>2832329</v>
      </c>
      <c r="D27" s="20"/>
      <c r="E27" s="21"/>
      <c r="F27" s="22"/>
      <c r="G27" s="22">
        <v>267551</v>
      </c>
      <c r="H27" s="22">
        <v>266589</v>
      </c>
      <c r="I27" s="22">
        <v>264834</v>
      </c>
      <c r="J27" s="22">
        <v>798974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798974</v>
      </c>
      <c r="X27" s="22"/>
      <c r="Y27" s="22">
        <v>798974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18453169</v>
      </c>
      <c r="D29" s="20"/>
      <c r="E29" s="21"/>
      <c r="F29" s="22"/>
      <c r="G29" s="22">
        <v>1791418</v>
      </c>
      <c r="H29" s="22">
        <v>1695892</v>
      </c>
      <c r="I29" s="22">
        <v>1775320</v>
      </c>
      <c r="J29" s="22">
        <v>5262630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5262630</v>
      </c>
      <c r="X29" s="22"/>
      <c r="Y29" s="22">
        <v>5262630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1288360130</v>
      </c>
      <c r="D33" s="29">
        <f t="shared" ref="D33:Y33" si="0">SUM(D6:D32)</f>
        <v>0</v>
      </c>
      <c r="E33" s="30">
        <f t="shared" si="0"/>
        <v>1265310010</v>
      </c>
      <c r="F33" s="31">
        <f t="shared" si="0"/>
        <v>1270489957</v>
      </c>
      <c r="G33" s="31">
        <f t="shared" si="0"/>
        <v>181381471</v>
      </c>
      <c r="H33" s="31">
        <f t="shared" si="0"/>
        <v>87220519</v>
      </c>
      <c r="I33" s="31">
        <f t="shared" si="0"/>
        <v>91305163</v>
      </c>
      <c r="J33" s="31">
        <f t="shared" si="0"/>
        <v>359907153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359907153</v>
      </c>
      <c r="X33" s="31">
        <f t="shared" si="0"/>
        <v>317109337</v>
      </c>
      <c r="Y33" s="31">
        <f t="shared" si="0"/>
        <v>42797816</v>
      </c>
      <c r="Z33" s="32">
        <f>+IF(X33&lt;&gt;0,+(Y33/X33)*100,0)</f>
        <v>13.49623331967674</v>
      </c>
      <c r="AA33" s="29">
        <f>SUM(AA6:AA32)</f>
        <v>1270489957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155531440</v>
      </c>
      <c r="D35" s="20"/>
      <c r="E35" s="21">
        <v>131935790</v>
      </c>
      <c r="F35" s="22">
        <v>131935790</v>
      </c>
      <c r="G35" s="22">
        <v>13531559</v>
      </c>
      <c r="H35" s="22">
        <v>13344002</v>
      </c>
      <c r="I35" s="22">
        <v>13410136</v>
      </c>
      <c r="J35" s="22">
        <v>40285697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40285697</v>
      </c>
      <c r="X35" s="22">
        <v>29184444</v>
      </c>
      <c r="Y35" s="22">
        <v>11101253</v>
      </c>
      <c r="Z35" s="23">
        <v>38.038254215156542</v>
      </c>
      <c r="AA35" s="20">
        <v>131935790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275140700</v>
      </c>
      <c r="D38" s="20"/>
      <c r="E38" s="21">
        <v>239554702</v>
      </c>
      <c r="F38" s="22">
        <v>239554702</v>
      </c>
      <c r="G38" s="22">
        <v>17864497</v>
      </c>
      <c r="H38" s="22">
        <v>17469416</v>
      </c>
      <c r="I38" s="22">
        <v>25233258</v>
      </c>
      <c r="J38" s="22">
        <v>60567171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60567171</v>
      </c>
      <c r="X38" s="22">
        <v>49755524</v>
      </c>
      <c r="Y38" s="22">
        <v>10811647</v>
      </c>
      <c r="Z38" s="23">
        <v>21.729541025434685</v>
      </c>
      <c r="AA38" s="20">
        <v>239554702</v>
      </c>
    </row>
    <row r="39" spans="1:27" x14ac:dyDescent="0.25">
      <c r="A39" s="19" t="s">
        <v>65</v>
      </c>
      <c r="B39" s="15" t="s">
        <v>32</v>
      </c>
      <c r="C39" s="20">
        <v>769348794</v>
      </c>
      <c r="D39" s="20"/>
      <c r="E39" s="21">
        <v>237207785</v>
      </c>
      <c r="F39" s="22">
        <v>237207785</v>
      </c>
      <c r="G39" s="22">
        <v>16604545</v>
      </c>
      <c r="H39" s="22">
        <v>23032876</v>
      </c>
      <c r="I39" s="22">
        <v>19735689</v>
      </c>
      <c r="J39" s="22">
        <v>59373110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59373110</v>
      </c>
      <c r="X39" s="22">
        <v>59373110</v>
      </c>
      <c r="Y39" s="22"/>
      <c r="Z39" s="23"/>
      <c r="AA39" s="20">
        <v>237207785</v>
      </c>
    </row>
    <row r="40" spans="1:27" x14ac:dyDescent="0.25">
      <c r="A40" s="19" t="s">
        <v>66</v>
      </c>
      <c r="B40" s="15" t="s">
        <v>32</v>
      </c>
      <c r="C40" s="20">
        <v>252462879</v>
      </c>
      <c r="D40" s="20"/>
      <c r="E40" s="21">
        <v>49900672</v>
      </c>
      <c r="F40" s="22">
        <v>49900672</v>
      </c>
      <c r="G40" s="22">
        <v>24856313</v>
      </c>
      <c r="H40" s="22">
        <v>27948937</v>
      </c>
      <c r="I40" s="22">
        <v>24705529</v>
      </c>
      <c r="J40" s="22">
        <v>77510779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77510779</v>
      </c>
      <c r="X40" s="22">
        <v>13163818</v>
      </c>
      <c r="Y40" s="22">
        <v>64346961</v>
      </c>
      <c r="Z40" s="23">
        <v>488.81685389451599</v>
      </c>
      <c r="AA40" s="20">
        <v>49900672</v>
      </c>
    </row>
    <row r="41" spans="1:27" x14ac:dyDescent="0.25">
      <c r="A41" s="19" t="s">
        <v>40</v>
      </c>
      <c r="B41" s="15" t="s">
        <v>32</v>
      </c>
      <c r="C41" s="20">
        <v>2366933</v>
      </c>
      <c r="D41" s="20"/>
      <c r="E41" s="21">
        <v>1796124</v>
      </c>
      <c r="F41" s="22">
        <v>1796124</v>
      </c>
      <c r="G41" s="22"/>
      <c r="H41" s="22">
        <v>360213</v>
      </c>
      <c r="I41" s="22">
        <v>174297</v>
      </c>
      <c r="J41" s="22">
        <v>534510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534510</v>
      </c>
      <c r="X41" s="22">
        <v>513333</v>
      </c>
      <c r="Y41" s="22">
        <v>21177</v>
      </c>
      <c r="Z41" s="23">
        <v>4.1253922892157719</v>
      </c>
      <c r="AA41" s="20">
        <v>1796124</v>
      </c>
    </row>
    <row r="42" spans="1:27" x14ac:dyDescent="0.25">
      <c r="A42" s="19" t="s">
        <v>67</v>
      </c>
      <c r="B42" s="15" t="s">
        <v>32</v>
      </c>
      <c r="C42" s="20">
        <v>54567815</v>
      </c>
      <c r="D42" s="20"/>
      <c r="E42" s="21">
        <v>70866759</v>
      </c>
      <c r="F42" s="22">
        <v>70866759</v>
      </c>
      <c r="G42" s="22">
        <v>389735</v>
      </c>
      <c r="H42" s="22">
        <v>3438290</v>
      </c>
      <c r="I42" s="22">
        <v>3400641</v>
      </c>
      <c r="J42" s="22">
        <v>7228666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7228666</v>
      </c>
      <c r="X42" s="22">
        <v>7184061</v>
      </c>
      <c r="Y42" s="22">
        <v>44605</v>
      </c>
      <c r="Z42" s="23">
        <v>0.62088838054131223</v>
      </c>
      <c r="AA42" s="20">
        <v>70866759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44768794</v>
      </c>
      <c r="D45" s="20"/>
      <c r="E45" s="21">
        <v>67558493</v>
      </c>
      <c r="F45" s="22">
        <v>67558493</v>
      </c>
      <c r="G45" s="22">
        <v>185234</v>
      </c>
      <c r="H45" s="22">
        <v>3831130</v>
      </c>
      <c r="I45" s="22">
        <v>9388729</v>
      </c>
      <c r="J45" s="22">
        <v>13405093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13405093</v>
      </c>
      <c r="X45" s="22">
        <v>21193902</v>
      </c>
      <c r="Y45" s="22">
        <v>-7788809</v>
      </c>
      <c r="Z45" s="23">
        <v>-36.750235987691177</v>
      </c>
      <c r="AA45" s="20">
        <v>67558493</v>
      </c>
    </row>
    <row r="46" spans="1:27" x14ac:dyDescent="0.25">
      <c r="A46" s="19" t="s">
        <v>71</v>
      </c>
      <c r="B46" s="15" t="s">
        <v>32</v>
      </c>
      <c r="C46" s="20">
        <v>3346402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187488053</v>
      </c>
      <c r="D47" s="20"/>
      <c r="E47" s="21">
        <v>121371444</v>
      </c>
      <c r="F47" s="22">
        <v>121371444</v>
      </c>
      <c r="G47" s="22">
        <v>9577920</v>
      </c>
      <c r="H47" s="22">
        <v>9301348</v>
      </c>
      <c r="I47" s="22">
        <v>13044210</v>
      </c>
      <c r="J47" s="22">
        <v>31923478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31923478</v>
      </c>
      <c r="X47" s="22">
        <v>29857380</v>
      </c>
      <c r="Y47" s="22">
        <v>2066098</v>
      </c>
      <c r="Z47" s="23">
        <v>6.9198904927357985</v>
      </c>
      <c r="AA47" s="20">
        <v>121371444</v>
      </c>
    </row>
    <row r="48" spans="1:27" x14ac:dyDescent="0.25">
      <c r="A48" s="37" t="s">
        <v>73</v>
      </c>
      <c r="B48" s="28" t="s">
        <v>32</v>
      </c>
      <c r="C48" s="29">
        <f>SUM(C35:C47)</f>
        <v>1745021810</v>
      </c>
      <c r="D48" s="29">
        <f t="shared" ref="D48:Y48" si="1">SUM(D35:D47)</f>
        <v>0</v>
      </c>
      <c r="E48" s="30">
        <f t="shared" si="1"/>
        <v>920191769</v>
      </c>
      <c r="F48" s="31">
        <f t="shared" si="1"/>
        <v>920191769</v>
      </c>
      <c r="G48" s="31">
        <f t="shared" si="1"/>
        <v>83009803</v>
      </c>
      <c r="H48" s="31">
        <f t="shared" si="1"/>
        <v>98726212</v>
      </c>
      <c r="I48" s="31">
        <f t="shared" si="1"/>
        <v>109092489</v>
      </c>
      <c r="J48" s="31">
        <f t="shared" si="1"/>
        <v>290828504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290828504</v>
      </c>
      <c r="X48" s="31">
        <f t="shared" si="1"/>
        <v>210225572</v>
      </c>
      <c r="Y48" s="31">
        <f t="shared" si="1"/>
        <v>80602932</v>
      </c>
      <c r="Z48" s="32">
        <f>+IF(X48&lt;&gt;0,+(Y48/X48)*100,0)</f>
        <v>38.34116431848738</v>
      </c>
      <c r="AA48" s="29">
        <f>SUM(AA35:AA47)</f>
        <v>920191769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-456661680</v>
      </c>
      <c r="D49" s="39">
        <f t="shared" si="2"/>
        <v>0</v>
      </c>
      <c r="E49" s="40">
        <f t="shared" si="2"/>
        <v>345118241</v>
      </c>
      <c r="F49" s="41">
        <f t="shared" si="2"/>
        <v>350298188</v>
      </c>
      <c r="G49" s="41">
        <f t="shared" si="2"/>
        <v>98371668</v>
      </c>
      <c r="H49" s="41">
        <f t="shared" si="2"/>
        <v>-11505693</v>
      </c>
      <c r="I49" s="41">
        <f t="shared" si="2"/>
        <v>-17787326</v>
      </c>
      <c r="J49" s="41">
        <f t="shared" si="2"/>
        <v>69078649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69078649</v>
      </c>
      <c r="X49" s="41">
        <f t="shared" si="2"/>
        <v>106883765</v>
      </c>
      <c r="Y49" s="41">
        <f t="shared" si="2"/>
        <v>-37805116</v>
      </c>
      <c r="Z49" s="42">
        <f>+IF(X49&lt;&gt;0,+(Y49/X49)*100,0)</f>
        <v>-35.370307174340276</v>
      </c>
      <c r="AA49" s="39">
        <f>+AA33-AA48</f>
        <v>350298188</v>
      </c>
    </row>
    <row r="50" spans="1:27" x14ac:dyDescent="0.25">
      <c r="A50" s="43" t="s">
        <v>75</v>
      </c>
      <c r="B50" s="15" t="s">
        <v>32</v>
      </c>
      <c r="C50" s="20">
        <v>118176953</v>
      </c>
      <c r="D50" s="20"/>
      <c r="E50" s="21">
        <v>111664412</v>
      </c>
      <c r="F50" s="22">
        <v>111664412</v>
      </c>
      <c r="G50" s="22"/>
      <c r="H50" s="22"/>
      <c r="I50" s="22">
        <v>339383</v>
      </c>
      <c r="J50" s="22">
        <v>339383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339383</v>
      </c>
      <c r="X50" s="22">
        <v>9346309</v>
      </c>
      <c r="Y50" s="22">
        <v>-9006926</v>
      </c>
      <c r="Z50" s="23">
        <v>-96.368801844664034</v>
      </c>
      <c r="AA50" s="20">
        <v>111664412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-338484727</v>
      </c>
      <c r="D52" s="48">
        <f t="shared" si="3"/>
        <v>0</v>
      </c>
      <c r="E52" s="49">
        <f t="shared" si="3"/>
        <v>456782653</v>
      </c>
      <c r="F52" s="50">
        <f t="shared" si="3"/>
        <v>461962600</v>
      </c>
      <c r="G52" s="50">
        <f t="shared" si="3"/>
        <v>98371668</v>
      </c>
      <c r="H52" s="50">
        <f t="shared" si="3"/>
        <v>-11505693</v>
      </c>
      <c r="I52" s="50">
        <f t="shared" si="3"/>
        <v>-17447943</v>
      </c>
      <c r="J52" s="50">
        <f t="shared" si="3"/>
        <v>69418032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69418032</v>
      </c>
      <c r="X52" s="50">
        <f t="shared" si="3"/>
        <v>116230074</v>
      </c>
      <c r="Y52" s="50">
        <f t="shared" si="3"/>
        <v>-46812042</v>
      </c>
      <c r="Z52" s="51">
        <f>+IF(X52&lt;&gt;0,+(Y52/X52)*100,0)</f>
        <v>-40.275326676639644</v>
      </c>
      <c r="AA52" s="48">
        <f>SUM(AA49:AA51)</f>
        <v>461962600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-338484727</v>
      </c>
      <c r="D54" s="54">
        <f>+D52-D53</f>
        <v>0</v>
      </c>
      <c r="E54" s="55">
        <f t="shared" si="4"/>
        <v>456782653</v>
      </c>
      <c r="F54" s="56">
        <f t="shared" si="4"/>
        <v>461962600</v>
      </c>
      <c r="G54" s="56">
        <f t="shared" si="4"/>
        <v>98371668</v>
      </c>
      <c r="H54" s="56">
        <f t="shared" si="4"/>
        <v>-11505693</v>
      </c>
      <c r="I54" s="56">
        <f t="shared" si="4"/>
        <v>-17447943</v>
      </c>
      <c r="J54" s="56">
        <f t="shared" si="4"/>
        <v>69418032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69418032</v>
      </c>
      <c r="X54" s="56">
        <f t="shared" si="4"/>
        <v>116230074</v>
      </c>
      <c r="Y54" s="56">
        <f t="shared" si="4"/>
        <v>-46812042</v>
      </c>
      <c r="Z54" s="57">
        <f>+IF(X54&lt;&gt;0,+(Y54/X54)*100,0)</f>
        <v>-40.275326676639644</v>
      </c>
      <c r="AA54" s="54">
        <f>+AA52-AA53</f>
        <v>461962600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-338484727</v>
      </c>
      <c r="D57" s="48">
        <f>SUM(D54:D56)</f>
        <v>0</v>
      </c>
      <c r="E57" s="49">
        <f t="shared" si="5"/>
        <v>456782653</v>
      </c>
      <c r="F57" s="50">
        <f t="shared" si="5"/>
        <v>461962600</v>
      </c>
      <c r="G57" s="50">
        <f t="shared" si="5"/>
        <v>98371668</v>
      </c>
      <c r="H57" s="50">
        <f t="shared" si="5"/>
        <v>-11505693</v>
      </c>
      <c r="I57" s="50">
        <f t="shared" si="5"/>
        <v>-17447943</v>
      </c>
      <c r="J57" s="50">
        <f t="shared" si="5"/>
        <v>69418032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69418032</v>
      </c>
      <c r="X57" s="50">
        <f t="shared" si="5"/>
        <v>116230074</v>
      </c>
      <c r="Y57" s="50">
        <f t="shared" si="5"/>
        <v>-46812042</v>
      </c>
      <c r="Z57" s="51">
        <f>+IF(X57&lt;&gt;0,+(Y57/X57)*100,0)</f>
        <v>-40.275326676639644</v>
      </c>
      <c r="AA57" s="48">
        <f>SUM(AA54:AA56)</f>
        <v>461962600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-338484727</v>
      </c>
      <c r="D60" s="65">
        <f>SUM(D57:D59)</f>
        <v>0</v>
      </c>
      <c r="E60" s="66">
        <f t="shared" si="6"/>
        <v>456782653</v>
      </c>
      <c r="F60" s="67">
        <f t="shared" si="6"/>
        <v>461962600</v>
      </c>
      <c r="G60" s="67">
        <f t="shared" si="6"/>
        <v>98371668</v>
      </c>
      <c r="H60" s="67">
        <f t="shared" si="6"/>
        <v>-11505693</v>
      </c>
      <c r="I60" s="67">
        <f t="shared" si="6"/>
        <v>-17447943</v>
      </c>
      <c r="J60" s="67">
        <f t="shared" si="6"/>
        <v>69418032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69418032</v>
      </c>
      <c r="X60" s="67">
        <f t="shared" si="6"/>
        <v>116230074</v>
      </c>
      <c r="Y60" s="67">
        <f t="shared" si="6"/>
        <v>-46812042</v>
      </c>
      <c r="Z60" s="68">
        <f>+IF(X60&lt;&gt;0,+(Y60/X60)*100,0)</f>
        <v>-40.275326676639644</v>
      </c>
      <c r="AA60" s="65">
        <f>SUM(AA57:AA59)</f>
        <v>461962600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2605323649</v>
      </c>
      <c r="D7" s="20"/>
      <c r="E7" s="21">
        <v>2983123300</v>
      </c>
      <c r="F7" s="22">
        <v>2983123300</v>
      </c>
      <c r="G7" s="22">
        <v>222692151</v>
      </c>
      <c r="H7" s="22"/>
      <c r="I7" s="22">
        <v>167040054</v>
      </c>
      <c r="J7" s="22">
        <v>389732205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389732205</v>
      </c>
      <c r="X7" s="22">
        <v>745780827</v>
      </c>
      <c r="Y7" s="22">
        <v>-356048622</v>
      </c>
      <c r="Z7" s="23">
        <v>-47.741723722269946</v>
      </c>
      <c r="AA7" s="20">
        <v>2983123300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767165070</v>
      </c>
      <c r="D13" s="20"/>
      <c r="E13" s="21">
        <v>758485850</v>
      </c>
      <c r="F13" s="22">
        <v>758485850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189621462</v>
      </c>
      <c r="Y13" s="22">
        <v>-189621462</v>
      </c>
      <c r="Z13" s="23">
        <v>-100</v>
      </c>
      <c r="AA13" s="20">
        <v>758485850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890040</v>
      </c>
      <c r="D17" s="20"/>
      <c r="E17" s="21">
        <v>926150</v>
      </c>
      <c r="F17" s="22">
        <v>926150</v>
      </c>
      <c r="G17" s="22">
        <v>78862</v>
      </c>
      <c r="H17" s="22"/>
      <c r="I17" s="22">
        <v>78862</v>
      </c>
      <c r="J17" s="22">
        <v>157724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157724</v>
      </c>
      <c r="X17" s="22">
        <v>231537</v>
      </c>
      <c r="Y17" s="22">
        <v>-73813</v>
      </c>
      <c r="Z17" s="23">
        <v>-31.879570003930258</v>
      </c>
      <c r="AA17" s="20">
        <v>926150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14289</v>
      </c>
      <c r="D20" s="20"/>
      <c r="E20" s="21"/>
      <c r="F20" s="22"/>
      <c r="G20" s="22">
        <v>2088</v>
      </c>
      <c r="H20" s="22"/>
      <c r="I20" s="22">
        <v>2112</v>
      </c>
      <c r="J20" s="22">
        <v>4200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4200</v>
      </c>
      <c r="X20" s="22"/>
      <c r="Y20" s="22">
        <v>4200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181922359</v>
      </c>
      <c r="D26" s="20"/>
      <c r="E26" s="21">
        <v>230716930</v>
      </c>
      <c r="F26" s="22">
        <v>230716930</v>
      </c>
      <c r="G26" s="22">
        <v>74324759</v>
      </c>
      <c r="H26" s="22"/>
      <c r="I26" s="22"/>
      <c r="J26" s="22">
        <v>74324759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74324759</v>
      </c>
      <c r="X26" s="22">
        <v>57679233</v>
      </c>
      <c r="Y26" s="22">
        <v>16645526</v>
      </c>
      <c r="Z26" s="23">
        <v>28.858785275456071</v>
      </c>
      <c r="AA26" s="20">
        <v>230716930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3555315407</v>
      </c>
      <c r="D33" s="29">
        <f t="shared" ref="D33:Y33" si="0">SUM(D6:D32)</f>
        <v>0</v>
      </c>
      <c r="E33" s="30">
        <f t="shared" si="0"/>
        <v>3973252230</v>
      </c>
      <c r="F33" s="31">
        <f t="shared" si="0"/>
        <v>3973252230</v>
      </c>
      <c r="G33" s="31">
        <f t="shared" si="0"/>
        <v>297097860</v>
      </c>
      <c r="H33" s="31">
        <f t="shared" si="0"/>
        <v>0</v>
      </c>
      <c r="I33" s="31">
        <f t="shared" si="0"/>
        <v>167121028</v>
      </c>
      <c r="J33" s="31">
        <f t="shared" si="0"/>
        <v>464218888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464218888</v>
      </c>
      <c r="X33" s="31">
        <f t="shared" si="0"/>
        <v>993313059</v>
      </c>
      <c r="Y33" s="31">
        <f t="shared" si="0"/>
        <v>-529094171</v>
      </c>
      <c r="Z33" s="32">
        <f>+IF(X33&lt;&gt;0,+(Y33/X33)*100,0)</f>
        <v>-53.265601031426691</v>
      </c>
      <c r="AA33" s="29">
        <f>SUM(AA6:AA32)</f>
        <v>3973252230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179159531</v>
      </c>
      <c r="D35" s="20"/>
      <c r="E35" s="21">
        <v>267184340</v>
      </c>
      <c r="F35" s="22">
        <v>267184340</v>
      </c>
      <c r="G35" s="22">
        <v>18427139</v>
      </c>
      <c r="H35" s="22"/>
      <c r="I35" s="22">
        <v>18349355</v>
      </c>
      <c r="J35" s="22">
        <v>36776494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36776494</v>
      </c>
      <c r="X35" s="22">
        <v>66796089</v>
      </c>
      <c r="Y35" s="22">
        <v>-30019595</v>
      </c>
      <c r="Z35" s="23">
        <v>-44.942144741438376</v>
      </c>
      <c r="AA35" s="20">
        <v>267184340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180823412</v>
      </c>
      <c r="D38" s="20"/>
      <c r="E38" s="21">
        <v>259890390</v>
      </c>
      <c r="F38" s="22">
        <v>259890390</v>
      </c>
      <c r="G38" s="22">
        <v>3482381</v>
      </c>
      <c r="H38" s="22"/>
      <c r="I38" s="22">
        <v>2323183</v>
      </c>
      <c r="J38" s="22">
        <v>5805564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5805564</v>
      </c>
      <c r="X38" s="22">
        <v>64972599</v>
      </c>
      <c r="Y38" s="22">
        <v>-59167035</v>
      </c>
      <c r="Z38" s="23">
        <v>-91.064596323136158</v>
      </c>
      <c r="AA38" s="20">
        <v>259890390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1200349200</v>
      </c>
      <c r="F39" s="22">
        <v>1200349200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300087300</v>
      </c>
      <c r="Y39" s="22">
        <v>-300087300</v>
      </c>
      <c r="Z39" s="23">
        <v>-100</v>
      </c>
      <c r="AA39" s="20">
        <v>1200349200</v>
      </c>
    </row>
    <row r="40" spans="1:27" x14ac:dyDescent="0.25">
      <c r="A40" s="19" t="s">
        <v>66</v>
      </c>
      <c r="B40" s="15" t="s">
        <v>32</v>
      </c>
      <c r="C40" s="20">
        <v>180052931</v>
      </c>
      <c r="D40" s="20"/>
      <c r="E40" s="21">
        <v>114747590</v>
      </c>
      <c r="F40" s="22">
        <v>114747590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28686900</v>
      </c>
      <c r="Y40" s="22">
        <v>-28686900</v>
      </c>
      <c r="Z40" s="23">
        <v>-100</v>
      </c>
      <c r="AA40" s="20">
        <v>114747590</v>
      </c>
    </row>
    <row r="41" spans="1:27" x14ac:dyDescent="0.25">
      <c r="A41" s="19" t="s">
        <v>40</v>
      </c>
      <c r="B41" s="15" t="s">
        <v>32</v>
      </c>
      <c r="C41" s="20">
        <v>34141815</v>
      </c>
      <c r="D41" s="20"/>
      <c r="E41" s="21">
        <v>28227980</v>
      </c>
      <c r="F41" s="22">
        <v>28227980</v>
      </c>
      <c r="G41" s="22">
        <v>11016762</v>
      </c>
      <c r="H41" s="22"/>
      <c r="I41" s="22">
        <v>1927277</v>
      </c>
      <c r="J41" s="22">
        <v>12944039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12944039</v>
      </c>
      <c r="X41" s="22">
        <v>7056996</v>
      </c>
      <c r="Y41" s="22">
        <v>5887043</v>
      </c>
      <c r="Z41" s="23">
        <v>83.421373626965362</v>
      </c>
      <c r="AA41" s="20">
        <v>28227980</v>
      </c>
    </row>
    <row r="42" spans="1:27" x14ac:dyDescent="0.25">
      <c r="A42" s="19" t="s">
        <v>67</v>
      </c>
      <c r="B42" s="15" t="s">
        <v>32</v>
      </c>
      <c r="C42" s="20">
        <v>86542772</v>
      </c>
      <c r="D42" s="20"/>
      <c r="E42" s="21">
        <v>196438600</v>
      </c>
      <c r="F42" s="22">
        <v>196438600</v>
      </c>
      <c r="G42" s="22">
        <v>4827448</v>
      </c>
      <c r="H42" s="22"/>
      <c r="I42" s="22">
        <v>19439438</v>
      </c>
      <c r="J42" s="22">
        <v>24266886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24266886</v>
      </c>
      <c r="X42" s="22">
        <v>49109676</v>
      </c>
      <c r="Y42" s="22">
        <v>-24842790</v>
      </c>
      <c r="Z42" s="23">
        <v>-50.586344735811331</v>
      </c>
      <c r="AA42" s="20">
        <v>196438600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3237739862</v>
      </c>
      <c r="D44" s="20"/>
      <c r="E44" s="21">
        <v>525111060</v>
      </c>
      <c r="F44" s="22">
        <v>525111060</v>
      </c>
      <c r="G44" s="22"/>
      <c r="H44" s="22"/>
      <c r="I44" s="22">
        <v>33816376</v>
      </c>
      <c r="J44" s="22">
        <v>33816376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33816376</v>
      </c>
      <c r="X44" s="22">
        <v>131277765</v>
      </c>
      <c r="Y44" s="22">
        <v>-97461389</v>
      </c>
      <c r="Z44" s="23">
        <v>-74.24059131414981</v>
      </c>
      <c r="AA44" s="20">
        <v>525111060</v>
      </c>
    </row>
    <row r="45" spans="1:27" x14ac:dyDescent="0.25">
      <c r="A45" s="19" t="s">
        <v>70</v>
      </c>
      <c r="B45" s="15" t="s">
        <v>32</v>
      </c>
      <c r="C45" s="20">
        <v>36114112</v>
      </c>
      <c r="D45" s="20"/>
      <c r="E45" s="21">
        <v>141835700</v>
      </c>
      <c r="F45" s="22">
        <v>141835700</v>
      </c>
      <c r="G45" s="22">
        <v>23042818</v>
      </c>
      <c r="H45" s="22"/>
      <c r="I45" s="22">
        <v>5166995</v>
      </c>
      <c r="J45" s="22">
        <v>28209813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28209813</v>
      </c>
      <c r="X45" s="22">
        <v>35458941</v>
      </c>
      <c r="Y45" s="22">
        <v>-7249128</v>
      </c>
      <c r="Z45" s="23">
        <v>-20.443723911551672</v>
      </c>
      <c r="AA45" s="20">
        <v>141835700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392558668</v>
      </c>
      <c r="D47" s="20"/>
      <c r="E47" s="21">
        <v>385921150</v>
      </c>
      <c r="F47" s="22">
        <v>385921150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96480288</v>
      </c>
      <c r="Y47" s="22">
        <v>-96480288</v>
      </c>
      <c r="Z47" s="23">
        <v>-100</v>
      </c>
      <c r="AA47" s="20">
        <v>385921150</v>
      </c>
    </row>
    <row r="48" spans="1:27" x14ac:dyDescent="0.25">
      <c r="A48" s="37" t="s">
        <v>73</v>
      </c>
      <c r="B48" s="28" t="s">
        <v>32</v>
      </c>
      <c r="C48" s="29">
        <f>SUM(C35:C47)</f>
        <v>4327133103</v>
      </c>
      <c r="D48" s="29">
        <f t="shared" ref="D48:Y48" si="1">SUM(D35:D47)</f>
        <v>0</v>
      </c>
      <c r="E48" s="30">
        <f t="shared" si="1"/>
        <v>3119706010</v>
      </c>
      <c r="F48" s="31">
        <f t="shared" si="1"/>
        <v>3119706010</v>
      </c>
      <c r="G48" s="31">
        <f t="shared" si="1"/>
        <v>60796548</v>
      </c>
      <c r="H48" s="31">
        <f t="shared" si="1"/>
        <v>0</v>
      </c>
      <c r="I48" s="31">
        <f t="shared" si="1"/>
        <v>81022624</v>
      </c>
      <c r="J48" s="31">
        <f t="shared" si="1"/>
        <v>141819172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141819172</v>
      </c>
      <c r="X48" s="31">
        <f t="shared" si="1"/>
        <v>779926554</v>
      </c>
      <c r="Y48" s="31">
        <f t="shared" si="1"/>
        <v>-638107382</v>
      </c>
      <c r="Z48" s="32">
        <f>+IF(X48&lt;&gt;0,+(Y48/X48)*100,0)</f>
        <v>-81.816342670645881</v>
      </c>
      <c r="AA48" s="29">
        <f>SUM(AA35:AA47)</f>
        <v>3119706010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-771817696</v>
      </c>
      <c r="D49" s="39">
        <f t="shared" si="2"/>
        <v>0</v>
      </c>
      <c r="E49" s="40">
        <f t="shared" si="2"/>
        <v>853546220</v>
      </c>
      <c r="F49" s="41">
        <f t="shared" si="2"/>
        <v>853546220</v>
      </c>
      <c r="G49" s="41">
        <f t="shared" si="2"/>
        <v>236301312</v>
      </c>
      <c r="H49" s="41">
        <f t="shared" si="2"/>
        <v>0</v>
      </c>
      <c r="I49" s="41">
        <f t="shared" si="2"/>
        <v>86098404</v>
      </c>
      <c r="J49" s="41">
        <f t="shared" si="2"/>
        <v>322399716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322399716</v>
      </c>
      <c r="X49" s="41">
        <f t="shared" si="2"/>
        <v>213386505</v>
      </c>
      <c r="Y49" s="41">
        <f t="shared" si="2"/>
        <v>109013211</v>
      </c>
      <c r="Z49" s="42">
        <f>+IF(X49&lt;&gt;0,+(Y49/X49)*100,0)</f>
        <v>51.087209568383905</v>
      </c>
      <c r="AA49" s="39">
        <f>+AA33-AA48</f>
        <v>853546220</v>
      </c>
    </row>
    <row r="50" spans="1:27" x14ac:dyDescent="0.25">
      <c r="A50" s="43" t="s">
        <v>75</v>
      </c>
      <c r="B50" s="15" t="s">
        <v>32</v>
      </c>
      <c r="C50" s="20">
        <v>212173479</v>
      </c>
      <c r="D50" s="20"/>
      <c r="E50" s="21">
        <v>499722280</v>
      </c>
      <c r="F50" s="22">
        <v>499722280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124930569</v>
      </c>
      <c r="Y50" s="22">
        <v>-124930569</v>
      </c>
      <c r="Z50" s="23">
        <v>-100</v>
      </c>
      <c r="AA50" s="20">
        <v>499722280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-559644217</v>
      </c>
      <c r="D52" s="48">
        <f t="shared" si="3"/>
        <v>0</v>
      </c>
      <c r="E52" s="49">
        <f t="shared" si="3"/>
        <v>1353268500</v>
      </c>
      <c r="F52" s="50">
        <f t="shared" si="3"/>
        <v>1353268500</v>
      </c>
      <c r="G52" s="50">
        <f t="shared" si="3"/>
        <v>236301312</v>
      </c>
      <c r="H52" s="50">
        <f t="shared" si="3"/>
        <v>0</v>
      </c>
      <c r="I52" s="50">
        <f t="shared" si="3"/>
        <v>86098404</v>
      </c>
      <c r="J52" s="50">
        <f t="shared" si="3"/>
        <v>322399716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322399716</v>
      </c>
      <c r="X52" s="50">
        <f t="shared" si="3"/>
        <v>338317074</v>
      </c>
      <c r="Y52" s="50">
        <f t="shared" si="3"/>
        <v>-15917358</v>
      </c>
      <c r="Z52" s="51">
        <f>+IF(X52&lt;&gt;0,+(Y52/X52)*100,0)</f>
        <v>-4.7048639348305548</v>
      </c>
      <c r="AA52" s="48">
        <f>SUM(AA49:AA51)</f>
        <v>1353268500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-559644217</v>
      </c>
      <c r="D54" s="54">
        <f>+D52-D53</f>
        <v>0</v>
      </c>
      <c r="E54" s="55">
        <f t="shared" si="4"/>
        <v>1353268500</v>
      </c>
      <c r="F54" s="56">
        <f t="shared" si="4"/>
        <v>1353268500</v>
      </c>
      <c r="G54" s="56">
        <f t="shared" si="4"/>
        <v>236301312</v>
      </c>
      <c r="H54" s="56">
        <f t="shared" si="4"/>
        <v>0</v>
      </c>
      <c r="I54" s="56">
        <f t="shared" si="4"/>
        <v>86098404</v>
      </c>
      <c r="J54" s="56">
        <f t="shared" si="4"/>
        <v>322399716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322399716</v>
      </c>
      <c r="X54" s="56">
        <f t="shared" si="4"/>
        <v>338317074</v>
      </c>
      <c r="Y54" s="56">
        <f t="shared" si="4"/>
        <v>-15917358</v>
      </c>
      <c r="Z54" s="57">
        <f>+IF(X54&lt;&gt;0,+(Y54/X54)*100,0)</f>
        <v>-4.7048639348305548</v>
      </c>
      <c r="AA54" s="54">
        <f>+AA52-AA53</f>
        <v>1353268500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-559644217</v>
      </c>
      <c r="D57" s="48">
        <f>SUM(D54:D56)</f>
        <v>0</v>
      </c>
      <c r="E57" s="49">
        <f t="shared" si="5"/>
        <v>1353268500</v>
      </c>
      <c r="F57" s="50">
        <f t="shared" si="5"/>
        <v>1353268500</v>
      </c>
      <c r="G57" s="50">
        <f t="shared" si="5"/>
        <v>236301312</v>
      </c>
      <c r="H57" s="50">
        <f t="shared" si="5"/>
        <v>0</v>
      </c>
      <c r="I57" s="50">
        <f t="shared" si="5"/>
        <v>86098404</v>
      </c>
      <c r="J57" s="50">
        <f t="shared" si="5"/>
        <v>322399716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322399716</v>
      </c>
      <c r="X57" s="50">
        <f t="shared" si="5"/>
        <v>338317074</v>
      </c>
      <c r="Y57" s="50">
        <f t="shared" si="5"/>
        <v>-15917358</v>
      </c>
      <c r="Z57" s="51">
        <f>+IF(X57&lt;&gt;0,+(Y57/X57)*100,0)</f>
        <v>-4.7048639348305548</v>
      </c>
      <c r="AA57" s="48">
        <f>SUM(AA54:AA56)</f>
        <v>1353268500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-559644217</v>
      </c>
      <c r="D60" s="65">
        <f>SUM(D57:D59)</f>
        <v>0</v>
      </c>
      <c r="E60" s="66">
        <f t="shared" si="6"/>
        <v>1353268500</v>
      </c>
      <c r="F60" s="67">
        <f t="shared" si="6"/>
        <v>1353268500</v>
      </c>
      <c r="G60" s="67">
        <f t="shared" si="6"/>
        <v>236301312</v>
      </c>
      <c r="H60" s="67">
        <f t="shared" si="6"/>
        <v>0</v>
      </c>
      <c r="I60" s="67">
        <f t="shared" si="6"/>
        <v>86098404</v>
      </c>
      <c r="J60" s="67">
        <f t="shared" si="6"/>
        <v>322399716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322399716</v>
      </c>
      <c r="X60" s="67">
        <f t="shared" si="6"/>
        <v>338317074</v>
      </c>
      <c r="Y60" s="67">
        <f t="shared" si="6"/>
        <v>-15917358</v>
      </c>
      <c r="Z60" s="68">
        <f>+IF(X60&lt;&gt;0,+(Y60/X60)*100,0)</f>
        <v>-4.7048639348305548</v>
      </c>
      <c r="AA60" s="65">
        <f>SUM(AA57:AA59)</f>
        <v>1353268500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59172077</v>
      </c>
      <c r="D7" s="20"/>
      <c r="E7" s="21">
        <v>62839886</v>
      </c>
      <c r="F7" s="22">
        <v>62839886</v>
      </c>
      <c r="G7" s="22">
        <v>4533903</v>
      </c>
      <c r="H7" s="22">
        <v>4731249</v>
      </c>
      <c r="I7" s="22">
        <v>4706199</v>
      </c>
      <c r="J7" s="22">
        <v>13971351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13971351</v>
      </c>
      <c r="X7" s="22">
        <v>15710049</v>
      </c>
      <c r="Y7" s="22">
        <v>-1738698</v>
      </c>
      <c r="Z7" s="23">
        <v>-11.067425696762626</v>
      </c>
      <c r="AA7" s="20">
        <v>62839886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22437</v>
      </c>
      <c r="D17" s="20"/>
      <c r="E17" s="21">
        <v>37105</v>
      </c>
      <c r="F17" s="22">
        <v>37105</v>
      </c>
      <c r="G17" s="22">
        <v>1744</v>
      </c>
      <c r="H17" s="22"/>
      <c r="I17" s="22"/>
      <c r="J17" s="22">
        <v>1744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1744</v>
      </c>
      <c r="X17" s="22">
        <v>9279</v>
      </c>
      <c r="Y17" s="22">
        <v>-7535</v>
      </c>
      <c r="Z17" s="23">
        <v>-81.204871214570545</v>
      </c>
      <c r="AA17" s="20">
        <v>37105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330</v>
      </c>
      <c r="D20" s="20"/>
      <c r="E20" s="21">
        <v>15987</v>
      </c>
      <c r="F20" s="22">
        <v>15987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3999</v>
      </c>
      <c r="Y20" s="22">
        <v>-3999</v>
      </c>
      <c r="Z20" s="18">
        <v>-100</v>
      </c>
      <c r="AA20" s="20">
        <v>15987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4193517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63388361</v>
      </c>
      <c r="D33" s="29">
        <f t="shared" ref="D33:Y33" si="0">SUM(D6:D32)</f>
        <v>0</v>
      </c>
      <c r="E33" s="30">
        <f t="shared" si="0"/>
        <v>62892978</v>
      </c>
      <c r="F33" s="31">
        <f t="shared" si="0"/>
        <v>62892978</v>
      </c>
      <c r="G33" s="31">
        <f t="shared" si="0"/>
        <v>4535647</v>
      </c>
      <c r="H33" s="31">
        <f t="shared" si="0"/>
        <v>4731249</v>
      </c>
      <c r="I33" s="31">
        <f t="shared" si="0"/>
        <v>4706199</v>
      </c>
      <c r="J33" s="31">
        <f t="shared" si="0"/>
        <v>13973095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13973095</v>
      </c>
      <c r="X33" s="31">
        <f t="shared" si="0"/>
        <v>15723327</v>
      </c>
      <c r="Y33" s="31">
        <f t="shared" si="0"/>
        <v>-1750232</v>
      </c>
      <c r="Z33" s="32">
        <f>+IF(X33&lt;&gt;0,+(Y33/X33)*100,0)</f>
        <v>-11.131435478000299</v>
      </c>
      <c r="AA33" s="29">
        <f>SUM(AA6:AA32)</f>
        <v>62892978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15520689</v>
      </c>
      <c r="D35" s="20"/>
      <c r="E35" s="21">
        <v>13234912</v>
      </c>
      <c r="F35" s="22">
        <v>13234912</v>
      </c>
      <c r="G35" s="22">
        <v>1001084</v>
      </c>
      <c r="H35" s="22">
        <v>1272864</v>
      </c>
      <c r="I35" s="22">
        <v>1201075</v>
      </c>
      <c r="J35" s="22">
        <v>3475023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3475023</v>
      </c>
      <c r="X35" s="22">
        <v>3308748</v>
      </c>
      <c r="Y35" s="22">
        <v>166275</v>
      </c>
      <c r="Z35" s="23">
        <v>5.0253147111838068</v>
      </c>
      <c r="AA35" s="20">
        <v>13234912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540659</v>
      </c>
      <c r="D38" s="20"/>
      <c r="E38" s="21">
        <v>523000</v>
      </c>
      <c r="F38" s="22">
        <v>523000</v>
      </c>
      <c r="G38" s="22"/>
      <c r="H38" s="22">
        <v>44570</v>
      </c>
      <c r="I38" s="22">
        <v>38333</v>
      </c>
      <c r="J38" s="22">
        <v>82903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82903</v>
      </c>
      <c r="X38" s="22">
        <v>130752</v>
      </c>
      <c r="Y38" s="22">
        <v>-47849</v>
      </c>
      <c r="Z38" s="23">
        <v>-36.595233724914337</v>
      </c>
      <c r="AA38" s="20">
        <v>523000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29359382</v>
      </c>
      <c r="D40" s="20"/>
      <c r="E40" s="21">
        <v>33082498</v>
      </c>
      <c r="F40" s="22">
        <v>33082498</v>
      </c>
      <c r="G40" s="22">
        <v>2447510</v>
      </c>
      <c r="H40" s="22">
        <v>1943537</v>
      </c>
      <c r="I40" s="22">
        <v>2196612</v>
      </c>
      <c r="J40" s="22">
        <v>6587659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6587659</v>
      </c>
      <c r="X40" s="22">
        <v>8270628</v>
      </c>
      <c r="Y40" s="22">
        <v>-1682969</v>
      </c>
      <c r="Z40" s="23">
        <v>-20.34874498042954</v>
      </c>
      <c r="AA40" s="20">
        <v>33082498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9105415</v>
      </c>
      <c r="D42" s="20"/>
      <c r="E42" s="21">
        <v>6083050</v>
      </c>
      <c r="F42" s="22">
        <v>6083050</v>
      </c>
      <c r="G42" s="22"/>
      <c r="H42" s="22">
        <v>2158843</v>
      </c>
      <c r="I42" s="22">
        <v>284600</v>
      </c>
      <c r="J42" s="22">
        <v>2443443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2443443</v>
      </c>
      <c r="X42" s="22">
        <v>1520766</v>
      </c>
      <c r="Y42" s="22">
        <v>922677</v>
      </c>
      <c r="Z42" s="23">
        <v>60.671858786953415</v>
      </c>
      <c r="AA42" s="20">
        <v>6083050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16706829</v>
      </c>
      <c r="D45" s="20"/>
      <c r="E45" s="21">
        <v>18625612</v>
      </c>
      <c r="F45" s="22">
        <v>18625612</v>
      </c>
      <c r="G45" s="22">
        <v>825828</v>
      </c>
      <c r="H45" s="22">
        <v>900215</v>
      </c>
      <c r="I45" s="22">
        <v>886537</v>
      </c>
      <c r="J45" s="22">
        <v>2612580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2612580</v>
      </c>
      <c r="X45" s="22">
        <v>4656429</v>
      </c>
      <c r="Y45" s="22">
        <v>-2043849</v>
      </c>
      <c r="Z45" s="23">
        <v>-43.893056245461921</v>
      </c>
      <c r="AA45" s="20">
        <v>18625612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71232974</v>
      </c>
      <c r="D48" s="29">
        <f t="shared" ref="D48:Y48" si="1">SUM(D35:D47)</f>
        <v>0</v>
      </c>
      <c r="E48" s="30">
        <f t="shared" si="1"/>
        <v>71549072</v>
      </c>
      <c r="F48" s="31">
        <f t="shared" si="1"/>
        <v>71549072</v>
      </c>
      <c r="G48" s="31">
        <f t="shared" si="1"/>
        <v>4274422</v>
      </c>
      <c r="H48" s="31">
        <f t="shared" si="1"/>
        <v>6320029</v>
      </c>
      <c r="I48" s="31">
        <f t="shared" si="1"/>
        <v>4607157</v>
      </c>
      <c r="J48" s="31">
        <f t="shared" si="1"/>
        <v>15201608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15201608</v>
      </c>
      <c r="X48" s="31">
        <f t="shared" si="1"/>
        <v>17887323</v>
      </c>
      <c r="Y48" s="31">
        <f t="shared" si="1"/>
        <v>-2685715</v>
      </c>
      <c r="Z48" s="32">
        <f>+IF(X48&lt;&gt;0,+(Y48/X48)*100,0)</f>
        <v>-15.014627957464624</v>
      </c>
      <c r="AA48" s="29">
        <f>SUM(AA35:AA47)</f>
        <v>71549072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-7844613</v>
      </c>
      <c r="D49" s="39">
        <f t="shared" si="2"/>
        <v>0</v>
      </c>
      <c r="E49" s="40">
        <f t="shared" si="2"/>
        <v>-8656094</v>
      </c>
      <c r="F49" s="41">
        <f t="shared" si="2"/>
        <v>-8656094</v>
      </c>
      <c r="G49" s="41">
        <f t="shared" si="2"/>
        <v>261225</v>
      </c>
      <c r="H49" s="41">
        <f t="shared" si="2"/>
        <v>-1588780</v>
      </c>
      <c r="I49" s="41">
        <f t="shared" si="2"/>
        <v>99042</v>
      </c>
      <c r="J49" s="41">
        <f t="shared" si="2"/>
        <v>-1228513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-1228513</v>
      </c>
      <c r="X49" s="41">
        <f t="shared" si="2"/>
        <v>-2163996</v>
      </c>
      <c r="Y49" s="41">
        <f t="shared" si="2"/>
        <v>935483</v>
      </c>
      <c r="Z49" s="42">
        <f>+IF(X49&lt;&gt;0,+(Y49/X49)*100,0)</f>
        <v>-43.229423714276734</v>
      </c>
      <c r="AA49" s="39">
        <f>+AA33-AA48</f>
        <v>-8656094</v>
      </c>
    </row>
    <row r="50" spans="1:27" x14ac:dyDescent="0.25">
      <c r="A50" s="43" t="s">
        <v>75</v>
      </c>
      <c r="B50" s="15" t="s">
        <v>32</v>
      </c>
      <c r="C50" s="20">
        <v>27956778</v>
      </c>
      <c r="D50" s="20"/>
      <c r="E50" s="21">
        <v>58333000</v>
      </c>
      <c r="F50" s="22">
        <v>58333000</v>
      </c>
      <c r="G50" s="22"/>
      <c r="H50" s="22">
        <v>13794809</v>
      </c>
      <c r="I50" s="22">
        <v>-10003455</v>
      </c>
      <c r="J50" s="22">
        <v>3791354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3791354</v>
      </c>
      <c r="X50" s="22">
        <v>14583252</v>
      </c>
      <c r="Y50" s="22">
        <v>-10791898</v>
      </c>
      <c r="Z50" s="23">
        <v>-74.001999005434442</v>
      </c>
      <c r="AA50" s="20">
        <v>58333000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20112165</v>
      </c>
      <c r="D52" s="48">
        <f t="shared" si="3"/>
        <v>0</v>
      </c>
      <c r="E52" s="49">
        <f t="shared" si="3"/>
        <v>49676906</v>
      </c>
      <c r="F52" s="50">
        <f t="shared" si="3"/>
        <v>49676906</v>
      </c>
      <c r="G52" s="50">
        <f t="shared" si="3"/>
        <v>261225</v>
      </c>
      <c r="H52" s="50">
        <f t="shared" si="3"/>
        <v>12206029</v>
      </c>
      <c r="I52" s="50">
        <f t="shared" si="3"/>
        <v>-9904413</v>
      </c>
      <c r="J52" s="50">
        <f t="shared" si="3"/>
        <v>2562841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2562841</v>
      </c>
      <c r="X52" s="50">
        <f t="shared" si="3"/>
        <v>12419256</v>
      </c>
      <c r="Y52" s="50">
        <f t="shared" si="3"/>
        <v>-9856415</v>
      </c>
      <c r="Z52" s="51">
        <f>+IF(X52&lt;&gt;0,+(Y52/X52)*100,0)</f>
        <v>-79.363973171983886</v>
      </c>
      <c r="AA52" s="48">
        <f>SUM(AA49:AA51)</f>
        <v>49676906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20112165</v>
      </c>
      <c r="D54" s="54">
        <f>+D52-D53</f>
        <v>0</v>
      </c>
      <c r="E54" s="55">
        <f t="shared" si="4"/>
        <v>49676906</v>
      </c>
      <c r="F54" s="56">
        <f t="shared" si="4"/>
        <v>49676906</v>
      </c>
      <c r="G54" s="56">
        <f t="shared" si="4"/>
        <v>261225</v>
      </c>
      <c r="H54" s="56">
        <f t="shared" si="4"/>
        <v>12206029</v>
      </c>
      <c r="I54" s="56">
        <f t="shared" si="4"/>
        <v>-9904413</v>
      </c>
      <c r="J54" s="56">
        <f t="shared" si="4"/>
        <v>2562841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2562841</v>
      </c>
      <c r="X54" s="56">
        <f t="shared" si="4"/>
        <v>12419256</v>
      </c>
      <c r="Y54" s="56">
        <f t="shared" si="4"/>
        <v>-9856415</v>
      </c>
      <c r="Z54" s="57">
        <f>+IF(X54&lt;&gt;0,+(Y54/X54)*100,0)</f>
        <v>-79.363973171983886</v>
      </c>
      <c r="AA54" s="54">
        <f>+AA52-AA53</f>
        <v>49676906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20112165</v>
      </c>
      <c r="D57" s="48">
        <f>SUM(D54:D56)</f>
        <v>0</v>
      </c>
      <c r="E57" s="49">
        <f t="shared" si="5"/>
        <v>49676906</v>
      </c>
      <c r="F57" s="50">
        <f t="shared" si="5"/>
        <v>49676906</v>
      </c>
      <c r="G57" s="50">
        <f t="shared" si="5"/>
        <v>261225</v>
      </c>
      <c r="H57" s="50">
        <f t="shared" si="5"/>
        <v>12206029</v>
      </c>
      <c r="I57" s="50">
        <f t="shared" si="5"/>
        <v>-9904413</v>
      </c>
      <c r="J57" s="50">
        <f t="shared" si="5"/>
        <v>2562841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2562841</v>
      </c>
      <c r="X57" s="50">
        <f t="shared" si="5"/>
        <v>12419256</v>
      </c>
      <c r="Y57" s="50">
        <f t="shared" si="5"/>
        <v>-9856415</v>
      </c>
      <c r="Z57" s="51">
        <f>+IF(X57&lt;&gt;0,+(Y57/X57)*100,0)</f>
        <v>-79.363973171983886</v>
      </c>
      <c r="AA57" s="48">
        <f>SUM(AA54:AA56)</f>
        <v>49676906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20112165</v>
      </c>
      <c r="D60" s="65">
        <f>SUM(D57:D59)</f>
        <v>0</v>
      </c>
      <c r="E60" s="66">
        <f t="shared" si="6"/>
        <v>49676906</v>
      </c>
      <c r="F60" s="67">
        <f t="shared" si="6"/>
        <v>49676906</v>
      </c>
      <c r="G60" s="67">
        <f t="shared" si="6"/>
        <v>261225</v>
      </c>
      <c r="H60" s="67">
        <f t="shared" si="6"/>
        <v>12206029</v>
      </c>
      <c r="I60" s="67">
        <f t="shared" si="6"/>
        <v>-9904413</v>
      </c>
      <c r="J60" s="67">
        <f t="shared" si="6"/>
        <v>2562841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2562841</v>
      </c>
      <c r="X60" s="67">
        <f t="shared" si="6"/>
        <v>12419256</v>
      </c>
      <c r="Y60" s="67">
        <f t="shared" si="6"/>
        <v>-9856415</v>
      </c>
      <c r="Z60" s="68">
        <f>+IF(X60&lt;&gt;0,+(Y60/X60)*100,0)</f>
        <v>-79.363973171983886</v>
      </c>
      <c r="AA60" s="65">
        <f>SUM(AA57:AA59)</f>
        <v>49676906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18613706</v>
      </c>
      <c r="D7" s="20"/>
      <c r="E7" s="21">
        <v>19029990</v>
      </c>
      <c r="F7" s="22">
        <v>19029990</v>
      </c>
      <c r="G7" s="22">
        <v>1701407</v>
      </c>
      <c r="H7" s="22">
        <v>1800000</v>
      </c>
      <c r="I7" s="22">
        <v>1666762</v>
      </c>
      <c r="J7" s="22">
        <v>5168169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5168169</v>
      </c>
      <c r="X7" s="22">
        <v>4757499</v>
      </c>
      <c r="Y7" s="22">
        <v>410670</v>
      </c>
      <c r="Z7" s="23">
        <v>8.6320564649619467</v>
      </c>
      <c r="AA7" s="20">
        <v>19029990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2855837</v>
      </c>
      <c r="D13" s="20"/>
      <c r="E13" s="21">
        <v>1744691</v>
      </c>
      <c r="F13" s="22">
        <v>1744691</v>
      </c>
      <c r="G13" s="22">
        <v>-18</v>
      </c>
      <c r="H13" s="22">
        <v>538664</v>
      </c>
      <c r="I13" s="22">
        <v>279451</v>
      </c>
      <c r="J13" s="22">
        <v>818097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818097</v>
      </c>
      <c r="X13" s="22">
        <v>436173</v>
      </c>
      <c r="Y13" s="22">
        <v>381924</v>
      </c>
      <c r="Z13" s="23">
        <v>87.562503868877712</v>
      </c>
      <c r="AA13" s="20">
        <v>1744691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15427440</v>
      </c>
      <c r="F26" s="22">
        <v>15427440</v>
      </c>
      <c r="G26" s="22"/>
      <c r="H26" s="22">
        <v>6428100</v>
      </c>
      <c r="I26" s="22"/>
      <c r="J26" s="22">
        <v>6428100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6428100</v>
      </c>
      <c r="X26" s="22">
        <v>3856860</v>
      </c>
      <c r="Y26" s="22">
        <v>2571240</v>
      </c>
      <c r="Z26" s="23">
        <v>66.666666666666657</v>
      </c>
      <c r="AA26" s="20">
        <v>15427440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21469543</v>
      </c>
      <c r="D33" s="29">
        <f t="shared" ref="D33:Y33" si="0">SUM(D6:D32)</f>
        <v>0</v>
      </c>
      <c r="E33" s="30">
        <f t="shared" si="0"/>
        <v>36202121</v>
      </c>
      <c r="F33" s="31">
        <f t="shared" si="0"/>
        <v>36202121</v>
      </c>
      <c r="G33" s="31">
        <f t="shared" si="0"/>
        <v>1701389</v>
      </c>
      <c r="H33" s="31">
        <f t="shared" si="0"/>
        <v>8766764</v>
      </c>
      <c r="I33" s="31">
        <f t="shared" si="0"/>
        <v>1946213</v>
      </c>
      <c r="J33" s="31">
        <f t="shared" si="0"/>
        <v>12414366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12414366</v>
      </c>
      <c r="X33" s="31">
        <f t="shared" si="0"/>
        <v>9050532</v>
      </c>
      <c r="Y33" s="31">
        <f t="shared" si="0"/>
        <v>3363834</v>
      </c>
      <c r="Z33" s="32">
        <f>+IF(X33&lt;&gt;0,+(Y33/X33)*100,0)</f>
        <v>37.167251604657054</v>
      </c>
      <c r="AA33" s="29">
        <f>SUM(AA6:AA32)</f>
        <v>36202121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9592806</v>
      </c>
      <c r="D35" s="20"/>
      <c r="E35" s="21">
        <v>7248611</v>
      </c>
      <c r="F35" s="22">
        <v>7248611</v>
      </c>
      <c r="G35" s="22">
        <v>847401</v>
      </c>
      <c r="H35" s="22">
        <v>784594</v>
      </c>
      <c r="I35" s="22">
        <v>815608</v>
      </c>
      <c r="J35" s="22">
        <v>2447603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2447603</v>
      </c>
      <c r="X35" s="22">
        <v>1812156</v>
      </c>
      <c r="Y35" s="22">
        <v>635447</v>
      </c>
      <c r="Z35" s="23">
        <v>35.06580007460726</v>
      </c>
      <c r="AA35" s="20">
        <v>7248611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4946260</v>
      </c>
      <c r="D38" s="20"/>
      <c r="E38" s="21">
        <v>3294401</v>
      </c>
      <c r="F38" s="22">
        <v>3294401</v>
      </c>
      <c r="G38" s="22">
        <v>20085</v>
      </c>
      <c r="H38" s="22">
        <v>141976</v>
      </c>
      <c r="I38" s="22">
        <v>270578</v>
      </c>
      <c r="J38" s="22">
        <v>432639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432639</v>
      </c>
      <c r="X38" s="22">
        <v>823602</v>
      </c>
      <c r="Y38" s="22">
        <v>-390963</v>
      </c>
      <c r="Z38" s="23">
        <v>-47.469894439304419</v>
      </c>
      <c r="AA38" s="20">
        <v>3294401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5000000</v>
      </c>
      <c r="F39" s="22">
        <v>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1249998</v>
      </c>
      <c r="Y39" s="22">
        <v>-1249998</v>
      </c>
      <c r="Z39" s="23">
        <v>-100</v>
      </c>
      <c r="AA39" s="20">
        <v>5000000</v>
      </c>
    </row>
    <row r="40" spans="1:27" x14ac:dyDescent="0.25">
      <c r="A40" s="19" t="s">
        <v>66</v>
      </c>
      <c r="B40" s="15" t="s">
        <v>32</v>
      </c>
      <c r="C40" s="20">
        <v>13228879</v>
      </c>
      <c r="D40" s="20"/>
      <c r="E40" s="21">
        <v>8273015</v>
      </c>
      <c r="F40" s="22">
        <v>8273015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2068251</v>
      </c>
      <c r="Y40" s="22">
        <v>-2068251</v>
      </c>
      <c r="Z40" s="23">
        <v>-100</v>
      </c>
      <c r="AA40" s="20">
        <v>8273015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2226009</v>
      </c>
      <c r="D42" s="20"/>
      <c r="E42" s="21">
        <v>2810114</v>
      </c>
      <c r="F42" s="22">
        <v>2810114</v>
      </c>
      <c r="G42" s="22"/>
      <c r="H42" s="22">
        <v>81464</v>
      </c>
      <c r="I42" s="22">
        <v>323630</v>
      </c>
      <c r="J42" s="22">
        <v>405094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405094</v>
      </c>
      <c r="X42" s="22">
        <v>702525</v>
      </c>
      <c r="Y42" s="22">
        <v>-297431</v>
      </c>
      <c r="Z42" s="23">
        <v>-42.337425714387386</v>
      </c>
      <c r="AA42" s="20">
        <v>2810114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13858228</v>
      </c>
      <c r="F44" s="22">
        <v>13858228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3464556</v>
      </c>
      <c r="Y44" s="22">
        <v>-3464556</v>
      </c>
      <c r="Z44" s="23">
        <v>-100</v>
      </c>
      <c r="AA44" s="20">
        <v>13858228</v>
      </c>
    </row>
    <row r="45" spans="1:27" x14ac:dyDescent="0.25">
      <c r="A45" s="19" t="s">
        <v>70</v>
      </c>
      <c r="B45" s="15" t="s">
        <v>32</v>
      </c>
      <c r="C45" s="20">
        <v>264660</v>
      </c>
      <c r="D45" s="20"/>
      <c r="E45" s="21">
        <v>299229</v>
      </c>
      <c r="F45" s="22">
        <v>222132</v>
      </c>
      <c r="G45" s="22">
        <v>9735</v>
      </c>
      <c r="H45" s="22">
        <v>14693</v>
      </c>
      <c r="I45" s="22">
        <v>14083</v>
      </c>
      <c r="J45" s="22">
        <v>38511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38511</v>
      </c>
      <c r="X45" s="22">
        <v>55533</v>
      </c>
      <c r="Y45" s="22">
        <v>-17022</v>
      </c>
      <c r="Z45" s="23">
        <v>-30.652044730160444</v>
      </c>
      <c r="AA45" s="20">
        <v>222132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30258614</v>
      </c>
      <c r="D48" s="29">
        <f t="shared" ref="D48:Y48" si="1">SUM(D35:D47)</f>
        <v>0</v>
      </c>
      <c r="E48" s="30">
        <f t="shared" si="1"/>
        <v>40783598</v>
      </c>
      <c r="F48" s="31">
        <f t="shared" si="1"/>
        <v>40706501</v>
      </c>
      <c r="G48" s="31">
        <f t="shared" si="1"/>
        <v>877221</v>
      </c>
      <c r="H48" s="31">
        <f t="shared" si="1"/>
        <v>1022727</v>
      </c>
      <c r="I48" s="31">
        <f t="shared" si="1"/>
        <v>1423899</v>
      </c>
      <c r="J48" s="31">
        <f t="shared" si="1"/>
        <v>3323847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3323847</v>
      </c>
      <c r="X48" s="31">
        <f t="shared" si="1"/>
        <v>10176621</v>
      </c>
      <c r="Y48" s="31">
        <f t="shared" si="1"/>
        <v>-6852774</v>
      </c>
      <c r="Z48" s="32">
        <f>+IF(X48&lt;&gt;0,+(Y48/X48)*100,0)</f>
        <v>-67.338402402919399</v>
      </c>
      <c r="AA48" s="29">
        <f>SUM(AA35:AA47)</f>
        <v>40706501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-8789071</v>
      </c>
      <c r="D49" s="39">
        <f t="shared" si="2"/>
        <v>0</v>
      </c>
      <c r="E49" s="40">
        <f t="shared" si="2"/>
        <v>-4581477</v>
      </c>
      <c r="F49" s="41">
        <f t="shared" si="2"/>
        <v>-4504380</v>
      </c>
      <c r="G49" s="41">
        <f t="shared" si="2"/>
        <v>824168</v>
      </c>
      <c r="H49" s="41">
        <f t="shared" si="2"/>
        <v>7744037</v>
      </c>
      <c r="I49" s="41">
        <f t="shared" si="2"/>
        <v>522314</v>
      </c>
      <c r="J49" s="41">
        <f t="shared" si="2"/>
        <v>9090519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9090519</v>
      </c>
      <c r="X49" s="41">
        <f t="shared" si="2"/>
        <v>-1126089</v>
      </c>
      <c r="Y49" s="41">
        <f t="shared" si="2"/>
        <v>10216608</v>
      </c>
      <c r="Z49" s="42">
        <f>+IF(X49&lt;&gt;0,+(Y49/X49)*100,0)</f>
        <v>-907.26470110266609</v>
      </c>
      <c r="AA49" s="39">
        <f>+AA33-AA48</f>
        <v>-4504380</v>
      </c>
    </row>
    <row r="50" spans="1:27" x14ac:dyDescent="0.25">
      <c r="A50" s="43" t="s">
        <v>75</v>
      </c>
      <c r="B50" s="15" t="s">
        <v>32</v>
      </c>
      <c r="C50" s="20">
        <v>11366000</v>
      </c>
      <c r="D50" s="20"/>
      <c r="E50" s="21">
        <v>26100000</v>
      </c>
      <c r="F50" s="22">
        <v>26100000</v>
      </c>
      <c r="G50" s="22"/>
      <c r="H50" s="22">
        <v>2062087</v>
      </c>
      <c r="I50" s="22"/>
      <c r="J50" s="22">
        <v>2062087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2062087</v>
      </c>
      <c r="X50" s="22">
        <v>6525000</v>
      </c>
      <c r="Y50" s="22">
        <v>-4462913</v>
      </c>
      <c r="Z50" s="23">
        <v>-68.397134099616864</v>
      </c>
      <c r="AA50" s="20">
        <v>26100000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2576929</v>
      </c>
      <c r="D52" s="48">
        <f t="shared" si="3"/>
        <v>0</v>
      </c>
      <c r="E52" s="49">
        <f t="shared" si="3"/>
        <v>21518523</v>
      </c>
      <c r="F52" s="50">
        <f t="shared" si="3"/>
        <v>21595620</v>
      </c>
      <c r="G52" s="50">
        <f t="shared" si="3"/>
        <v>824168</v>
      </c>
      <c r="H52" s="50">
        <f t="shared" si="3"/>
        <v>9806124</v>
      </c>
      <c r="I52" s="50">
        <f t="shared" si="3"/>
        <v>522314</v>
      </c>
      <c r="J52" s="50">
        <f t="shared" si="3"/>
        <v>11152606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11152606</v>
      </c>
      <c r="X52" s="50">
        <f t="shared" si="3"/>
        <v>5398911</v>
      </c>
      <c r="Y52" s="50">
        <f t="shared" si="3"/>
        <v>5753695</v>
      </c>
      <c r="Z52" s="51">
        <f>+IF(X52&lt;&gt;0,+(Y52/X52)*100,0)</f>
        <v>106.57139930626751</v>
      </c>
      <c r="AA52" s="48">
        <f>SUM(AA49:AA51)</f>
        <v>21595620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2576929</v>
      </c>
      <c r="D54" s="54">
        <f>+D52-D53</f>
        <v>0</v>
      </c>
      <c r="E54" s="55">
        <f t="shared" si="4"/>
        <v>21518523</v>
      </c>
      <c r="F54" s="56">
        <f t="shared" si="4"/>
        <v>21595620</v>
      </c>
      <c r="G54" s="56">
        <f t="shared" si="4"/>
        <v>824168</v>
      </c>
      <c r="H54" s="56">
        <f t="shared" si="4"/>
        <v>9806124</v>
      </c>
      <c r="I54" s="56">
        <f t="shared" si="4"/>
        <v>522314</v>
      </c>
      <c r="J54" s="56">
        <f t="shared" si="4"/>
        <v>11152606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11152606</v>
      </c>
      <c r="X54" s="56">
        <f t="shared" si="4"/>
        <v>5398911</v>
      </c>
      <c r="Y54" s="56">
        <f t="shared" si="4"/>
        <v>5753695</v>
      </c>
      <c r="Z54" s="57">
        <f>+IF(X54&lt;&gt;0,+(Y54/X54)*100,0)</f>
        <v>106.57139930626751</v>
      </c>
      <c r="AA54" s="54">
        <f>+AA52-AA53</f>
        <v>21595620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2576929</v>
      </c>
      <c r="D57" s="48">
        <f>SUM(D54:D56)</f>
        <v>0</v>
      </c>
      <c r="E57" s="49">
        <f t="shared" si="5"/>
        <v>21518523</v>
      </c>
      <c r="F57" s="50">
        <f t="shared" si="5"/>
        <v>21595620</v>
      </c>
      <c r="G57" s="50">
        <f t="shared" si="5"/>
        <v>824168</v>
      </c>
      <c r="H57" s="50">
        <f t="shared" si="5"/>
        <v>9806124</v>
      </c>
      <c r="I57" s="50">
        <f t="shared" si="5"/>
        <v>522314</v>
      </c>
      <c r="J57" s="50">
        <f t="shared" si="5"/>
        <v>11152606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11152606</v>
      </c>
      <c r="X57" s="50">
        <f t="shared" si="5"/>
        <v>5398911</v>
      </c>
      <c r="Y57" s="50">
        <f t="shared" si="5"/>
        <v>5753695</v>
      </c>
      <c r="Z57" s="51">
        <f>+IF(X57&lt;&gt;0,+(Y57/X57)*100,0)</f>
        <v>106.57139930626751</v>
      </c>
      <c r="AA57" s="48">
        <f>SUM(AA54:AA56)</f>
        <v>21595620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2576929</v>
      </c>
      <c r="D60" s="65">
        <f>SUM(D57:D59)</f>
        <v>0</v>
      </c>
      <c r="E60" s="66">
        <f t="shared" si="6"/>
        <v>21518523</v>
      </c>
      <c r="F60" s="67">
        <f t="shared" si="6"/>
        <v>21595620</v>
      </c>
      <c r="G60" s="67">
        <f t="shared" si="6"/>
        <v>824168</v>
      </c>
      <c r="H60" s="67">
        <f t="shared" si="6"/>
        <v>9806124</v>
      </c>
      <c r="I60" s="67">
        <f t="shared" si="6"/>
        <v>522314</v>
      </c>
      <c r="J60" s="67">
        <f t="shared" si="6"/>
        <v>11152606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11152606</v>
      </c>
      <c r="X60" s="67">
        <f t="shared" si="6"/>
        <v>5398911</v>
      </c>
      <c r="Y60" s="67">
        <f t="shared" si="6"/>
        <v>5753695</v>
      </c>
      <c r="Z60" s="68">
        <f>+IF(X60&lt;&gt;0,+(Y60/X60)*100,0)</f>
        <v>106.57139930626751</v>
      </c>
      <c r="AA60" s="65">
        <f>SUM(AA57:AA59)</f>
        <v>21595620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324837</v>
      </c>
      <c r="D6" s="20"/>
      <c r="E6" s="21"/>
      <c r="F6" s="22"/>
      <c r="G6" s="22">
        <v>23096</v>
      </c>
      <c r="H6" s="22">
        <v>51937</v>
      </c>
      <c r="I6" s="22">
        <v>44397</v>
      </c>
      <c r="J6" s="22">
        <v>119430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119430</v>
      </c>
      <c r="X6" s="22"/>
      <c r="Y6" s="22">
        <v>119430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167313894</v>
      </c>
      <c r="D7" s="20"/>
      <c r="E7" s="21">
        <v>177438187</v>
      </c>
      <c r="F7" s="22">
        <v>177438187</v>
      </c>
      <c r="G7" s="22">
        <v>20541758</v>
      </c>
      <c r="H7" s="22">
        <v>12979397</v>
      </c>
      <c r="I7" s="22">
        <v>13275221</v>
      </c>
      <c r="J7" s="22">
        <v>46796376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46796376</v>
      </c>
      <c r="X7" s="22">
        <v>44359551</v>
      </c>
      <c r="Y7" s="22">
        <v>2436825</v>
      </c>
      <c r="Z7" s="23">
        <v>5.4933491098681317</v>
      </c>
      <c r="AA7" s="20">
        <v>177438187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52229665</v>
      </c>
      <c r="D13" s="20"/>
      <c r="E13" s="21">
        <v>59738908</v>
      </c>
      <c r="F13" s="22">
        <v>59738908</v>
      </c>
      <c r="G13" s="22">
        <v>4242166</v>
      </c>
      <c r="H13" s="22">
        <v>4075295</v>
      </c>
      <c r="I13" s="22">
        <v>4064059</v>
      </c>
      <c r="J13" s="22">
        <v>12381520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12381520</v>
      </c>
      <c r="X13" s="22">
        <v>14934726</v>
      </c>
      <c r="Y13" s="22">
        <v>-2553206</v>
      </c>
      <c r="Z13" s="23">
        <v>-17.095767274203759</v>
      </c>
      <c r="AA13" s="20">
        <v>59738908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-103541</v>
      </c>
      <c r="D20" s="20"/>
      <c r="E20" s="21">
        <v>185508</v>
      </c>
      <c r="F20" s="22">
        <v>185508</v>
      </c>
      <c r="G20" s="22">
        <v>7954</v>
      </c>
      <c r="H20" s="22">
        <v>3250</v>
      </c>
      <c r="I20" s="22">
        <v>1703</v>
      </c>
      <c r="J20" s="22">
        <v>12907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12907</v>
      </c>
      <c r="X20" s="22">
        <v>46377</v>
      </c>
      <c r="Y20" s="22">
        <v>-33470</v>
      </c>
      <c r="Z20" s="18">
        <v>-72.169394311835617</v>
      </c>
      <c r="AA20" s="20">
        <v>185508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31112696</v>
      </c>
      <c r="D26" s="20"/>
      <c r="E26" s="21">
        <v>8103120</v>
      </c>
      <c r="F26" s="22">
        <v>8103120</v>
      </c>
      <c r="G26" s="22">
        <v>3337253</v>
      </c>
      <c r="H26" s="22">
        <v>-69771</v>
      </c>
      <c r="I26" s="22"/>
      <c r="J26" s="22">
        <v>3267482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3267482</v>
      </c>
      <c r="X26" s="22">
        <v>2025780</v>
      </c>
      <c r="Y26" s="22">
        <v>1241702</v>
      </c>
      <c r="Z26" s="23">
        <v>61.295007355191579</v>
      </c>
      <c r="AA26" s="20">
        <v>8103120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250877551</v>
      </c>
      <c r="D33" s="29">
        <f t="shared" ref="D33:Y33" si="0">SUM(D6:D32)</f>
        <v>0</v>
      </c>
      <c r="E33" s="30">
        <f t="shared" si="0"/>
        <v>245465723</v>
      </c>
      <c r="F33" s="31">
        <f t="shared" si="0"/>
        <v>245465723</v>
      </c>
      <c r="G33" s="31">
        <f t="shared" si="0"/>
        <v>28152227</v>
      </c>
      <c r="H33" s="31">
        <f t="shared" si="0"/>
        <v>17040108</v>
      </c>
      <c r="I33" s="31">
        <f t="shared" si="0"/>
        <v>17385380</v>
      </c>
      <c r="J33" s="31">
        <f t="shared" si="0"/>
        <v>62577715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62577715</v>
      </c>
      <c r="X33" s="31">
        <f t="shared" si="0"/>
        <v>61366434</v>
      </c>
      <c r="Y33" s="31">
        <f t="shared" si="0"/>
        <v>1211281</v>
      </c>
      <c r="Z33" s="32">
        <f>+IF(X33&lt;&gt;0,+(Y33/X33)*100,0)</f>
        <v>1.9738494174193013</v>
      </c>
      <c r="AA33" s="29">
        <f>SUM(AA6:AA32)</f>
        <v>245465723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12255788</v>
      </c>
      <c r="D35" s="20"/>
      <c r="E35" s="21">
        <v>22844556</v>
      </c>
      <c r="F35" s="22">
        <v>22844556</v>
      </c>
      <c r="G35" s="22">
        <v>2020831</v>
      </c>
      <c r="H35" s="22">
        <v>1898975</v>
      </c>
      <c r="I35" s="22">
        <v>1990276</v>
      </c>
      <c r="J35" s="22">
        <v>5910082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5910082</v>
      </c>
      <c r="X35" s="22">
        <v>5711139</v>
      </c>
      <c r="Y35" s="22">
        <v>198943</v>
      </c>
      <c r="Z35" s="23">
        <v>3.4834207327119864</v>
      </c>
      <c r="AA35" s="20">
        <v>22844556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36728441</v>
      </c>
      <c r="D38" s="20"/>
      <c r="E38" s="21">
        <v>12988951</v>
      </c>
      <c r="F38" s="22">
        <v>12988951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3247239</v>
      </c>
      <c r="Y38" s="22">
        <v>-3247239</v>
      </c>
      <c r="Z38" s="23">
        <v>-100</v>
      </c>
      <c r="AA38" s="20">
        <v>12988951</v>
      </c>
    </row>
    <row r="39" spans="1:27" x14ac:dyDescent="0.25">
      <c r="A39" s="19" t="s">
        <v>65</v>
      </c>
      <c r="B39" s="15" t="s">
        <v>32</v>
      </c>
      <c r="C39" s="20">
        <v>40571104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5727476</v>
      </c>
      <c r="D40" s="20"/>
      <c r="E40" s="21">
        <v>11693442</v>
      </c>
      <c r="F40" s="22">
        <v>11693442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2923359</v>
      </c>
      <c r="Y40" s="22">
        <v>-2923359</v>
      </c>
      <c r="Z40" s="23">
        <v>-100</v>
      </c>
      <c r="AA40" s="20">
        <v>11693442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1340500</v>
      </c>
      <c r="D42" s="20"/>
      <c r="E42" s="21">
        <v>10100000</v>
      </c>
      <c r="F42" s="22">
        <v>10100000</v>
      </c>
      <c r="G42" s="22">
        <v>696</v>
      </c>
      <c r="H42" s="22">
        <v>225965</v>
      </c>
      <c r="I42" s="22">
        <v>908122</v>
      </c>
      <c r="J42" s="22">
        <v>1134783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1134783</v>
      </c>
      <c r="X42" s="22">
        <v>2525001</v>
      </c>
      <c r="Y42" s="22">
        <v>-1390218</v>
      </c>
      <c r="Z42" s="23">
        <v>-55.058116808666611</v>
      </c>
      <c r="AA42" s="20">
        <v>10100000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75855336</v>
      </c>
      <c r="D44" s="20"/>
      <c r="E44" s="21">
        <v>82301758</v>
      </c>
      <c r="F44" s="22">
        <v>82301758</v>
      </c>
      <c r="G44" s="22"/>
      <c r="H44" s="22">
        <v>51669</v>
      </c>
      <c r="I44" s="22"/>
      <c r="J44" s="22">
        <v>51669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51669</v>
      </c>
      <c r="X44" s="22">
        <v>20575440</v>
      </c>
      <c r="Y44" s="22">
        <v>-20523771</v>
      </c>
      <c r="Z44" s="23">
        <v>-99.748880218357414</v>
      </c>
      <c r="AA44" s="20">
        <v>82301758</v>
      </c>
    </row>
    <row r="45" spans="1:27" x14ac:dyDescent="0.25">
      <c r="A45" s="19" t="s">
        <v>70</v>
      </c>
      <c r="B45" s="15" t="s">
        <v>32</v>
      </c>
      <c r="C45" s="20">
        <v>1006285</v>
      </c>
      <c r="D45" s="20"/>
      <c r="E45" s="21">
        <v>3223000</v>
      </c>
      <c r="F45" s="22">
        <v>3223000</v>
      </c>
      <c r="G45" s="22">
        <v>29840</v>
      </c>
      <c r="H45" s="22">
        <v>120223</v>
      </c>
      <c r="I45" s="22">
        <v>62114</v>
      </c>
      <c r="J45" s="22">
        <v>212177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212177</v>
      </c>
      <c r="X45" s="22">
        <v>805752</v>
      </c>
      <c r="Y45" s="22">
        <v>-593575</v>
      </c>
      <c r="Z45" s="23">
        <v>-73.66720777608991</v>
      </c>
      <c r="AA45" s="20">
        <v>3223000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16236242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189721172</v>
      </c>
      <c r="D48" s="29">
        <f t="shared" ref="D48:Y48" si="1">SUM(D35:D47)</f>
        <v>0</v>
      </c>
      <c r="E48" s="30">
        <f t="shared" si="1"/>
        <v>143151707</v>
      </c>
      <c r="F48" s="31">
        <f t="shared" si="1"/>
        <v>143151707</v>
      </c>
      <c r="G48" s="31">
        <f t="shared" si="1"/>
        <v>2051367</v>
      </c>
      <c r="H48" s="31">
        <f t="shared" si="1"/>
        <v>2296832</v>
      </c>
      <c r="I48" s="31">
        <f t="shared" si="1"/>
        <v>2960512</v>
      </c>
      <c r="J48" s="31">
        <f t="shared" si="1"/>
        <v>7308711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7308711</v>
      </c>
      <c r="X48" s="31">
        <f t="shared" si="1"/>
        <v>35787930</v>
      </c>
      <c r="Y48" s="31">
        <f t="shared" si="1"/>
        <v>-28479219</v>
      </c>
      <c r="Z48" s="32">
        <f>+IF(X48&lt;&gt;0,+(Y48/X48)*100,0)</f>
        <v>-79.577720756690866</v>
      </c>
      <c r="AA48" s="29">
        <f>SUM(AA35:AA47)</f>
        <v>143151707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61156379</v>
      </c>
      <c r="D49" s="39">
        <f t="shared" si="2"/>
        <v>0</v>
      </c>
      <c r="E49" s="40">
        <f t="shared" si="2"/>
        <v>102314016</v>
      </c>
      <c r="F49" s="41">
        <f t="shared" si="2"/>
        <v>102314016</v>
      </c>
      <c r="G49" s="41">
        <f t="shared" si="2"/>
        <v>26100860</v>
      </c>
      <c r="H49" s="41">
        <f t="shared" si="2"/>
        <v>14743276</v>
      </c>
      <c r="I49" s="41">
        <f t="shared" si="2"/>
        <v>14424868</v>
      </c>
      <c r="J49" s="41">
        <f t="shared" si="2"/>
        <v>55269004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55269004</v>
      </c>
      <c r="X49" s="41">
        <f t="shared" si="2"/>
        <v>25578504</v>
      </c>
      <c r="Y49" s="41">
        <f t="shared" si="2"/>
        <v>29690500</v>
      </c>
      <c r="Z49" s="42">
        <f>+IF(X49&lt;&gt;0,+(Y49/X49)*100,0)</f>
        <v>116.07598317712404</v>
      </c>
      <c r="AA49" s="39">
        <f>+AA33-AA48</f>
        <v>102314016</v>
      </c>
    </row>
    <row r="50" spans="1:27" x14ac:dyDescent="0.25">
      <c r="A50" s="43" t="s">
        <v>75</v>
      </c>
      <c r="B50" s="15" t="s">
        <v>32</v>
      </c>
      <c r="C50" s="20">
        <v>45464027</v>
      </c>
      <c r="D50" s="20"/>
      <c r="E50" s="21">
        <v>43662474</v>
      </c>
      <c r="F50" s="22">
        <v>43662474</v>
      </c>
      <c r="G50" s="22"/>
      <c r="H50" s="22">
        <v>2284324</v>
      </c>
      <c r="I50" s="22"/>
      <c r="J50" s="22">
        <v>2284324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2284324</v>
      </c>
      <c r="X50" s="22">
        <v>11825253</v>
      </c>
      <c r="Y50" s="22">
        <v>-9540929</v>
      </c>
      <c r="Z50" s="23">
        <v>-80.682662772627353</v>
      </c>
      <c r="AA50" s="20">
        <v>43662474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106620406</v>
      </c>
      <c r="D52" s="48">
        <f t="shared" si="3"/>
        <v>0</v>
      </c>
      <c r="E52" s="49">
        <f t="shared" si="3"/>
        <v>145976490</v>
      </c>
      <c r="F52" s="50">
        <f t="shared" si="3"/>
        <v>145976490</v>
      </c>
      <c r="G52" s="50">
        <f t="shared" si="3"/>
        <v>26100860</v>
      </c>
      <c r="H52" s="50">
        <f t="shared" si="3"/>
        <v>17027600</v>
      </c>
      <c r="I52" s="50">
        <f t="shared" si="3"/>
        <v>14424868</v>
      </c>
      <c r="J52" s="50">
        <f t="shared" si="3"/>
        <v>57553328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57553328</v>
      </c>
      <c r="X52" s="50">
        <f t="shared" si="3"/>
        <v>37403757</v>
      </c>
      <c r="Y52" s="50">
        <f t="shared" si="3"/>
        <v>20149571</v>
      </c>
      <c r="Z52" s="51">
        <f>+IF(X52&lt;&gt;0,+(Y52/X52)*100,0)</f>
        <v>53.870446757527588</v>
      </c>
      <c r="AA52" s="48">
        <f>SUM(AA49:AA51)</f>
        <v>145976490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106620406</v>
      </c>
      <c r="D54" s="54">
        <f>+D52-D53</f>
        <v>0</v>
      </c>
      <c r="E54" s="55">
        <f t="shared" si="4"/>
        <v>145976490</v>
      </c>
      <c r="F54" s="56">
        <f t="shared" si="4"/>
        <v>145976490</v>
      </c>
      <c r="G54" s="56">
        <f t="shared" si="4"/>
        <v>26100860</v>
      </c>
      <c r="H54" s="56">
        <f t="shared" si="4"/>
        <v>17027600</v>
      </c>
      <c r="I54" s="56">
        <f t="shared" si="4"/>
        <v>14424868</v>
      </c>
      <c r="J54" s="56">
        <f t="shared" si="4"/>
        <v>57553328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57553328</v>
      </c>
      <c r="X54" s="56">
        <f t="shared" si="4"/>
        <v>37403757</v>
      </c>
      <c r="Y54" s="56">
        <f t="shared" si="4"/>
        <v>20149571</v>
      </c>
      <c r="Z54" s="57">
        <f>+IF(X54&lt;&gt;0,+(Y54/X54)*100,0)</f>
        <v>53.870446757527588</v>
      </c>
      <c r="AA54" s="54">
        <f>+AA52-AA53</f>
        <v>145976490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106620406</v>
      </c>
      <c r="D57" s="48">
        <f>SUM(D54:D56)</f>
        <v>0</v>
      </c>
      <c r="E57" s="49">
        <f t="shared" si="5"/>
        <v>145976490</v>
      </c>
      <c r="F57" s="50">
        <f t="shared" si="5"/>
        <v>145976490</v>
      </c>
      <c r="G57" s="50">
        <f t="shared" si="5"/>
        <v>26100860</v>
      </c>
      <c r="H57" s="50">
        <f t="shared" si="5"/>
        <v>17027600</v>
      </c>
      <c r="I57" s="50">
        <f t="shared" si="5"/>
        <v>14424868</v>
      </c>
      <c r="J57" s="50">
        <f t="shared" si="5"/>
        <v>57553328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57553328</v>
      </c>
      <c r="X57" s="50">
        <f t="shared" si="5"/>
        <v>37403757</v>
      </c>
      <c r="Y57" s="50">
        <f t="shared" si="5"/>
        <v>20149571</v>
      </c>
      <c r="Z57" s="51">
        <f>+IF(X57&lt;&gt;0,+(Y57/X57)*100,0)</f>
        <v>53.870446757527588</v>
      </c>
      <c r="AA57" s="48">
        <f>SUM(AA54:AA56)</f>
        <v>145976490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106620406</v>
      </c>
      <c r="D60" s="65">
        <f>SUM(D57:D59)</f>
        <v>0</v>
      </c>
      <c r="E60" s="66">
        <f t="shared" si="6"/>
        <v>145976490</v>
      </c>
      <c r="F60" s="67">
        <f t="shared" si="6"/>
        <v>145976490</v>
      </c>
      <c r="G60" s="67">
        <f t="shared" si="6"/>
        <v>26100860</v>
      </c>
      <c r="H60" s="67">
        <f t="shared" si="6"/>
        <v>17027600</v>
      </c>
      <c r="I60" s="67">
        <f t="shared" si="6"/>
        <v>14424868</v>
      </c>
      <c r="J60" s="67">
        <f t="shared" si="6"/>
        <v>57553328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57553328</v>
      </c>
      <c r="X60" s="67">
        <f t="shared" si="6"/>
        <v>37403757</v>
      </c>
      <c r="Y60" s="67">
        <f t="shared" si="6"/>
        <v>20149571</v>
      </c>
      <c r="Z60" s="68">
        <f>+IF(X60&lt;&gt;0,+(Y60/X60)*100,0)</f>
        <v>53.870446757527588</v>
      </c>
      <c r="AA60" s="65">
        <f>SUM(AA57:AA59)</f>
        <v>145976490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68604983</v>
      </c>
      <c r="D7" s="20"/>
      <c r="E7" s="21">
        <v>71898192</v>
      </c>
      <c r="F7" s="22">
        <v>71898192</v>
      </c>
      <c r="G7" s="22">
        <v>4652275</v>
      </c>
      <c r="H7" s="22">
        <v>5529466</v>
      </c>
      <c r="I7" s="22">
        <v>7252853</v>
      </c>
      <c r="J7" s="22">
        <v>17434594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17434594</v>
      </c>
      <c r="X7" s="22">
        <v>17974551</v>
      </c>
      <c r="Y7" s="22">
        <v>-539957</v>
      </c>
      <c r="Z7" s="23">
        <v>-3.0040082781483664</v>
      </c>
      <c r="AA7" s="20">
        <v>71898192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6370742</v>
      </c>
      <c r="D13" s="20"/>
      <c r="E13" s="21">
        <v>8111142</v>
      </c>
      <c r="F13" s="22">
        <v>8111142</v>
      </c>
      <c r="G13" s="22">
        <v>377738</v>
      </c>
      <c r="H13" s="22">
        <v>406148</v>
      </c>
      <c r="I13" s="22">
        <v>406345</v>
      </c>
      <c r="J13" s="22">
        <v>1190231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1190231</v>
      </c>
      <c r="X13" s="22">
        <v>2027784</v>
      </c>
      <c r="Y13" s="22">
        <v>-837553</v>
      </c>
      <c r="Z13" s="23">
        <v>-41.303856821042082</v>
      </c>
      <c r="AA13" s="20">
        <v>8111142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172948</v>
      </c>
      <c r="D20" s="20"/>
      <c r="E20" s="21">
        <v>614658</v>
      </c>
      <c r="F20" s="22">
        <v>614658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167634</v>
      </c>
      <c r="Y20" s="22">
        <v>-167634</v>
      </c>
      <c r="Z20" s="18">
        <v>-100</v>
      </c>
      <c r="AA20" s="20">
        <v>614658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15490428</v>
      </c>
      <c r="D26" s="20"/>
      <c r="E26" s="21">
        <v>15500484</v>
      </c>
      <c r="F26" s="22">
        <v>15500484</v>
      </c>
      <c r="G26" s="22">
        <v>8278465</v>
      </c>
      <c r="H26" s="22"/>
      <c r="I26" s="22"/>
      <c r="J26" s="22">
        <v>8278465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8278465</v>
      </c>
      <c r="X26" s="22">
        <v>5166828</v>
      </c>
      <c r="Y26" s="22">
        <v>3111637</v>
      </c>
      <c r="Z26" s="23">
        <v>60.223351735339357</v>
      </c>
      <c r="AA26" s="20">
        <v>15500484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1760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90640861</v>
      </c>
      <c r="D33" s="29">
        <f t="shared" ref="D33:Y33" si="0">SUM(D6:D32)</f>
        <v>0</v>
      </c>
      <c r="E33" s="30">
        <f t="shared" si="0"/>
        <v>96124476</v>
      </c>
      <c r="F33" s="31">
        <f t="shared" si="0"/>
        <v>96124476</v>
      </c>
      <c r="G33" s="31">
        <f t="shared" si="0"/>
        <v>13308478</v>
      </c>
      <c r="H33" s="31">
        <f t="shared" si="0"/>
        <v>5935614</v>
      </c>
      <c r="I33" s="31">
        <f t="shared" si="0"/>
        <v>7659198</v>
      </c>
      <c r="J33" s="31">
        <f t="shared" si="0"/>
        <v>26903290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26903290</v>
      </c>
      <c r="X33" s="31">
        <f t="shared" si="0"/>
        <v>25336797</v>
      </c>
      <c r="Y33" s="31">
        <f t="shared" si="0"/>
        <v>1566493</v>
      </c>
      <c r="Z33" s="32">
        <f>+IF(X33&lt;&gt;0,+(Y33/X33)*100,0)</f>
        <v>6.182679681255685</v>
      </c>
      <c r="AA33" s="29">
        <f>SUM(AA6:AA32)</f>
        <v>96124476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14824146</v>
      </c>
      <c r="D35" s="20"/>
      <c r="E35" s="21">
        <v>13845654</v>
      </c>
      <c r="F35" s="22">
        <v>13845654</v>
      </c>
      <c r="G35" s="22">
        <v>1340232</v>
      </c>
      <c r="H35" s="22">
        <v>1315010</v>
      </c>
      <c r="I35" s="22">
        <v>1329661</v>
      </c>
      <c r="J35" s="22">
        <v>3984903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3984903</v>
      </c>
      <c r="X35" s="22">
        <v>3147623</v>
      </c>
      <c r="Y35" s="22">
        <v>837280</v>
      </c>
      <c r="Z35" s="23">
        <v>26.600390199207464</v>
      </c>
      <c r="AA35" s="20">
        <v>13845654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27415763</v>
      </c>
      <c r="D38" s="20"/>
      <c r="E38" s="21">
        <v>25950000</v>
      </c>
      <c r="F38" s="22">
        <v>25950000</v>
      </c>
      <c r="G38" s="22">
        <v>724510</v>
      </c>
      <c r="H38" s="22">
        <v>1968487</v>
      </c>
      <c r="I38" s="22">
        <v>1831167</v>
      </c>
      <c r="J38" s="22">
        <v>4524164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4524164</v>
      </c>
      <c r="X38" s="22">
        <v>5961211</v>
      </c>
      <c r="Y38" s="22">
        <v>-1437047</v>
      </c>
      <c r="Z38" s="23">
        <v>-24.106628669912876</v>
      </c>
      <c r="AA38" s="20">
        <v>25950000</v>
      </c>
    </row>
    <row r="39" spans="1:27" x14ac:dyDescent="0.25">
      <c r="A39" s="19" t="s">
        <v>65</v>
      </c>
      <c r="B39" s="15" t="s">
        <v>32</v>
      </c>
      <c r="C39" s="20">
        <v>43104663</v>
      </c>
      <c r="D39" s="20"/>
      <c r="E39" s="21">
        <v>8886440</v>
      </c>
      <c r="F39" s="22">
        <v>8886440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-1253419</v>
      </c>
      <c r="Y39" s="22">
        <v>1253419</v>
      </c>
      <c r="Z39" s="23">
        <v>-100</v>
      </c>
      <c r="AA39" s="20">
        <v>8886440</v>
      </c>
    </row>
    <row r="40" spans="1:27" x14ac:dyDescent="0.25">
      <c r="A40" s="19" t="s">
        <v>66</v>
      </c>
      <c r="B40" s="15" t="s">
        <v>32</v>
      </c>
      <c r="C40" s="20">
        <v>11721433</v>
      </c>
      <c r="D40" s="20"/>
      <c r="E40" s="21">
        <v>14170417</v>
      </c>
      <c r="F40" s="22">
        <v>14170417</v>
      </c>
      <c r="G40" s="22">
        <v>890943</v>
      </c>
      <c r="H40" s="22">
        <v>1003709</v>
      </c>
      <c r="I40" s="22">
        <v>916599</v>
      </c>
      <c r="J40" s="22">
        <v>2811251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2811251</v>
      </c>
      <c r="X40" s="22">
        <v>10559559</v>
      </c>
      <c r="Y40" s="22">
        <v>-7748308</v>
      </c>
      <c r="Z40" s="23">
        <v>-73.37719311952327</v>
      </c>
      <c r="AA40" s="20">
        <v>14170417</v>
      </c>
    </row>
    <row r="41" spans="1:27" x14ac:dyDescent="0.25">
      <c r="A41" s="19" t="s">
        <v>40</v>
      </c>
      <c r="B41" s="15" t="s">
        <v>32</v>
      </c>
      <c r="C41" s="20">
        <v>59273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14494413</v>
      </c>
      <c r="D42" s="20"/>
      <c r="E42" s="21">
        <v>19109577</v>
      </c>
      <c r="F42" s="22">
        <v>19109577</v>
      </c>
      <c r="G42" s="22">
        <v>2773349</v>
      </c>
      <c r="H42" s="22">
        <v>501841</v>
      </c>
      <c r="I42" s="22">
        <v>1633267</v>
      </c>
      <c r="J42" s="22">
        <v>4908457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4908457</v>
      </c>
      <c r="X42" s="22">
        <v>4002533</v>
      </c>
      <c r="Y42" s="22">
        <v>905924</v>
      </c>
      <c r="Z42" s="23">
        <v>22.633767166941535</v>
      </c>
      <c r="AA42" s="20">
        <v>19109577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25068380</v>
      </c>
      <c r="F44" s="22">
        <v>25068380</v>
      </c>
      <c r="G44" s="22"/>
      <c r="H44" s="22"/>
      <c r="I44" s="22">
        <v>3956044</v>
      </c>
      <c r="J44" s="22">
        <v>3956044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3956044</v>
      </c>
      <c r="X44" s="22">
        <v>1253419</v>
      </c>
      <c r="Y44" s="22">
        <v>2702625</v>
      </c>
      <c r="Z44" s="23">
        <v>215.62023553177346</v>
      </c>
      <c r="AA44" s="20">
        <v>25068380</v>
      </c>
    </row>
    <row r="45" spans="1:27" x14ac:dyDescent="0.25">
      <c r="A45" s="19" t="s">
        <v>70</v>
      </c>
      <c r="B45" s="15" t="s">
        <v>32</v>
      </c>
      <c r="C45" s="20">
        <v>10868889</v>
      </c>
      <c r="D45" s="20"/>
      <c r="E45" s="21">
        <v>9339606</v>
      </c>
      <c r="F45" s="22">
        <v>9339606</v>
      </c>
      <c r="G45" s="22">
        <v>659378</v>
      </c>
      <c r="H45" s="22">
        <v>749217</v>
      </c>
      <c r="I45" s="22">
        <v>955542</v>
      </c>
      <c r="J45" s="22">
        <v>2364137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2364137</v>
      </c>
      <c r="X45" s="22">
        <v>1793932</v>
      </c>
      <c r="Y45" s="22">
        <v>570205</v>
      </c>
      <c r="Z45" s="23">
        <v>31.785207020110018</v>
      </c>
      <c r="AA45" s="20">
        <v>9339606</v>
      </c>
    </row>
    <row r="46" spans="1:27" x14ac:dyDescent="0.25">
      <c r="A46" s="19" t="s">
        <v>71</v>
      </c>
      <c r="B46" s="15" t="s">
        <v>32</v>
      </c>
      <c r="C46" s="20">
        <v>122007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10750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122621337</v>
      </c>
      <c r="D48" s="29">
        <f t="shared" ref="D48:Y48" si="1">SUM(D35:D47)</f>
        <v>0</v>
      </c>
      <c r="E48" s="30">
        <f t="shared" si="1"/>
        <v>116370074</v>
      </c>
      <c r="F48" s="31">
        <f t="shared" si="1"/>
        <v>116370074</v>
      </c>
      <c r="G48" s="31">
        <f t="shared" si="1"/>
        <v>6388412</v>
      </c>
      <c r="H48" s="31">
        <f t="shared" si="1"/>
        <v>5538264</v>
      </c>
      <c r="I48" s="31">
        <f t="shared" si="1"/>
        <v>10622280</v>
      </c>
      <c r="J48" s="31">
        <f t="shared" si="1"/>
        <v>22548956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22548956</v>
      </c>
      <c r="X48" s="31">
        <f t="shared" si="1"/>
        <v>25464858</v>
      </c>
      <c r="Y48" s="31">
        <f t="shared" si="1"/>
        <v>-2915902</v>
      </c>
      <c r="Z48" s="32">
        <f>+IF(X48&lt;&gt;0,+(Y48/X48)*100,0)</f>
        <v>-11.450690202160169</v>
      </c>
      <c r="AA48" s="29">
        <f>SUM(AA35:AA47)</f>
        <v>116370074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-31980476</v>
      </c>
      <c r="D49" s="39">
        <f t="shared" si="2"/>
        <v>0</v>
      </c>
      <c r="E49" s="40">
        <f t="shared" si="2"/>
        <v>-20245598</v>
      </c>
      <c r="F49" s="41">
        <f t="shared" si="2"/>
        <v>-20245598</v>
      </c>
      <c r="G49" s="41">
        <f t="shared" si="2"/>
        <v>6920066</v>
      </c>
      <c r="H49" s="41">
        <f t="shared" si="2"/>
        <v>397350</v>
      </c>
      <c r="I49" s="41">
        <f t="shared" si="2"/>
        <v>-2963082</v>
      </c>
      <c r="J49" s="41">
        <f t="shared" si="2"/>
        <v>4354334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4354334</v>
      </c>
      <c r="X49" s="41">
        <f t="shared" si="2"/>
        <v>-128061</v>
      </c>
      <c r="Y49" s="41">
        <f t="shared" si="2"/>
        <v>4482395</v>
      </c>
      <c r="Z49" s="42">
        <f>+IF(X49&lt;&gt;0,+(Y49/X49)*100,0)</f>
        <v>-3500.203028244352</v>
      </c>
      <c r="AA49" s="39">
        <f>+AA33-AA48</f>
        <v>-20245598</v>
      </c>
    </row>
    <row r="50" spans="1:27" x14ac:dyDescent="0.25">
      <c r="A50" s="43" t="s">
        <v>75</v>
      </c>
      <c r="B50" s="15" t="s">
        <v>32</v>
      </c>
      <c r="C50" s="20">
        <v>43934875</v>
      </c>
      <c r="D50" s="20"/>
      <c r="E50" s="21">
        <v>50000000</v>
      </c>
      <c r="F50" s="22">
        <v>50000000</v>
      </c>
      <c r="G50" s="22">
        <v>1404680</v>
      </c>
      <c r="H50" s="22">
        <v>6240249</v>
      </c>
      <c r="I50" s="22">
        <v>16615214</v>
      </c>
      <c r="J50" s="22">
        <v>24260143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24260143</v>
      </c>
      <c r="X50" s="22">
        <v>12500001</v>
      </c>
      <c r="Y50" s="22">
        <v>11760142</v>
      </c>
      <c r="Z50" s="23">
        <v>94.081128473509722</v>
      </c>
      <c r="AA50" s="20">
        <v>50000000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11954399</v>
      </c>
      <c r="D52" s="48">
        <f t="shared" si="3"/>
        <v>0</v>
      </c>
      <c r="E52" s="49">
        <f t="shared" si="3"/>
        <v>29754402</v>
      </c>
      <c r="F52" s="50">
        <f t="shared" si="3"/>
        <v>29754402</v>
      </c>
      <c r="G52" s="50">
        <f t="shared" si="3"/>
        <v>8324746</v>
      </c>
      <c r="H52" s="50">
        <f t="shared" si="3"/>
        <v>6637599</v>
      </c>
      <c r="I52" s="50">
        <f t="shared" si="3"/>
        <v>13652132</v>
      </c>
      <c r="J52" s="50">
        <f t="shared" si="3"/>
        <v>28614477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28614477</v>
      </c>
      <c r="X52" s="50">
        <f t="shared" si="3"/>
        <v>12371940</v>
      </c>
      <c r="Y52" s="50">
        <f t="shared" si="3"/>
        <v>16242537</v>
      </c>
      <c r="Z52" s="51">
        <f>+IF(X52&lt;&gt;0,+(Y52/X52)*100,0)</f>
        <v>131.28528751351848</v>
      </c>
      <c r="AA52" s="48">
        <f>SUM(AA49:AA51)</f>
        <v>29754402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11954399</v>
      </c>
      <c r="D54" s="54">
        <f>+D52-D53</f>
        <v>0</v>
      </c>
      <c r="E54" s="55">
        <f t="shared" si="4"/>
        <v>29754402</v>
      </c>
      <c r="F54" s="56">
        <f t="shared" si="4"/>
        <v>29754402</v>
      </c>
      <c r="G54" s="56">
        <f t="shared" si="4"/>
        <v>8324746</v>
      </c>
      <c r="H54" s="56">
        <f t="shared" si="4"/>
        <v>6637599</v>
      </c>
      <c r="I54" s="56">
        <f t="shared" si="4"/>
        <v>13652132</v>
      </c>
      <c r="J54" s="56">
        <f t="shared" si="4"/>
        <v>28614477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28614477</v>
      </c>
      <c r="X54" s="56">
        <f t="shared" si="4"/>
        <v>12371940</v>
      </c>
      <c r="Y54" s="56">
        <f t="shared" si="4"/>
        <v>16242537</v>
      </c>
      <c r="Z54" s="57">
        <f>+IF(X54&lt;&gt;0,+(Y54/X54)*100,0)</f>
        <v>131.28528751351848</v>
      </c>
      <c r="AA54" s="54">
        <f>+AA52-AA53</f>
        <v>29754402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11954399</v>
      </c>
      <c r="D57" s="48">
        <f>SUM(D54:D56)</f>
        <v>0</v>
      </c>
      <c r="E57" s="49">
        <f t="shared" si="5"/>
        <v>29754402</v>
      </c>
      <c r="F57" s="50">
        <f t="shared" si="5"/>
        <v>29754402</v>
      </c>
      <c r="G57" s="50">
        <f t="shared" si="5"/>
        <v>8324746</v>
      </c>
      <c r="H57" s="50">
        <f t="shared" si="5"/>
        <v>6637599</v>
      </c>
      <c r="I57" s="50">
        <f t="shared" si="5"/>
        <v>13652132</v>
      </c>
      <c r="J57" s="50">
        <f t="shared" si="5"/>
        <v>28614477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28614477</v>
      </c>
      <c r="X57" s="50">
        <f t="shared" si="5"/>
        <v>12371940</v>
      </c>
      <c r="Y57" s="50">
        <f t="shared" si="5"/>
        <v>16242537</v>
      </c>
      <c r="Z57" s="51">
        <f>+IF(X57&lt;&gt;0,+(Y57/X57)*100,0)</f>
        <v>131.28528751351848</v>
      </c>
      <c r="AA57" s="48">
        <f>SUM(AA54:AA56)</f>
        <v>29754402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11954399</v>
      </c>
      <c r="D60" s="65">
        <f>SUM(D57:D59)</f>
        <v>0</v>
      </c>
      <c r="E60" s="66">
        <f t="shared" si="6"/>
        <v>29754402</v>
      </c>
      <c r="F60" s="67">
        <f t="shared" si="6"/>
        <v>29754402</v>
      </c>
      <c r="G60" s="67">
        <f t="shared" si="6"/>
        <v>8324746</v>
      </c>
      <c r="H60" s="67">
        <f t="shared" si="6"/>
        <v>6637599</v>
      </c>
      <c r="I60" s="67">
        <f t="shared" si="6"/>
        <v>13652132</v>
      </c>
      <c r="J60" s="67">
        <f t="shared" si="6"/>
        <v>28614477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28614477</v>
      </c>
      <c r="X60" s="67">
        <f t="shared" si="6"/>
        <v>12371940</v>
      </c>
      <c r="Y60" s="67">
        <f t="shared" si="6"/>
        <v>16242537</v>
      </c>
      <c r="Z60" s="68">
        <f>+IF(X60&lt;&gt;0,+(Y60/X60)*100,0)</f>
        <v>131.28528751351848</v>
      </c>
      <c r="AA60" s="65">
        <f>SUM(AA57:AA59)</f>
        <v>29754402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21479365</v>
      </c>
      <c r="D7" s="20"/>
      <c r="E7" s="21">
        <v>21024967</v>
      </c>
      <c r="F7" s="22">
        <v>21024967</v>
      </c>
      <c r="G7" s="22">
        <v>-136375</v>
      </c>
      <c r="H7" s="22">
        <v>1394813</v>
      </c>
      <c r="I7" s="22">
        <v>1371752</v>
      </c>
      <c r="J7" s="22">
        <v>2630190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2630190</v>
      </c>
      <c r="X7" s="22">
        <v>5256243</v>
      </c>
      <c r="Y7" s="22">
        <v>-2626053</v>
      </c>
      <c r="Z7" s="23">
        <v>-49.960646796580754</v>
      </c>
      <c r="AA7" s="20">
        <v>21024967</v>
      </c>
    </row>
    <row r="8" spans="1:27" x14ac:dyDescent="0.25">
      <c r="A8" s="19" t="s">
        <v>36</v>
      </c>
      <c r="B8" s="15" t="s">
        <v>32</v>
      </c>
      <c r="C8" s="20">
        <v>4123319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8012713</v>
      </c>
      <c r="D13" s="20"/>
      <c r="E13" s="21">
        <v>8264602</v>
      </c>
      <c r="F13" s="22">
        <v>8264602</v>
      </c>
      <c r="G13" s="22">
        <v>714105</v>
      </c>
      <c r="H13" s="22"/>
      <c r="I13" s="22">
        <v>1436545</v>
      </c>
      <c r="J13" s="22">
        <v>2150650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2150650</v>
      </c>
      <c r="X13" s="22">
        <v>2066151</v>
      </c>
      <c r="Y13" s="22">
        <v>84499</v>
      </c>
      <c r="Z13" s="23">
        <v>4.0896817318772927</v>
      </c>
      <c r="AA13" s="20">
        <v>8264602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20633882</v>
      </c>
      <c r="D26" s="20"/>
      <c r="E26" s="21">
        <v>19661136</v>
      </c>
      <c r="F26" s="22">
        <v>19661136</v>
      </c>
      <c r="G26" s="22"/>
      <c r="H26" s="22">
        <v>8195580</v>
      </c>
      <c r="I26" s="22">
        <v>499075</v>
      </c>
      <c r="J26" s="22">
        <v>8694655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8694655</v>
      </c>
      <c r="X26" s="22">
        <v>4915284</v>
      </c>
      <c r="Y26" s="22">
        <v>3779371</v>
      </c>
      <c r="Z26" s="23">
        <v>76.890185795978411</v>
      </c>
      <c r="AA26" s="20">
        <v>19661136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54249279</v>
      </c>
      <c r="D33" s="29">
        <f t="shared" ref="D33:Y33" si="0">SUM(D6:D32)</f>
        <v>0</v>
      </c>
      <c r="E33" s="30">
        <f t="shared" si="0"/>
        <v>48950705</v>
      </c>
      <c r="F33" s="31">
        <f t="shared" si="0"/>
        <v>48950705</v>
      </c>
      <c r="G33" s="31">
        <f t="shared" si="0"/>
        <v>577730</v>
      </c>
      <c r="H33" s="31">
        <f t="shared" si="0"/>
        <v>9590393</v>
      </c>
      <c r="I33" s="31">
        <f t="shared" si="0"/>
        <v>3307372</v>
      </c>
      <c r="J33" s="31">
        <f t="shared" si="0"/>
        <v>13475495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13475495</v>
      </c>
      <c r="X33" s="31">
        <f t="shared" si="0"/>
        <v>12237678</v>
      </c>
      <c r="Y33" s="31">
        <f t="shared" si="0"/>
        <v>1237817</v>
      </c>
      <c r="Z33" s="32">
        <f>+IF(X33&lt;&gt;0,+(Y33/X33)*100,0)</f>
        <v>10.114802824522757</v>
      </c>
      <c r="AA33" s="29">
        <f>SUM(AA6:AA32)</f>
        <v>48950705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5197195</v>
      </c>
      <c r="D35" s="20"/>
      <c r="E35" s="21">
        <v>15657067</v>
      </c>
      <c r="F35" s="22">
        <v>15657067</v>
      </c>
      <c r="G35" s="22">
        <v>1348356</v>
      </c>
      <c r="H35" s="22">
        <v>1334206</v>
      </c>
      <c r="I35" s="22">
        <v>1378862</v>
      </c>
      <c r="J35" s="22">
        <v>4061424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4061424</v>
      </c>
      <c r="X35" s="22">
        <v>3914265</v>
      </c>
      <c r="Y35" s="22">
        <v>147159</v>
      </c>
      <c r="Z35" s="23">
        <v>3.7595563918130224</v>
      </c>
      <c r="AA35" s="20">
        <v>15657067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10807844</v>
      </c>
      <c r="D38" s="20"/>
      <c r="E38" s="21">
        <v>8700000</v>
      </c>
      <c r="F38" s="22">
        <v>8700000</v>
      </c>
      <c r="G38" s="22">
        <v>29000</v>
      </c>
      <c r="H38" s="22">
        <v>1243746</v>
      </c>
      <c r="I38" s="22">
        <v>1377894</v>
      </c>
      <c r="J38" s="22">
        <v>2650640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2650640</v>
      </c>
      <c r="X38" s="22">
        <v>2175000</v>
      </c>
      <c r="Y38" s="22">
        <v>475640</v>
      </c>
      <c r="Z38" s="23">
        <v>21.868505747126438</v>
      </c>
      <c r="AA38" s="20">
        <v>8700000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6837193</v>
      </c>
      <c r="F39" s="22">
        <v>6837193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1709298</v>
      </c>
      <c r="Y39" s="22">
        <v>-1709298</v>
      </c>
      <c r="Z39" s="23">
        <v>-100</v>
      </c>
      <c r="AA39" s="20">
        <v>6837193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4515991</v>
      </c>
      <c r="F40" s="22">
        <v>4515991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1128999</v>
      </c>
      <c r="Y40" s="22">
        <v>-1128999</v>
      </c>
      <c r="Z40" s="23">
        <v>-100</v>
      </c>
      <c r="AA40" s="20">
        <v>4515991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1877236</v>
      </c>
      <c r="D42" s="20"/>
      <c r="E42" s="21">
        <v>3785788</v>
      </c>
      <c r="F42" s="22">
        <v>3785788</v>
      </c>
      <c r="G42" s="22"/>
      <c r="H42" s="22"/>
      <c r="I42" s="22">
        <v>166574</v>
      </c>
      <c r="J42" s="22">
        <v>166574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166574</v>
      </c>
      <c r="X42" s="22">
        <v>946446</v>
      </c>
      <c r="Y42" s="22">
        <v>-779872</v>
      </c>
      <c r="Z42" s="23">
        <v>-82.400052406582105</v>
      </c>
      <c r="AA42" s="20">
        <v>3785788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2224747</v>
      </c>
      <c r="D45" s="20"/>
      <c r="E45" s="21">
        <v>2628000</v>
      </c>
      <c r="F45" s="22">
        <v>2628000</v>
      </c>
      <c r="G45" s="22">
        <v>41065</v>
      </c>
      <c r="H45" s="22">
        <v>78492</v>
      </c>
      <c r="I45" s="22">
        <v>119642</v>
      </c>
      <c r="J45" s="22">
        <v>239199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239199</v>
      </c>
      <c r="X45" s="22">
        <v>657000</v>
      </c>
      <c r="Y45" s="22">
        <v>-417801</v>
      </c>
      <c r="Z45" s="23">
        <v>-63.592237442922375</v>
      </c>
      <c r="AA45" s="20">
        <v>2628000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20107022</v>
      </c>
      <c r="D48" s="29">
        <f t="shared" ref="D48:Y48" si="1">SUM(D35:D47)</f>
        <v>0</v>
      </c>
      <c r="E48" s="30">
        <f t="shared" si="1"/>
        <v>42124039</v>
      </c>
      <c r="F48" s="31">
        <f t="shared" si="1"/>
        <v>42124039</v>
      </c>
      <c r="G48" s="31">
        <f t="shared" si="1"/>
        <v>1418421</v>
      </c>
      <c r="H48" s="31">
        <f t="shared" si="1"/>
        <v>2656444</v>
      </c>
      <c r="I48" s="31">
        <f t="shared" si="1"/>
        <v>3042972</v>
      </c>
      <c r="J48" s="31">
        <f t="shared" si="1"/>
        <v>7117837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7117837</v>
      </c>
      <c r="X48" s="31">
        <f t="shared" si="1"/>
        <v>10531008</v>
      </c>
      <c r="Y48" s="31">
        <f t="shared" si="1"/>
        <v>-3413171</v>
      </c>
      <c r="Z48" s="32">
        <f>+IF(X48&lt;&gt;0,+(Y48/X48)*100,0)</f>
        <v>-32.410677116568522</v>
      </c>
      <c r="AA48" s="29">
        <f>SUM(AA35:AA47)</f>
        <v>42124039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34142257</v>
      </c>
      <c r="D49" s="39">
        <f t="shared" si="2"/>
        <v>0</v>
      </c>
      <c r="E49" s="40">
        <f t="shared" si="2"/>
        <v>6826666</v>
      </c>
      <c r="F49" s="41">
        <f t="shared" si="2"/>
        <v>6826666</v>
      </c>
      <c r="G49" s="41">
        <f t="shared" si="2"/>
        <v>-840691</v>
      </c>
      <c r="H49" s="41">
        <f t="shared" si="2"/>
        <v>6933949</v>
      </c>
      <c r="I49" s="41">
        <f t="shared" si="2"/>
        <v>264400</v>
      </c>
      <c r="J49" s="41">
        <f t="shared" si="2"/>
        <v>6357658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6357658</v>
      </c>
      <c r="X49" s="41">
        <f t="shared" si="2"/>
        <v>1706670</v>
      </c>
      <c r="Y49" s="41">
        <f t="shared" si="2"/>
        <v>4650988</v>
      </c>
      <c r="Z49" s="42">
        <f>+IF(X49&lt;&gt;0,+(Y49/X49)*100,0)</f>
        <v>272.51829586270338</v>
      </c>
      <c r="AA49" s="39">
        <f>+AA33-AA48</f>
        <v>6826666</v>
      </c>
    </row>
    <row r="50" spans="1:27" x14ac:dyDescent="0.25">
      <c r="A50" s="43" t="s">
        <v>75</v>
      </c>
      <c r="B50" s="15" t="s">
        <v>32</v>
      </c>
      <c r="C50" s="20">
        <v>20556007</v>
      </c>
      <c r="D50" s="20"/>
      <c r="E50" s="21">
        <v>14685134</v>
      </c>
      <c r="F50" s="22">
        <v>14685134</v>
      </c>
      <c r="G50" s="22"/>
      <c r="H50" s="22"/>
      <c r="I50" s="22">
        <v>2765219</v>
      </c>
      <c r="J50" s="22">
        <v>2765219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2765219</v>
      </c>
      <c r="X50" s="22">
        <v>3671283</v>
      </c>
      <c r="Y50" s="22">
        <v>-906064</v>
      </c>
      <c r="Z50" s="23">
        <v>-24.679764540080402</v>
      </c>
      <c r="AA50" s="20">
        <v>14685134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54698264</v>
      </c>
      <c r="D52" s="48">
        <f t="shared" si="3"/>
        <v>0</v>
      </c>
      <c r="E52" s="49">
        <f t="shared" si="3"/>
        <v>21511800</v>
      </c>
      <c r="F52" s="50">
        <f t="shared" si="3"/>
        <v>21511800</v>
      </c>
      <c r="G52" s="50">
        <f t="shared" si="3"/>
        <v>-840691</v>
      </c>
      <c r="H52" s="50">
        <f t="shared" si="3"/>
        <v>6933949</v>
      </c>
      <c r="I52" s="50">
        <f t="shared" si="3"/>
        <v>3029619</v>
      </c>
      <c r="J52" s="50">
        <f t="shared" si="3"/>
        <v>9122877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9122877</v>
      </c>
      <c r="X52" s="50">
        <f t="shared" si="3"/>
        <v>5377953</v>
      </c>
      <c r="Y52" s="50">
        <f t="shared" si="3"/>
        <v>3744924</v>
      </c>
      <c r="Z52" s="51">
        <f>+IF(X52&lt;&gt;0,+(Y52/X52)*100,0)</f>
        <v>69.634747644689341</v>
      </c>
      <c r="AA52" s="48">
        <f>SUM(AA49:AA51)</f>
        <v>21511800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54698264</v>
      </c>
      <c r="D54" s="54">
        <f>+D52-D53</f>
        <v>0</v>
      </c>
      <c r="E54" s="55">
        <f t="shared" si="4"/>
        <v>21511800</v>
      </c>
      <c r="F54" s="56">
        <f t="shared" si="4"/>
        <v>21511800</v>
      </c>
      <c r="G54" s="56">
        <f t="shared" si="4"/>
        <v>-840691</v>
      </c>
      <c r="H54" s="56">
        <f t="shared" si="4"/>
        <v>6933949</v>
      </c>
      <c r="I54" s="56">
        <f t="shared" si="4"/>
        <v>3029619</v>
      </c>
      <c r="J54" s="56">
        <f t="shared" si="4"/>
        <v>9122877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9122877</v>
      </c>
      <c r="X54" s="56">
        <f t="shared" si="4"/>
        <v>5377953</v>
      </c>
      <c r="Y54" s="56">
        <f t="shared" si="4"/>
        <v>3744924</v>
      </c>
      <c r="Z54" s="57">
        <f>+IF(X54&lt;&gt;0,+(Y54/X54)*100,0)</f>
        <v>69.634747644689341</v>
      </c>
      <c r="AA54" s="54">
        <f>+AA52-AA53</f>
        <v>21511800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54698264</v>
      </c>
      <c r="D57" s="48">
        <f>SUM(D54:D56)</f>
        <v>0</v>
      </c>
      <c r="E57" s="49">
        <f t="shared" si="5"/>
        <v>21511800</v>
      </c>
      <c r="F57" s="50">
        <f t="shared" si="5"/>
        <v>21511800</v>
      </c>
      <c r="G57" s="50">
        <f t="shared" si="5"/>
        <v>-840691</v>
      </c>
      <c r="H57" s="50">
        <f t="shared" si="5"/>
        <v>6933949</v>
      </c>
      <c r="I57" s="50">
        <f t="shared" si="5"/>
        <v>3029619</v>
      </c>
      <c r="J57" s="50">
        <f t="shared" si="5"/>
        <v>9122877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9122877</v>
      </c>
      <c r="X57" s="50">
        <f t="shared" si="5"/>
        <v>5377953</v>
      </c>
      <c r="Y57" s="50">
        <f t="shared" si="5"/>
        <v>3744924</v>
      </c>
      <c r="Z57" s="51">
        <f>+IF(X57&lt;&gt;0,+(Y57/X57)*100,0)</f>
        <v>69.634747644689341</v>
      </c>
      <c r="AA57" s="48">
        <f>SUM(AA54:AA56)</f>
        <v>21511800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54698264</v>
      </c>
      <c r="D60" s="65">
        <f>SUM(D57:D59)</f>
        <v>0</v>
      </c>
      <c r="E60" s="66">
        <f t="shared" si="6"/>
        <v>21511800</v>
      </c>
      <c r="F60" s="67">
        <f t="shared" si="6"/>
        <v>21511800</v>
      </c>
      <c r="G60" s="67">
        <f t="shared" si="6"/>
        <v>-840691</v>
      </c>
      <c r="H60" s="67">
        <f t="shared" si="6"/>
        <v>6933949</v>
      </c>
      <c r="I60" s="67">
        <f t="shared" si="6"/>
        <v>3029619</v>
      </c>
      <c r="J60" s="67">
        <f t="shared" si="6"/>
        <v>9122877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9122877</v>
      </c>
      <c r="X60" s="67">
        <f t="shared" si="6"/>
        <v>5377953</v>
      </c>
      <c r="Y60" s="67">
        <f t="shared" si="6"/>
        <v>3744924</v>
      </c>
      <c r="Z60" s="68">
        <f>+IF(X60&lt;&gt;0,+(Y60/X60)*100,0)</f>
        <v>69.634747644689341</v>
      </c>
      <c r="AA60" s="65">
        <f>SUM(AA57:AA59)</f>
        <v>21511800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104736801</v>
      </c>
      <c r="D7" s="20"/>
      <c r="E7" s="21">
        <v>147583249</v>
      </c>
      <c r="F7" s="22">
        <v>147583249</v>
      </c>
      <c r="G7" s="22">
        <v>9554812</v>
      </c>
      <c r="H7" s="22">
        <v>7507745</v>
      </c>
      <c r="I7" s="22">
        <v>10430697</v>
      </c>
      <c r="J7" s="22">
        <v>27493254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27493254</v>
      </c>
      <c r="X7" s="22">
        <v>36895809</v>
      </c>
      <c r="Y7" s="22">
        <v>-9402555</v>
      </c>
      <c r="Z7" s="23">
        <v>-25.484073272387114</v>
      </c>
      <c r="AA7" s="20">
        <v>147583249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10329196</v>
      </c>
      <c r="D13" s="20"/>
      <c r="E13" s="21">
        <v>16608950</v>
      </c>
      <c r="F13" s="22">
        <v>16608950</v>
      </c>
      <c r="G13" s="22">
        <v>681735</v>
      </c>
      <c r="H13" s="22">
        <v>697445</v>
      </c>
      <c r="I13" s="22">
        <v>367775</v>
      </c>
      <c r="J13" s="22">
        <v>1746955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1746955</v>
      </c>
      <c r="X13" s="22">
        <v>4152237</v>
      </c>
      <c r="Y13" s="22">
        <v>-2405282</v>
      </c>
      <c r="Z13" s="23">
        <v>-57.927377459427291</v>
      </c>
      <c r="AA13" s="20">
        <v>16608950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1638179</v>
      </c>
      <c r="D20" s="20"/>
      <c r="E20" s="21"/>
      <c r="F20" s="22"/>
      <c r="G20" s="22">
        <v>31277</v>
      </c>
      <c r="H20" s="22"/>
      <c r="I20" s="22"/>
      <c r="J20" s="22">
        <v>31277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31277</v>
      </c>
      <c r="X20" s="22"/>
      <c r="Y20" s="22">
        <v>31277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21486169</v>
      </c>
      <c r="D26" s="20"/>
      <c r="E26" s="21">
        <v>22969668</v>
      </c>
      <c r="F26" s="22">
        <v>22969668</v>
      </c>
      <c r="G26" s="22">
        <v>9570761</v>
      </c>
      <c r="H26" s="22"/>
      <c r="I26" s="22"/>
      <c r="J26" s="22">
        <v>9570761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9570761</v>
      </c>
      <c r="X26" s="22">
        <v>5742417</v>
      </c>
      <c r="Y26" s="22">
        <v>3828344</v>
      </c>
      <c r="Z26" s="23">
        <v>66.66781600848563</v>
      </c>
      <c r="AA26" s="20">
        <v>22969668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6226421</v>
      </c>
      <c r="D29" s="20"/>
      <c r="E29" s="21">
        <v>6790378</v>
      </c>
      <c r="F29" s="22">
        <v>6790378</v>
      </c>
      <c r="G29" s="22">
        <v>1334932</v>
      </c>
      <c r="H29" s="22">
        <v>454191</v>
      </c>
      <c r="I29" s="22">
        <v>450998</v>
      </c>
      <c r="J29" s="22">
        <v>2240121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2240121</v>
      </c>
      <c r="X29" s="22">
        <v>1697592</v>
      </c>
      <c r="Y29" s="22">
        <v>542529</v>
      </c>
      <c r="Z29" s="23">
        <v>31.958739202352511</v>
      </c>
      <c r="AA29" s="20">
        <v>6790378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144416766</v>
      </c>
      <c r="D33" s="29">
        <f t="shared" ref="D33:Y33" si="0">SUM(D6:D32)</f>
        <v>0</v>
      </c>
      <c r="E33" s="30">
        <f t="shared" si="0"/>
        <v>193952245</v>
      </c>
      <c r="F33" s="31">
        <f t="shared" si="0"/>
        <v>193952245</v>
      </c>
      <c r="G33" s="31">
        <f t="shared" si="0"/>
        <v>21173517</v>
      </c>
      <c r="H33" s="31">
        <f t="shared" si="0"/>
        <v>8659381</v>
      </c>
      <c r="I33" s="31">
        <f t="shared" si="0"/>
        <v>11249470</v>
      </c>
      <c r="J33" s="31">
        <f t="shared" si="0"/>
        <v>41082368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41082368</v>
      </c>
      <c r="X33" s="31">
        <f t="shared" si="0"/>
        <v>48488055</v>
      </c>
      <c r="Y33" s="31">
        <f t="shared" si="0"/>
        <v>-7405687</v>
      </c>
      <c r="Z33" s="32">
        <f>+IF(X33&lt;&gt;0,+(Y33/X33)*100,0)</f>
        <v>-15.273219352683872</v>
      </c>
      <c r="AA33" s="29">
        <f>SUM(AA6:AA32)</f>
        <v>193952245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32055555</v>
      </c>
      <c r="D35" s="20"/>
      <c r="E35" s="21">
        <v>30264446</v>
      </c>
      <c r="F35" s="22">
        <v>26264446</v>
      </c>
      <c r="G35" s="22">
        <v>3010936</v>
      </c>
      <c r="H35" s="22">
        <v>2904515</v>
      </c>
      <c r="I35" s="22">
        <v>3249615</v>
      </c>
      <c r="J35" s="22">
        <v>9165066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9165066</v>
      </c>
      <c r="X35" s="22">
        <v>6566103</v>
      </c>
      <c r="Y35" s="22">
        <v>2598963</v>
      </c>
      <c r="Z35" s="23">
        <v>39.581514332017029</v>
      </c>
      <c r="AA35" s="20">
        <v>26264446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44619361</v>
      </c>
      <c r="D38" s="20"/>
      <c r="E38" s="21">
        <v>54818272</v>
      </c>
      <c r="F38" s="22">
        <v>51680479</v>
      </c>
      <c r="G38" s="22">
        <v>2337260</v>
      </c>
      <c r="H38" s="22">
        <v>5551661</v>
      </c>
      <c r="I38" s="22">
        <v>5166930</v>
      </c>
      <c r="J38" s="22">
        <v>13055851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13055851</v>
      </c>
      <c r="X38" s="22">
        <v>12920108</v>
      </c>
      <c r="Y38" s="22">
        <v>135743</v>
      </c>
      <c r="Z38" s="23">
        <v>1.0506336324742798</v>
      </c>
      <c r="AA38" s="20">
        <v>51680479</v>
      </c>
    </row>
    <row r="39" spans="1:27" x14ac:dyDescent="0.25">
      <c r="A39" s="19" t="s">
        <v>65</v>
      </c>
      <c r="B39" s="15" t="s">
        <v>32</v>
      </c>
      <c r="C39" s="20">
        <v>-51994634</v>
      </c>
      <c r="D39" s="20"/>
      <c r="E39" s="21">
        <v>6682930</v>
      </c>
      <c r="F39" s="22">
        <v>6682930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1670736</v>
      </c>
      <c r="Y39" s="22">
        <v>-1670736</v>
      </c>
      <c r="Z39" s="23">
        <v>-100</v>
      </c>
      <c r="AA39" s="20">
        <v>6682930</v>
      </c>
    </row>
    <row r="40" spans="1:27" x14ac:dyDescent="0.25">
      <c r="A40" s="19" t="s">
        <v>66</v>
      </c>
      <c r="B40" s="15" t="s">
        <v>32</v>
      </c>
      <c r="C40" s="20">
        <v>34388614</v>
      </c>
      <c r="D40" s="20"/>
      <c r="E40" s="21">
        <v>22378020</v>
      </c>
      <c r="F40" s="22">
        <v>22378020</v>
      </c>
      <c r="G40" s="22"/>
      <c r="H40" s="22"/>
      <c r="I40" s="22">
        <v>5320557</v>
      </c>
      <c r="J40" s="22">
        <v>5320557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5320557</v>
      </c>
      <c r="X40" s="22">
        <v>5594505</v>
      </c>
      <c r="Y40" s="22">
        <v>-273948</v>
      </c>
      <c r="Z40" s="23">
        <v>-4.8967334911667795</v>
      </c>
      <c r="AA40" s="20">
        <v>22378020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506086</v>
      </c>
      <c r="F41" s="22">
        <v>506086</v>
      </c>
      <c r="G41" s="22"/>
      <c r="H41" s="22">
        <v>57448</v>
      </c>
      <c r="I41" s="22">
        <v>54590</v>
      </c>
      <c r="J41" s="22">
        <v>112038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112038</v>
      </c>
      <c r="X41" s="22">
        <v>126519</v>
      </c>
      <c r="Y41" s="22">
        <v>-14481</v>
      </c>
      <c r="Z41" s="23">
        <v>-11.445711711284472</v>
      </c>
      <c r="AA41" s="20">
        <v>506086</v>
      </c>
    </row>
    <row r="42" spans="1:27" x14ac:dyDescent="0.25">
      <c r="A42" s="19" t="s">
        <v>67</v>
      </c>
      <c r="B42" s="15" t="s">
        <v>32</v>
      </c>
      <c r="C42" s="20">
        <v>3404902</v>
      </c>
      <c r="D42" s="20"/>
      <c r="E42" s="21">
        <v>3050000</v>
      </c>
      <c r="F42" s="22">
        <v>3050000</v>
      </c>
      <c r="G42" s="22">
        <v>8755</v>
      </c>
      <c r="H42" s="22">
        <v>97672</v>
      </c>
      <c r="I42" s="22">
        <v>271373</v>
      </c>
      <c r="J42" s="22">
        <v>377800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377800</v>
      </c>
      <c r="X42" s="22">
        <v>762496</v>
      </c>
      <c r="Y42" s="22">
        <v>-384696</v>
      </c>
      <c r="Z42" s="23">
        <v>-50.452199093503438</v>
      </c>
      <c r="AA42" s="20">
        <v>3050000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90768123</v>
      </c>
      <c r="D44" s="20"/>
      <c r="E44" s="21">
        <v>1884929</v>
      </c>
      <c r="F44" s="22">
        <v>1884929</v>
      </c>
      <c r="G44" s="22">
        <v>78171</v>
      </c>
      <c r="H44" s="22"/>
      <c r="I44" s="22"/>
      <c r="J44" s="22">
        <v>78171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78171</v>
      </c>
      <c r="X44" s="22">
        <v>471228</v>
      </c>
      <c r="Y44" s="22">
        <v>-393057</v>
      </c>
      <c r="Z44" s="23">
        <v>-83.411214953271028</v>
      </c>
      <c r="AA44" s="20">
        <v>1884929</v>
      </c>
    </row>
    <row r="45" spans="1:27" x14ac:dyDescent="0.25">
      <c r="A45" s="19" t="s">
        <v>70</v>
      </c>
      <c r="B45" s="15" t="s">
        <v>32</v>
      </c>
      <c r="C45" s="20">
        <v>1665251</v>
      </c>
      <c r="D45" s="20"/>
      <c r="E45" s="21">
        <v>1579559</v>
      </c>
      <c r="F45" s="22">
        <v>1579559</v>
      </c>
      <c r="G45" s="22">
        <v>183109</v>
      </c>
      <c r="H45" s="22">
        <v>184702</v>
      </c>
      <c r="I45" s="22">
        <v>101427</v>
      </c>
      <c r="J45" s="22">
        <v>469238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469238</v>
      </c>
      <c r="X45" s="22">
        <v>394880</v>
      </c>
      <c r="Y45" s="22">
        <v>74358</v>
      </c>
      <c r="Z45" s="23">
        <v>18.830530794165316</v>
      </c>
      <c r="AA45" s="20">
        <v>1579559</v>
      </c>
    </row>
    <row r="46" spans="1:27" x14ac:dyDescent="0.25">
      <c r="A46" s="19" t="s">
        <v>71</v>
      </c>
      <c r="B46" s="15" t="s">
        <v>32</v>
      </c>
      <c r="C46" s="20">
        <v>1042946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21279366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177229484</v>
      </c>
      <c r="D48" s="29">
        <f t="shared" ref="D48:Y48" si="1">SUM(D35:D47)</f>
        <v>0</v>
      </c>
      <c r="E48" s="30">
        <f t="shared" si="1"/>
        <v>121164242</v>
      </c>
      <c r="F48" s="31">
        <f t="shared" si="1"/>
        <v>114026449</v>
      </c>
      <c r="G48" s="31">
        <f t="shared" si="1"/>
        <v>5618231</v>
      </c>
      <c r="H48" s="31">
        <f t="shared" si="1"/>
        <v>8795998</v>
      </c>
      <c r="I48" s="31">
        <f t="shared" si="1"/>
        <v>14164492</v>
      </c>
      <c r="J48" s="31">
        <f t="shared" si="1"/>
        <v>28578721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28578721</v>
      </c>
      <c r="X48" s="31">
        <f t="shared" si="1"/>
        <v>28506575</v>
      </c>
      <c r="Y48" s="31">
        <f t="shared" si="1"/>
        <v>72146</v>
      </c>
      <c r="Z48" s="32">
        <f>+IF(X48&lt;&gt;0,+(Y48/X48)*100,0)</f>
        <v>0.25308547238663359</v>
      </c>
      <c r="AA48" s="29">
        <f>SUM(AA35:AA47)</f>
        <v>114026449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-32812718</v>
      </c>
      <c r="D49" s="39">
        <f t="shared" si="2"/>
        <v>0</v>
      </c>
      <c r="E49" s="40">
        <f t="shared" si="2"/>
        <v>72788003</v>
      </c>
      <c r="F49" s="41">
        <f t="shared" si="2"/>
        <v>79925796</v>
      </c>
      <c r="G49" s="41">
        <f t="shared" si="2"/>
        <v>15555286</v>
      </c>
      <c r="H49" s="41">
        <f t="shared" si="2"/>
        <v>-136617</v>
      </c>
      <c r="I49" s="41">
        <f t="shared" si="2"/>
        <v>-2915022</v>
      </c>
      <c r="J49" s="41">
        <f t="shared" si="2"/>
        <v>12503647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12503647</v>
      </c>
      <c r="X49" s="41">
        <f t="shared" si="2"/>
        <v>19981480</v>
      </c>
      <c r="Y49" s="41">
        <f t="shared" si="2"/>
        <v>-7477833</v>
      </c>
      <c r="Z49" s="42">
        <f>+IF(X49&lt;&gt;0,+(Y49/X49)*100,0)</f>
        <v>-37.423819456817014</v>
      </c>
      <c r="AA49" s="39">
        <f>+AA33-AA48</f>
        <v>79925796</v>
      </c>
    </row>
    <row r="50" spans="1:27" x14ac:dyDescent="0.25">
      <c r="A50" s="43" t="s">
        <v>75</v>
      </c>
      <c r="B50" s="15" t="s">
        <v>32</v>
      </c>
      <c r="C50" s="20">
        <v>20987959</v>
      </c>
      <c r="D50" s="20"/>
      <c r="E50" s="21">
        <v>9629000</v>
      </c>
      <c r="F50" s="22">
        <v>9629000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2407248</v>
      </c>
      <c r="Y50" s="22">
        <v>-2407248</v>
      </c>
      <c r="Z50" s="23">
        <v>-100</v>
      </c>
      <c r="AA50" s="20">
        <v>9629000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-11824759</v>
      </c>
      <c r="D52" s="48">
        <f t="shared" si="3"/>
        <v>0</v>
      </c>
      <c r="E52" s="49">
        <f t="shared" si="3"/>
        <v>82417003</v>
      </c>
      <c r="F52" s="50">
        <f t="shared" si="3"/>
        <v>89554796</v>
      </c>
      <c r="G52" s="50">
        <f t="shared" si="3"/>
        <v>15555286</v>
      </c>
      <c r="H52" s="50">
        <f t="shared" si="3"/>
        <v>-136617</v>
      </c>
      <c r="I52" s="50">
        <f t="shared" si="3"/>
        <v>-2915022</v>
      </c>
      <c r="J52" s="50">
        <f t="shared" si="3"/>
        <v>12503647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12503647</v>
      </c>
      <c r="X52" s="50">
        <f t="shared" si="3"/>
        <v>22388728</v>
      </c>
      <c r="Y52" s="50">
        <f t="shared" si="3"/>
        <v>-9885081</v>
      </c>
      <c r="Z52" s="51">
        <f>+IF(X52&lt;&gt;0,+(Y52/X52)*100,0)</f>
        <v>-44.152043832056918</v>
      </c>
      <c r="AA52" s="48">
        <f>SUM(AA49:AA51)</f>
        <v>89554796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-11824759</v>
      </c>
      <c r="D54" s="54">
        <f>+D52-D53</f>
        <v>0</v>
      </c>
      <c r="E54" s="55">
        <f t="shared" si="4"/>
        <v>82417003</v>
      </c>
      <c r="F54" s="56">
        <f t="shared" si="4"/>
        <v>89554796</v>
      </c>
      <c r="G54" s="56">
        <f t="shared" si="4"/>
        <v>15555286</v>
      </c>
      <c r="H54" s="56">
        <f t="shared" si="4"/>
        <v>-136617</v>
      </c>
      <c r="I54" s="56">
        <f t="shared" si="4"/>
        <v>-2915022</v>
      </c>
      <c r="J54" s="56">
        <f t="shared" si="4"/>
        <v>12503647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12503647</v>
      </c>
      <c r="X54" s="56">
        <f t="shared" si="4"/>
        <v>22388728</v>
      </c>
      <c r="Y54" s="56">
        <f t="shared" si="4"/>
        <v>-9885081</v>
      </c>
      <c r="Z54" s="57">
        <f>+IF(X54&lt;&gt;0,+(Y54/X54)*100,0)</f>
        <v>-44.152043832056918</v>
      </c>
      <c r="AA54" s="54">
        <f>+AA52-AA53</f>
        <v>89554796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-11824759</v>
      </c>
      <c r="D57" s="48">
        <f>SUM(D54:D56)</f>
        <v>0</v>
      </c>
      <c r="E57" s="49">
        <f t="shared" si="5"/>
        <v>82417003</v>
      </c>
      <c r="F57" s="50">
        <f t="shared" si="5"/>
        <v>89554796</v>
      </c>
      <c r="G57" s="50">
        <f t="shared" si="5"/>
        <v>15555286</v>
      </c>
      <c r="H57" s="50">
        <f t="shared" si="5"/>
        <v>-136617</v>
      </c>
      <c r="I57" s="50">
        <f t="shared" si="5"/>
        <v>-2915022</v>
      </c>
      <c r="J57" s="50">
        <f t="shared" si="5"/>
        <v>12503647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12503647</v>
      </c>
      <c r="X57" s="50">
        <f t="shared" si="5"/>
        <v>22388728</v>
      </c>
      <c r="Y57" s="50">
        <f t="shared" si="5"/>
        <v>-9885081</v>
      </c>
      <c r="Z57" s="51">
        <f>+IF(X57&lt;&gt;0,+(Y57/X57)*100,0)</f>
        <v>-44.152043832056918</v>
      </c>
      <c r="AA57" s="48">
        <f>SUM(AA54:AA56)</f>
        <v>89554796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-11824759</v>
      </c>
      <c r="D60" s="65">
        <f>SUM(D57:D59)</f>
        <v>0</v>
      </c>
      <c r="E60" s="66">
        <f t="shared" si="6"/>
        <v>82417003</v>
      </c>
      <c r="F60" s="67">
        <f t="shared" si="6"/>
        <v>89554796</v>
      </c>
      <c r="G60" s="67">
        <f t="shared" si="6"/>
        <v>15555286</v>
      </c>
      <c r="H60" s="67">
        <f t="shared" si="6"/>
        <v>-136617</v>
      </c>
      <c r="I60" s="67">
        <f t="shared" si="6"/>
        <v>-2915022</v>
      </c>
      <c r="J60" s="67">
        <f t="shared" si="6"/>
        <v>12503647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12503647</v>
      </c>
      <c r="X60" s="67">
        <f t="shared" si="6"/>
        <v>22388728</v>
      </c>
      <c r="Y60" s="67">
        <f t="shared" si="6"/>
        <v>-9885081</v>
      </c>
      <c r="Z60" s="68">
        <f>+IF(X60&lt;&gt;0,+(Y60/X60)*100,0)</f>
        <v>-44.152043832056918</v>
      </c>
      <c r="AA60" s="65">
        <f>SUM(AA57:AA59)</f>
        <v>89554796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26419341</v>
      </c>
      <c r="D7" s="20"/>
      <c r="E7" s="21">
        <v>31117559</v>
      </c>
      <c r="F7" s="22">
        <v>31117559</v>
      </c>
      <c r="G7" s="22"/>
      <c r="H7" s="22">
        <v>6188018</v>
      </c>
      <c r="I7" s="22">
        <v>2394715</v>
      </c>
      <c r="J7" s="22">
        <v>8582733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8582733</v>
      </c>
      <c r="X7" s="22">
        <v>7779390</v>
      </c>
      <c r="Y7" s="22">
        <v>803343</v>
      </c>
      <c r="Z7" s="23">
        <v>10.326555166921828</v>
      </c>
      <c r="AA7" s="20">
        <v>31117559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7308281</v>
      </c>
      <c r="D13" s="20"/>
      <c r="E13" s="21">
        <v>7989836</v>
      </c>
      <c r="F13" s="22">
        <v>7989836</v>
      </c>
      <c r="G13" s="22"/>
      <c r="H13" s="22">
        <v>1178299</v>
      </c>
      <c r="I13" s="22">
        <v>694890</v>
      </c>
      <c r="J13" s="22">
        <v>1873189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1873189</v>
      </c>
      <c r="X13" s="22">
        <v>1997460</v>
      </c>
      <c r="Y13" s="22">
        <v>-124271</v>
      </c>
      <c r="Z13" s="23">
        <v>-6.2214512430787101</v>
      </c>
      <c r="AA13" s="20">
        <v>7989836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54878</v>
      </c>
      <c r="F26" s="22">
        <v>54878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13719</v>
      </c>
      <c r="Y26" s="22">
        <v>-13719</v>
      </c>
      <c r="Z26" s="23">
        <v>-100</v>
      </c>
      <c r="AA26" s="20">
        <v>54878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33727622</v>
      </c>
      <c r="D33" s="29">
        <f t="shared" ref="D33:Y33" si="0">SUM(D6:D32)</f>
        <v>0</v>
      </c>
      <c r="E33" s="30">
        <f t="shared" si="0"/>
        <v>39162273</v>
      </c>
      <c r="F33" s="31">
        <f t="shared" si="0"/>
        <v>39162273</v>
      </c>
      <c r="G33" s="31">
        <f t="shared" si="0"/>
        <v>0</v>
      </c>
      <c r="H33" s="31">
        <f t="shared" si="0"/>
        <v>7366317</v>
      </c>
      <c r="I33" s="31">
        <f t="shared" si="0"/>
        <v>3089605</v>
      </c>
      <c r="J33" s="31">
        <f t="shared" si="0"/>
        <v>10455922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10455922</v>
      </c>
      <c r="X33" s="31">
        <f t="shared" si="0"/>
        <v>9790569</v>
      </c>
      <c r="Y33" s="31">
        <f t="shared" si="0"/>
        <v>665353</v>
      </c>
      <c r="Z33" s="32">
        <f>+IF(X33&lt;&gt;0,+(Y33/X33)*100,0)</f>
        <v>6.7958562980353854</v>
      </c>
      <c r="AA33" s="29">
        <f>SUM(AA6:AA32)</f>
        <v>39162273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9800538</v>
      </c>
      <c r="D35" s="20"/>
      <c r="E35" s="21">
        <v>8459374</v>
      </c>
      <c r="F35" s="22">
        <v>8459374</v>
      </c>
      <c r="G35" s="22">
        <v>683817</v>
      </c>
      <c r="H35" s="22">
        <v>718114</v>
      </c>
      <c r="I35" s="22">
        <v>740951</v>
      </c>
      <c r="J35" s="22">
        <v>2142882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2142882</v>
      </c>
      <c r="X35" s="22">
        <v>2114844</v>
      </c>
      <c r="Y35" s="22">
        <v>28038</v>
      </c>
      <c r="Z35" s="23">
        <v>1.3257715462700794</v>
      </c>
      <c r="AA35" s="20">
        <v>8459374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2348788</v>
      </c>
      <c r="D38" s="20"/>
      <c r="E38" s="21">
        <v>4904247</v>
      </c>
      <c r="F38" s="22">
        <v>4904247</v>
      </c>
      <c r="G38" s="22"/>
      <c r="H38" s="22">
        <v>192040</v>
      </c>
      <c r="I38" s="22">
        <v>616544</v>
      </c>
      <c r="J38" s="22">
        <v>808584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808584</v>
      </c>
      <c r="X38" s="22">
        <v>1226064</v>
      </c>
      <c r="Y38" s="22">
        <v>-417480</v>
      </c>
      <c r="Z38" s="23">
        <v>-34.050424773910656</v>
      </c>
      <c r="AA38" s="20">
        <v>4904247</v>
      </c>
    </row>
    <row r="39" spans="1:27" x14ac:dyDescent="0.25">
      <c r="A39" s="19" t="s">
        <v>65</v>
      </c>
      <c r="B39" s="15" t="s">
        <v>32</v>
      </c>
      <c r="C39" s="20">
        <v>11933867</v>
      </c>
      <c r="D39" s="20"/>
      <c r="E39" s="21">
        <v>9584902</v>
      </c>
      <c r="F39" s="22">
        <v>9584902</v>
      </c>
      <c r="G39" s="22">
        <v>1688504</v>
      </c>
      <c r="H39" s="22">
        <v>1688504</v>
      </c>
      <c r="I39" s="22">
        <v>1688504</v>
      </c>
      <c r="J39" s="22">
        <v>5065512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5065512</v>
      </c>
      <c r="X39" s="22">
        <v>2396226</v>
      </c>
      <c r="Y39" s="22">
        <v>2669286</v>
      </c>
      <c r="Z39" s="23">
        <v>111.3954192968443</v>
      </c>
      <c r="AA39" s="20">
        <v>9584902</v>
      </c>
    </row>
    <row r="40" spans="1:27" x14ac:dyDescent="0.25">
      <c r="A40" s="19" t="s">
        <v>66</v>
      </c>
      <c r="B40" s="15" t="s">
        <v>32</v>
      </c>
      <c r="C40" s="20">
        <v>7399152</v>
      </c>
      <c r="D40" s="20"/>
      <c r="E40" s="21">
        <v>7547134</v>
      </c>
      <c r="F40" s="22">
        <v>7547134</v>
      </c>
      <c r="G40" s="22">
        <v>628928</v>
      </c>
      <c r="H40" s="22">
        <v>628928</v>
      </c>
      <c r="I40" s="22">
        <v>628928</v>
      </c>
      <c r="J40" s="22">
        <v>1886784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1886784</v>
      </c>
      <c r="X40" s="22">
        <v>1886784</v>
      </c>
      <c r="Y40" s="22"/>
      <c r="Z40" s="23"/>
      <c r="AA40" s="20">
        <v>7547134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2625623</v>
      </c>
      <c r="D42" s="20"/>
      <c r="E42" s="21">
        <v>762120</v>
      </c>
      <c r="F42" s="22">
        <v>762120</v>
      </c>
      <c r="G42" s="22"/>
      <c r="H42" s="22">
        <v>2810</v>
      </c>
      <c r="I42" s="22">
        <v>6263</v>
      </c>
      <c r="J42" s="22">
        <v>9073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9073</v>
      </c>
      <c r="X42" s="22">
        <v>190530</v>
      </c>
      <c r="Y42" s="22">
        <v>-181457</v>
      </c>
      <c r="Z42" s="23">
        <v>-95.238020259276752</v>
      </c>
      <c r="AA42" s="20">
        <v>762120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101124</v>
      </c>
      <c r="D44" s="20"/>
      <c r="E44" s="21">
        <v>10677148</v>
      </c>
      <c r="F44" s="22">
        <v>10677148</v>
      </c>
      <c r="G44" s="22">
        <v>9732567</v>
      </c>
      <c r="H44" s="22">
        <v>-9732567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2669286</v>
      </c>
      <c r="Y44" s="22">
        <v>-2669286</v>
      </c>
      <c r="Z44" s="23">
        <v>-100</v>
      </c>
      <c r="AA44" s="20">
        <v>10677148</v>
      </c>
    </row>
    <row r="45" spans="1:27" x14ac:dyDescent="0.25">
      <c r="A45" s="19" t="s">
        <v>70</v>
      </c>
      <c r="B45" s="15" t="s">
        <v>32</v>
      </c>
      <c r="C45" s="20">
        <v>3603775</v>
      </c>
      <c r="D45" s="20"/>
      <c r="E45" s="21">
        <v>5105379</v>
      </c>
      <c r="F45" s="22">
        <v>5105379</v>
      </c>
      <c r="G45" s="22">
        <v>5513</v>
      </c>
      <c r="H45" s="22">
        <v>395292</v>
      </c>
      <c r="I45" s="22">
        <v>700805</v>
      </c>
      <c r="J45" s="22">
        <v>1101610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1101610</v>
      </c>
      <c r="X45" s="22">
        <v>1276347</v>
      </c>
      <c r="Y45" s="22">
        <v>-174737</v>
      </c>
      <c r="Z45" s="23">
        <v>-13.690399240958767</v>
      </c>
      <c r="AA45" s="20">
        <v>5105379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37812867</v>
      </c>
      <c r="D48" s="29">
        <f t="shared" ref="D48:Y48" si="1">SUM(D35:D47)</f>
        <v>0</v>
      </c>
      <c r="E48" s="30">
        <f t="shared" si="1"/>
        <v>47040304</v>
      </c>
      <c r="F48" s="31">
        <f t="shared" si="1"/>
        <v>47040304</v>
      </c>
      <c r="G48" s="31">
        <f t="shared" si="1"/>
        <v>12739329</v>
      </c>
      <c r="H48" s="31">
        <f t="shared" si="1"/>
        <v>-6106879</v>
      </c>
      <c r="I48" s="31">
        <f t="shared" si="1"/>
        <v>4381995</v>
      </c>
      <c r="J48" s="31">
        <f t="shared" si="1"/>
        <v>11014445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11014445</v>
      </c>
      <c r="X48" s="31">
        <f t="shared" si="1"/>
        <v>11760081</v>
      </c>
      <c r="Y48" s="31">
        <f t="shared" si="1"/>
        <v>-745636</v>
      </c>
      <c r="Z48" s="32">
        <f>+IF(X48&lt;&gt;0,+(Y48/X48)*100,0)</f>
        <v>-6.3403985057585919</v>
      </c>
      <c r="AA48" s="29">
        <f>SUM(AA35:AA47)</f>
        <v>47040304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-4085245</v>
      </c>
      <c r="D49" s="39">
        <f t="shared" si="2"/>
        <v>0</v>
      </c>
      <c r="E49" s="40">
        <f t="shared" si="2"/>
        <v>-7878031</v>
      </c>
      <c r="F49" s="41">
        <f t="shared" si="2"/>
        <v>-7878031</v>
      </c>
      <c r="G49" s="41">
        <f t="shared" si="2"/>
        <v>-12739329</v>
      </c>
      <c r="H49" s="41">
        <f t="shared" si="2"/>
        <v>13473196</v>
      </c>
      <c r="I49" s="41">
        <f t="shared" si="2"/>
        <v>-1292390</v>
      </c>
      <c r="J49" s="41">
        <f t="shared" si="2"/>
        <v>-558523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-558523</v>
      </c>
      <c r="X49" s="41">
        <f t="shared" si="2"/>
        <v>-1969512</v>
      </c>
      <c r="Y49" s="41">
        <f t="shared" si="2"/>
        <v>1410989</v>
      </c>
      <c r="Z49" s="42">
        <f>+IF(X49&lt;&gt;0,+(Y49/X49)*100,0)</f>
        <v>-71.641553846841248</v>
      </c>
      <c r="AA49" s="39">
        <f>+AA33-AA48</f>
        <v>-7878031</v>
      </c>
    </row>
    <row r="50" spans="1:27" x14ac:dyDescent="0.25">
      <c r="A50" s="43" t="s">
        <v>75</v>
      </c>
      <c r="B50" s="15" t="s">
        <v>32</v>
      </c>
      <c r="C50" s="20">
        <v>3875415</v>
      </c>
      <c r="D50" s="20"/>
      <c r="E50" s="21">
        <v>10000000</v>
      </c>
      <c r="F50" s="22">
        <v>10000000</v>
      </c>
      <c r="G50" s="22"/>
      <c r="H50" s="22"/>
      <c r="I50" s="22">
        <v>452260</v>
      </c>
      <c r="J50" s="22">
        <v>452260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452260</v>
      </c>
      <c r="X50" s="22">
        <v>2499999</v>
      </c>
      <c r="Y50" s="22">
        <v>-2047739</v>
      </c>
      <c r="Z50" s="23">
        <v>-81.909592763837097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-209830</v>
      </c>
      <c r="D52" s="48">
        <f t="shared" si="3"/>
        <v>0</v>
      </c>
      <c r="E52" s="49">
        <f t="shared" si="3"/>
        <v>2121969</v>
      </c>
      <c r="F52" s="50">
        <f t="shared" si="3"/>
        <v>2121969</v>
      </c>
      <c r="G52" s="50">
        <f t="shared" si="3"/>
        <v>-12739329</v>
      </c>
      <c r="H52" s="50">
        <f t="shared" si="3"/>
        <v>13473196</v>
      </c>
      <c r="I52" s="50">
        <f t="shared" si="3"/>
        <v>-840130</v>
      </c>
      <c r="J52" s="50">
        <f t="shared" si="3"/>
        <v>-106263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-106263</v>
      </c>
      <c r="X52" s="50">
        <f t="shared" si="3"/>
        <v>530487</v>
      </c>
      <c r="Y52" s="50">
        <f t="shared" si="3"/>
        <v>-636750</v>
      </c>
      <c r="Z52" s="51">
        <f>+IF(X52&lt;&gt;0,+(Y52/X52)*100,0)</f>
        <v>-120.03121659908726</v>
      </c>
      <c r="AA52" s="48">
        <f>SUM(AA49:AA51)</f>
        <v>2121969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-209830</v>
      </c>
      <c r="D54" s="54">
        <f>+D52-D53</f>
        <v>0</v>
      </c>
      <c r="E54" s="55">
        <f t="shared" si="4"/>
        <v>2121969</v>
      </c>
      <c r="F54" s="56">
        <f t="shared" si="4"/>
        <v>2121969</v>
      </c>
      <c r="G54" s="56">
        <f t="shared" si="4"/>
        <v>-12739329</v>
      </c>
      <c r="H54" s="56">
        <f t="shared" si="4"/>
        <v>13473196</v>
      </c>
      <c r="I54" s="56">
        <f t="shared" si="4"/>
        <v>-840130</v>
      </c>
      <c r="J54" s="56">
        <f t="shared" si="4"/>
        <v>-106263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-106263</v>
      </c>
      <c r="X54" s="56">
        <f t="shared" si="4"/>
        <v>530487</v>
      </c>
      <c r="Y54" s="56">
        <f t="shared" si="4"/>
        <v>-636750</v>
      </c>
      <c r="Z54" s="57">
        <f>+IF(X54&lt;&gt;0,+(Y54/X54)*100,0)</f>
        <v>-120.03121659908726</v>
      </c>
      <c r="AA54" s="54">
        <f>+AA52-AA53</f>
        <v>2121969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-209830</v>
      </c>
      <c r="D57" s="48">
        <f>SUM(D54:D56)</f>
        <v>0</v>
      </c>
      <c r="E57" s="49">
        <f t="shared" si="5"/>
        <v>2121969</v>
      </c>
      <c r="F57" s="50">
        <f t="shared" si="5"/>
        <v>2121969</v>
      </c>
      <c r="G57" s="50">
        <f t="shared" si="5"/>
        <v>-12739329</v>
      </c>
      <c r="H57" s="50">
        <f t="shared" si="5"/>
        <v>13473196</v>
      </c>
      <c r="I57" s="50">
        <f t="shared" si="5"/>
        <v>-840130</v>
      </c>
      <c r="J57" s="50">
        <f t="shared" si="5"/>
        <v>-106263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-106263</v>
      </c>
      <c r="X57" s="50">
        <f t="shared" si="5"/>
        <v>530487</v>
      </c>
      <c r="Y57" s="50">
        <f t="shared" si="5"/>
        <v>-636750</v>
      </c>
      <c r="Z57" s="51">
        <f>+IF(X57&lt;&gt;0,+(Y57/X57)*100,0)</f>
        <v>-120.03121659908726</v>
      </c>
      <c r="AA57" s="48">
        <f>SUM(AA54:AA56)</f>
        <v>2121969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-209830</v>
      </c>
      <c r="D60" s="65">
        <f>SUM(D57:D59)</f>
        <v>0</v>
      </c>
      <c r="E60" s="66">
        <f t="shared" si="6"/>
        <v>2121969</v>
      </c>
      <c r="F60" s="67">
        <f t="shared" si="6"/>
        <v>2121969</v>
      </c>
      <c r="G60" s="67">
        <f t="shared" si="6"/>
        <v>-12739329</v>
      </c>
      <c r="H60" s="67">
        <f t="shared" si="6"/>
        <v>13473196</v>
      </c>
      <c r="I60" s="67">
        <f t="shared" si="6"/>
        <v>-840130</v>
      </c>
      <c r="J60" s="67">
        <f t="shared" si="6"/>
        <v>-106263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-106263</v>
      </c>
      <c r="X60" s="67">
        <f t="shared" si="6"/>
        <v>530487</v>
      </c>
      <c r="Y60" s="67">
        <f t="shared" si="6"/>
        <v>-636750</v>
      </c>
      <c r="Z60" s="68">
        <f>+IF(X60&lt;&gt;0,+(Y60/X60)*100,0)</f>
        <v>-120.03121659908726</v>
      </c>
      <c r="AA60" s="65">
        <f>SUM(AA57:AA59)</f>
        <v>2121969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756805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8909447</v>
      </c>
      <c r="D45" s="20"/>
      <c r="E45" s="21"/>
      <c r="F45" s="22">
        <v>2500000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454544</v>
      </c>
      <c r="Y45" s="22">
        <v>-454544</v>
      </c>
      <c r="Z45" s="23">
        <v>-100</v>
      </c>
      <c r="AA45" s="20">
        <v>2500000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9666252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2500000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454544</v>
      </c>
      <c r="Y48" s="31">
        <f t="shared" si="1"/>
        <v>-454544</v>
      </c>
      <c r="Z48" s="32">
        <f>+IF(X48&lt;&gt;0,+(Y48/X48)*100,0)</f>
        <v>-100</v>
      </c>
      <c r="AA48" s="29">
        <f>SUM(AA35:AA47)</f>
        <v>2500000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-9666252</v>
      </c>
      <c r="D49" s="39">
        <f t="shared" si="2"/>
        <v>0</v>
      </c>
      <c r="E49" s="40">
        <f t="shared" si="2"/>
        <v>0</v>
      </c>
      <c r="F49" s="41">
        <f t="shared" si="2"/>
        <v>-2500000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-454544</v>
      </c>
      <c r="Y49" s="41">
        <f t="shared" si="2"/>
        <v>454544</v>
      </c>
      <c r="Z49" s="42">
        <f>+IF(X49&lt;&gt;0,+(Y49/X49)*100,0)</f>
        <v>-100</v>
      </c>
      <c r="AA49" s="39">
        <f>+AA33-AA48</f>
        <v>-2500000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-9666252</v>
      </c>
      <c r="D52" s="48">
        <f t="shared" si="3"/>
        <v>0</v>
      </c>
      <c r="E52" s="49">
        <f t="shared" si="3"/>
        <v>0</v>
      </c>
      <c r="F52" s="50">
        <f t="shared" si="3"/>
        <v>-2500000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-454544</v>
      </c>
      <c r="Y52" s="50">
        <f t="shared" si="3"/>
        <v>454544</v>
      </c>
      <c r="Z52" s="51">
        <f>+IF(X52&lt;&gt;0,+(Y52/X52)*100,0)</f>
        <v>-100</v>
      </c>
      <c r="AA52" s="48">
        <f>SUM(AA49:AA51)</f>
        <v>-2500000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-9666252</v>
      </c>
      <c r="D54" s="54">
        <f>+D52-D53</f>
        <v>0</v>
      </c>
      <c r="E54" s="55">
        <f t="shared" si="4"/>
        <v>0</v>
      </c>
      <c r="F54" s="56">
        <f t="shared" si="4"/>
        <v>-2500000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-454544</v>
      </c>
      <c r="Y54" s="56">
        <f t="shared" si="4"/>
        <v>454544</v>
      </c>
      <c r="Z54" s="57">
        <f>+IF(X54&lt;&gt;0,+(Y54/X54)*100,0)</f>
        <v>-100</v>
      </c>
      <c r="AA54" s="54">
        <f>+AA52-AA53</f>
        <v>-2500000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-9666252</v>
      </c>
      <c r="D57" s="48">
        <f>SUM(D54:D56)</f>
        <v>0</v>
      </c>
      <c r="E57" s="49">
        <f t="shared" si="5"/>
        <v>0</v>
      </c>
      <c r="F57" s="50">
        <f t="shared" si="5"/>
        <v>-2500000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-454544</v>
      </c>
      <c r="Y57" s="50">
        <f t="shared" si="5"/>
        <v>454544</v>
      </c>
      <c r="Z57" s="51">
        <f>+IF(X57&lt;&gt;0,+(Y57/X57)*100,0)</f>
        <v>-100</v>
      </c>
      <c r="AA57" s="48">
        <f>SUM(AA54:AA56)</f>
        <v>-2500000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-9666252</v>
      </c>
      <c r="D60" s="65">
        <f>SUM(D57:D59)</f>
        <v>0</v>
      </c>
      <c r="E60" s="66">
        <f t="shared" si="6"/>
        <v>0</v>
      </c>
      <c r="F60" s="67">
        <f t="shared" si="6"/>
        <v>-2500000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-454544</v>
      </c>
      <c r="Y60" s="67">
        <f t="shared" si="6"/>
        <v>454544</v>
      </c>
      <c r="Z60" s="68">
        <f>+IF(X60&lt;&gt;0,+(Y60/X60)*100,0)</f>
        <v>-100</v>
      </c>
      <c r="AA60" s="65">
        <f>SUM(AA57:AA59)</f>
        <v>-2500000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431695735</v>
      </c>
      <c r="D7" s="20"/>
      <c r="E7" s="21">
        <v>460954800</v>
      </c>
      <c r="F7" s="22">
        <v>460954800</v>
      </c>
      <c r="G7" s="22">
        <v>168656592</v>
      </c>
      <c r="H7" s="22">
        <v>19100709</v>
      </c>
      <c r="I7" s="22">
        <v>28150955</v>
      </c>
      <c r="J7" s="22">
        <v>215908256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215908256</v>
      </c>
      <c r="X7" s="22">
        <v>115238703</v>
      </c>
      <c r="Y7" s="22">
        <v>100669553</v>
      </c>
      <c r="Z7" s="23">
        <v>87.357415850124582</v>
      </c>
      <c r="AA7" s="20">
        <v>460954800</v>
      </c>
    </row>
    <row r="8" spans="1:27" x14ac:dyDescent="0.25">
      <c r="A8" s="19" t="s">
        <v>36</v>
      </c>
      <c r="B8" s="15" t="s">
        <v>32</v>
      </c>
      <c r="C8" s="20">
        <v>116671</v>
      </c>
      <c r="D8" s="20"/>
      <c r="E8" s="21"/>
      <c r="F8" s="22"/>
      <c r="G8" s="22">
        <v>14996990</v>
      </c>
      <c r="H8" s="22">
        <v>14997721</v>
      </c>
      <c r="I8" s="22">
        <v>15008527</v>
      </c>
      <c r="J8" s="22">
        <v>45003238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45003238</v>
      </c>
      <c r="X8" s="22"/>
      <c r="Y8" s="22">
        <v>45003238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219194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117089983</v>
      </c>
      <c r="D13" s="20"/>
      <c r="E13" s="21">
        <v>66662682</v>
      </c>
      <c r="F13" s="22">
        <v>66662682</v>
      </c>
      <c r="G13" s="22">
        <v>29446</v>
      </c>
      <c r="H13" s="22">
        <v>37016</v>
      </c>
      <c r="I13" s="22">
        <v>45252</v>
      </c>
      <c r="J13" s="22">
        <v>111714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111714</v>
      </c>
      <c r="X13" s="22">
        <v>16665672</v>
      </c>
      <c r="Y13" s="22">
        <v>-16553958</v>
      </c>
      <c r="Z13" s="23">
        <v>-99.329675995063383</v>
      </c>
      <c r="AA13" s="20">
        <v>66662682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-2424147</v>
      </c>
      <c r="D20" s="20"/>
      <c r="E20" s="21"/>
      <c r="F20" s="22"/>
      <c r="G20" s="22"/>
      <c r="H20" s="22">
        <v>-12803</v>
      </c>
      <c r="I20" s="22"/>
      <c r="J20" s="22">
        <v>-12803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-12803</v>
      </c>
      <c r="X20" s="22"/>
      <c r="Y20" s="22">
        <v>-12803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451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640990510</v>
      </c>
      <c r="D26" s="20"/>
      <c r="E26" s="21">
        <v>682891000</v>
      </c>
      <c r="F26" s="22">
        <v>682891000</v>
      </c>
      <c r="G26" s="22">
        <v>502637000</v>
      </c>
      <c r="H26" s="22"/>
      <c r="I26" s="22"/>
      <c r="J26" s="22">
        <v>502637000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502637000</v>
      </c>
      <c r="X26" s="22">
        <v>170722755</v>
      </c>
      <c r="Y26" s="22">
        <v>331914245</v>
      </c>
      <c r="Z26" s="23">
        <v>194.41710918969179</v>
      </c>
      <c r="AA26" s="20">
        <v>682891000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1187688397</v>
      </c>
      <c r="D33" s="29">
        <f t="shared" ref="D33:Y33" si="0">SUM(D6:D32)</f>
        <v>0</v>
      </c>
      <c r="E33" s="30">
        <f t="shared" si="0"/>
        <v>1210508482</v>
      </c>
      <c r="F33" s="31">
        <f t="shared" si="0"/>
        <v>1210508482</v>
      </c>
      <c r="G33" s="31">
        <f t="shared" si="0"/>
        <v>686320028</v>
      </c>
      <c r="H33" s="31">
        <f t="shared" si="0"/>
        <v>34122643</v>
      </c>
      <c r="I33" s="31">
        <f t="shared" si="0"/>
        <v>43204734</v>
      </c>
      <c r="J33" s="31">
        <f t="shared" si="0"/>
        <v>763647405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763647405</v>
      </c>
      <c r="X33" s="31">
        <f t="shared" si="0"/>
        <v>302627130</v>
      </c>
      <c r="Y33" s="31">
        <f t="shared" si="0"/>
        <v>461020275</v>
      </c>
      <c r="Z33" s="32">
        <f>+IF(X33&lt;&gt;0,+(Y33/X33)*100,0)</f>
        <v>152.33937386909099</v>
      </c>
      <c r="AA33" s="29">
        <f>SUM(AA6:AA32)</f>
        <v>1210508482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146460254</v>
      </c>
      <c r="D35" s="20"/>
      <c r="E35" s="21">
        <v>250479702</v>
      </c>
      <c r="F35" s="22">
        <v>250479702</v>
      </c>
      <c r="G35" s="22"/>
      <c r="H35" s="22"/>
      <c r="I35" s="22">
        <v>61203101</v>
      </c>
      <c r="J35" s="22">
        <v>61203101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61203101</v>
      </c>
      <c r="X35" s="22">
        <v>62619993</v>
      </c>
      <c r="Y35" s="22">
        <v>-1416892</v>
      </c>
      <c r="Z35" s="23">
        <v>-2.2626831018649267</v>
      </c>
      <c r="AA35" s="20">
        <v>250479702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443677589</v>
      </c>
      <c r="D38" s="20"/>
      <c r="E38" s="21">
        <v>325572294</v>
      </c>
      <c r="F38" s="22">
        <v>325572294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81393084</v>
      </c>
      <c r="Y38" s="22">
        <v>-81393084</v>
      </c>
      <c r="Z38" s="23">
        <v>-100</v>
      </c>
      <c r="AA38" s="20">
        <v>325572294</v>
      </c>
    </row>
    <row r="39" spans="1:27" x14ac:dyDescent="0.25">
      <c r="A39" s="19" t="s">
        <v>65</v>
      </c>
      <c r="B39" s="15" t="s">
        <v>32</v>
      </c>
      <c r="C39" s="20">
        <v>155699199</v>
      </c>
      <c r="D39" s="20"/>
      <c r="E39" s="21">
        <v>246960000</v>
      </c>
      <c r="F39" s="22">
        <v>246960000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61740000</v>
      </c>
      <c r="Y39" s="22">
        <v>-61740000</v>
      </c>
      <c r="Z39" s="23">
        <v>-100</v>
      </c>
      <c r="AA39" s="20">
        <v>246960000</v>
      </c>
    </row>
    <row r="40" spans="1:27" x14ac:dyDescent="0.25">
      <c r="A40" s="19" t="s">
        <v>66</v>
      </c>
      <c r="B40" s="15" t="s">
        <v>32</v>
      </c>
      <c r="C40" s="20">
        <v>272593560</v>
      </c>
      <c r="D40" s="20"/>
      <c r="E40" s="21">
        <v>93865795</v>
      </c>
      <c r="F40" s="22">
        <v>93865795</v>
      </c>
      <c r="G40" s="22">
        <v>8565050</v>
      </c>
      <c r="H40" s="22"/>
      <c r="I40" s="22">
        <v>29588428</v>
      </c>
      <c r="J40" s="22">
        <v>38153478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38153478</v>
      </c>
      <c r="X40" s="22">
        <v>23466468</v>
      </c>
      <c r="Y40" s="22">
        <v>14687010</v>
      </c>
      <c r="Z40" s="23">
        <v>62.587220198625545</v>
      </c>
      <c r="AA40" s="20">
        <v>93865795</v>
      </c>
    </row>
    <row r="41" spans="1:27" x14ac:dyDescent="0.25">
      <c r="A41" s="19" t="s">
        <v>40</v>
      </c>
      <c r="B41" s="15" t="s">
        <v>32</v>
      </c>
      <c r="C41" s="20">
        <v>3601754</v>
      </c>
      <c r="D41" s="20"/>
      <c r="E41" s="21">
        <v>648700</v>
      </c>
      <c r="F41" s="22">
        <v>648700</v>
      </c>
      <c r="G41" s="22"/>
      <c r="H41" s="22"/>
      <c r="I41" s="22">
        <v>59241</v>
      </c>
      <c r="J41" s="22">
        <v>59241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59241</v>
      </c>
      <c r="X41" s="22">
        <v>162177</v>
      </c>
      <c r="Y41" s="22">
        <v>-102936</v>
      </c>
      <c r="Z41" s="23">
        <v>-63.471392367598369</v>
      </c>
      <c r="AA41" s="20">
        <v>648700</v>
      </c>
    </row>
    <row r="42" spans="1:27" x14ac:dyDescent="0.25">
      <c r="A42" s="19" t="s">
        <v>67</v>
      </c>
      <c r="B42" s="15" t="s">
        <v>32</v>
      </c>
      <c r="C42" s="20">
        <v>166597246</v>
      </c>
      <c r="D42" s="20"/>
      <c r="E42" s="21">
        <v>106094517</v>
      </c>
      <c r="F42" s="22">
        <v>106094517</v>
      </c>
      <c r="G42" s="22">
        <v>2482004</v>
      </c>
      <c r="H42" s="22">
        <v>10620842</v>
      </c>
      <c r="I42" s="22">
        <v>9537996</v>
      </c>
      <c r="J42" s="22">
        <v>22640842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22640842</v>
      </c>
      <c r="X42" s="22">
        <v>26523645</v>
      </c>
      <c r="Y42" s="22">
        <v>-3882803</v>
      </c>
      <c r="Z42" s="23">
        <v>-14.639024915316126</v>
      </c>
      <c r="AA42" s="20">
        <v>106094517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40779851</v>
      </c>
      <c r="D45" s="20"/>
      <c r="E45" s="21">
        <v>95731687</v>
      </c>
      <c r="F45" s="22">
        <v>95731687</v>
      </c>
      <c r="G45" s="22">
        <v>1243605</v>
      </c>
      <c r="H45" s="22">
        <v>1503139</v>
      </c>
      <c r="I45" s="22">
        <v>8575481</v>
      </c>
      <c r="J45" s="22">
        <v>11322225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11322225</v>
      </c>
      <c r="X45" s="22">
        <v>23932923</v>
      </c>
      <c r="Y45" s="22">
        <v>-12610698</v>
      </c>
      <c r="Z45" s="23">
        <v>-52.691842112223398</v>
      </c>
      <c r="AA45" s="20">
        <v>95731687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948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1229410401</v>
      </c>
      <c r="D48" s="29">
        <f t="shared" ref="D48:Y48" si="1">SUM(D35:D47)</f>
        <v>0</v>
      </c>
      <c r="E48" s="30">
        <f t="shared" si="1"/>
        <v>1119352695</v>
      </c>
      <c r="F48" s="31">
        <f t="shared" si="1"/>
        <v>1119352695</v>
      </c>
      <c r="G48" s="31">
        <f t="shared" si="1"/>
        <v>12290659</v>
      </c>
      <c r="H48" s="31">
        <f t="shared" si="1"/>
        <v>12123981</v>
      </c>
      <c r="I48" s="31">
        <f t="shared" si="1"/>
        <v>108964247</v>
      </c>
      <c r="J48" s="31">
        <f t="shared" si="1"/>
        <v>133378887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133378887</v>
      </c>
      <c r="X48" s="31">
        <f t="shared" si="1"/>
        <v>279838290</v>
      </c>
      <c r="Y48" s="31">
        <f t="shared" si="1"/>
        <v>-146459403</v>
      </c>
      <c r="Z48" s="32">
        <f>+IF(X48&lt;&gt;0,+(Y48/X48)*100,0)</f>
        <v>-52.337156219758207</v>
      </c>
      <c r="AA48" s="29">
        <f>SUM(AA35:AA47)</f>
        <v>1119352695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-41722004</v>
      </c>
      <c r="D49" s="39">
        <f t="shared" si="2"/>
        <v>0</v>
      </c>
      <c r="E49" s="40">
        <f t="shared" si="2"/>
        <v>91155787</v>
      </c>
      <c r="F49" s="41">
        <f t="shared" si="2"/>
        <v>91155787</v>
      </c>
      <c r="G49" s="41">
        <f t="shared" si="2"/>
        <v>674029369</v>
      </c>
      <c r="H49" s="41">
        <f t="shared" si="2"/>
        <v>21998662</v>
      </c>
      <c r="I49" s="41">
        <f t="shared" si="2"/>
        <v>-65759513</v>
      </c>
      <c r="J49" s="41">
        <f t="shared" si="2"/>
        <v>630268518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630268518</v>
      </c>
      <c r="X49" s="41">
        <f t="shared" si="2"/>
        <v>22788840</v>
      </c>
      <c r="Y49" s="41">
        <f t="shared" si="2"/>
        <v>607479678</v>
      </c>
      <c r="Z49" s="42">
        <f>+IF(X49&lt;&gt;0,+(Y49/X49)*100,0)</f>
        <v>2665.6893374125229</v>
      </c>
      <c r="AA49" s="39">
        <f>+AA33-AA48</f>
        <v>91155787</v>
      </c>
    </row>
    <row r="50" spans="1:27" x14ac:dyDescent="0.25">
      <c r="A50" s="43" t="s">
        <v>75</v>
      </c>
      <c r="B50" s="15" t="s">
        <v>32</v>
      </c>
      <c r="C50" s="20">
        <v>649510536</v>
      </c>
      <c r="D50" s="20"/>
      <c r="E50" s="21">
        <v>674705350</v>
      </c>
      <c r="F50" s="22">
        <v>674705350</v>
      </c>
      <c r="G50" s="22"/>
      <c r="H50" s="22"/>
      <c r="I50" s="22">
        <v>173403302</v>
      </c>
      <c r="J50" s="22">
        <v>173403302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173403302</v>
      </c>
      <c r="X50" s="22">
        <v>168676335</v>
      </c>
      <c r="Y50" s="22">
        <v>4726967</v>
      </c>
      <c r="Z50" s="23">
        <v>2.8023889658261782</v>
      </c>
      <c r="AA50" s="20">
        <v>674705350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607788532</v>
      </c>
      <c r="D52" s="48">
        <f t="shared" si="3"/>
        <v>0</v>
      </c>
      <c r="E52" s="49">
        <f t="shared" si="3"/>
        <v>765861137</v>
      </c>
      <c r="F52" s="50">
        <f t="shared" si="3"/>
        <v>765861137</v>
      </c>
      <c r="G52" s="50">
        <f t="shared" si="3"/>
        <v>674029369</v>
      </c>
      <c r="H52" s="50">
        <f t="shared" si="3"/>
        <v>21998662</v>
      </c>
      <c r="I52" s="50">
        <f t="shared" si="3"/>
        <v>107643789</v>
      </c>
      <c r="J52" s="50">
        <f t="shared" si="3"/>
        <v>803671820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803671820</v>
      </c>
      <c r="X52" s="50">
        <f t="shared" si="3"/>
        <v>191465175</v>
      </c>
      <c r="Y52" s="50">
        <f t="shared" si="3"/>
        <v>612206645</v>
      </c>
      <c r="Z52" s="51">
        <f>+IF(X52&lt;&gt;0,+(Y52/X52)*100,0)</f>
        <v>319.74830148615803</v>
      </c>
      <c r="AA52" s="48">
        <f>SUM(AA49:AA51)</f>
        <v>765861137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607788532</v>
      </c>
      <c r="D54" s="54">
        <f>+D52-D53</f>
        <v>0</v>
      </c>
      <c r="E54" s="55">
        <f t="shared" si="4"/>
        <v>765861137</v>
      </c>
      <c r="F54" s="56">
        <f t="shared" si="4"/>
        <v>765861137</v>
      </c>
      <c r="G54" s="56">
        <f t="shared" si="4"/>
        <v>674029369</v>
      </c>
      <c r="H54" s="56">
        <f t="shared" si="4"/>
        <v>21998662</v>
      </c>
      <c r="I54" s="56">
        <f t="shared" si="4"/>
        <v>107643789</v>
      </c>
      <c r="J54" s="56">
        <f t="shared" si="4"/>
        <v>803671820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803671820</v>
      </c>
      <c r="X54" s="56">
        <f t="shared" si="4"/>
        <v>191465175</v>
      </c>
      <c r="Y54" s="56">
        <f t="shared" si="4"/>
        <v>612206645</v>
      </c>
      <c r="Z54" s="57">
        <f>+IF(X54&lt;&gt;0,+(Y54/X54)*100,0)</f>
        <v>319.74830148615803</v>
      </c>
      <c r="AA54" s="54">
        <f>+AA52-AA53</f>
        <v>765861137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607788532</v>
      </c>
      <c r="D57" s="48">
        <f>SUM(D54:D56)</f>
        <v>0</v>
      </c>
      <c r="E57" s="49">
        <f t="shared" si="5"/>
        <v>765861137</v>
      </c>
      <c r="F57" s="50">
        <f t="shared" si="5"/>
        <v>765861137</v>
      </c>
      <c r="G57" s="50">
        <f t="shared" si="5"/>
        <v>674029369</v>
      </c>
      <c r="H57" s="50">
        <f t="shared" si="5"/>
        <v>21998662</v>
      </c>
      <c r="I57" s="50">
        <f t="shared" si="5"/>
        <v>107643789</v>
      </c>
      <c r="J57" s="50">
        <f t="shared" si="5"/>
        <v>803671820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803671820</v>
      </c>
      <c r="X57" s="50">
        <f t="shared" si="5"/>
        <v>191465175</v>
      </c>
      <c r="Y57" s="50">
        <f t="shared" si="5"/>
        <v>612206645</v>
      </c>
      <c r="Z57" s="51">
        <f>+IF(X57&lt;&gt;0,+(Y57/X57)*100,0)</f>
        <v>319.74830148615803</v>
      </c>
      <c r="AA57" s="48">
        <f>SUM(AA54:AA56)</f>
        <v>765861137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607788532</v>
      </c>
      <c r="D60" s="65">
        <f>SUM(D57:D59)</f>
        <v>0</v>
      </c>
      <c r="E60" s="66">
        <f t="shared" si="6"/>
        <v>765861137</v>
      </c>
      <c r="F60" s="67">
        <f t="shared" si="6"/>
        <v>765861137</v>
      </c>
      <c r="G60" s="67">
        <f t="shared" si="6"/>
        <v>674029369</v>
      </c>
      <c r="H60" s="67">
        <f t="shared" si="6"/>
        <v>21998662</v>
      </c>
      <c r="I60" s="67">
        <f t="shared" si="6"/>
        <v>107643789</v>
      </c>
      <c r="J60" s="67">
        <f t="shared" si="6"/>
        <v>803671820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803671820</v>
      </c>
      <c r="X60" s="67">
        <f t="shared" si="6"/>
        <v>191465175</v>
      </c>
      <c r="Y60" s="67">
        <f t="shared" si="6"/>
        <v>612206645</v>
      </c>
      <c r="Z60" s="68">
        <f>+IF(X60&lt;&gt;0,+(Y60/X60)*100,0)</f>
        <v>319.74830148615803</v>
      </c>
      <c r="AA60" s="65">
        <f>SUM(AA57:AA59)</f>
        <v>765861137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378356532</v>
      </c>
      <c r="D7" s="20"/>
      <c r="E7" s="21">
        <v>442125421</v>
      </c>
      <c r="F7" s="22">
        <v>442125421</v>
      </c>
      <c r="G7" s="22">
        <v>29298513</v>
      </c>
      <c r="H7" s="22">
        <v>33608208</v>
      </c>
      <c r="I7" s="22">
        <v>34526122</v>
      </c>
      <c r="J7" s="22">
        <v>97432843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97432843</v>
      </c>
      <c r="X7" s="22">
        <v>111945714</v>
      </c>
      <c r="Y7" s="22">
        <v>-14512871</v>
      </c>
      <c r="Z7" s="23">
        <v>-12.964204239208302</v>
      </c>
      <c r="AA7" s="20">
        <v>442125421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20742000</v>
      </c>
      <c r="D26" s="20"/>
      <c r="E26" s="21">
        <v>20743000</v>
      </c>
      <c r="F26" s="22">
        <v>20743000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5252127</v>
      </c>
      <c r="Y26" s="22">
        <v>-5252127</v>
      </c>
      <c r="Z26" s="23">
        <v>-100</v>
      </c>
      <c r="AA26" s="20">
        <v>20743000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399098532</v>
      </c>
      <c r="D33" s="29">
        <f t="shared" ref="D33:Y33" si="0">SUM(D6:D32)</f>
        <v>0</v>
      </c>
      <c r="E33" s="30">
        <f t="shared" si="0"/>
        <v>462868421</v>
      </c>
      <c r="F33" s="31">
        <f t="shared" si="0"/>
        <v>462868421</v>
      </c>
      <c r="G33" s="31">
        <f t="shared" si="0"/>
        <v>29298513</v>
      </c>
      <c r="H33" s="31">
        <f t="shared" si="0"/>
        <v>33608208</v>
      </c>
      <c r="I33" s="31">
        <f t="shared" si="0"/>
        <v>34526122</v>
      </c>
      <c r="J33" s="31">
        <f t="shared" si="0"/>
        <v>97432843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97432843</v>
      </c>
      <c r="X33" s="31">
        <f t="shared" si="0"/>
        <v>117197841</v>
      </c>
      <c r="Y33" s="31">
        <f t="shared" si="0"/>
        <v>-19764998</v>
      </c>
      <c r="Z33" s="32">
        <f>+IF(X33&lt;&gt;0,+(Y33/X33)*100,0)</f>
        <v>-16.864643436562964</v>
      </c>
      <c r="AA33" s="29">
        <f>SUM(AA6:AA32)</f>
        <v>462868421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174524283</v>
      </c>
      <c r="D35" s="20"/>
      <c r="E35" s="21">
        <v>201362124</v>
      </c>
      <c r="F35" s="22">
        <v>201362124</v>
      </c>
      <c r="G35" s="22">
        <v>18837349</v>
      </c>
      <c r="H35" s="22">
        <v>18934776</v>
      </c>
      <c r="I35" s="22">
        <v>19067863</v>
      </c>
      <c r="J35" s="22">
        <v>56839988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56839988</v>
      </c>
      <c r="X35" s="22">
        <v>49780207</v>
      </c>
      <c r="Y35" s="22">
        <v>7059781</v>
      </c>
      <c r="Z35" s="23">
        <v>14.181903663036193</v>
      </c>
      <c r="AA35" s="20">
        <v>201362124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169511149</v>
      </c>
      <c r="D38" s="20"/>
      <c r="E38" s="21">
        <v>46242992</v>
      </c>
      <c r="F38" s="22">
        <v>46242992</v>
      </c>
      <c r="G38" s="22"/>
      <c r="H38" s="22">
        <v>2301581</v>
      </c>
      <c r="I38" s="22">
        <v>8578190</v>
      </c>
      <c r="J38" s="22">
        <v>10879771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10879771</v>
      </c>
      <c r="X38" s="22">
        <v>11719577</v>
      </c>
      <c r="Y38" s="22">
        <v>-839806</v>
      </c>
      <c r="Z38" s="23">
        <v>-7.1658388353094997</v>
      </c>
      <c r="AA38" s="20">
        <v>46242992</v>
      </c>
    </row>
    <row r="39" spans="1:27" x14ac:dyDescent="0.25">
      <c r="A39" s="19" t="s">
        <v>65</v>
      </c>
      <c r="B39" s="15" t="s">
        <v>32</v>
      </c>
      <c r="C39" s="20">
        <v>305676285</v>
      </c>
      <c r="D39" s="20"/>
      <c r="E39" s="21">
        <v>88352000</v>
      </c>
      <c r="F39" s="22">
        <v>88352000</v>
      </c>
      <c r="G39" s="22"/>
      <c r="H39" s="22">
        <v>14725332</v>
      </c>
      <c r="I39" s="22"/>
      <c r="J39" s="22">
        <v>14725332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14725332</v>
      </c>
      <c r="X39" s="22">
        <v>22370727</v>
      </c>
      <c r="Y39" s="22">
        <v>-7645395</v>
      </c>
      <c r="Z39" s="23">
        <v>-34.175889768803671</v>
      </c>
      <c r="AA39" s="20">
        <v>88352000</v>
      </c>
    </row>
    <row r="40" spans="1:27" x14ac:dyDescent="0.25">
      <c r="A40" s="19" t="s">
        <v>66</v>
      </c>
      <c r="B40" s="15" t="s">
        <v>32</v>
      </c>
      <c r="C40" s="20">
        <v>155997342</v>
      </c>
      <c r="D40" s="20"/>
      <c r="E40" s="21">
        <v>135835198</v>
      </c>
      <c r="F40" s="22">
        <v>135835198</v>
      </c>
      <c r="G40" s="22"/>
      <c r="H40" s="22"/>
      <c r="I40" s="22">
        <v>33958800</v>
      </c>
      <c r="J40" s="22">
        <v>33958800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33958800</v>
      </c>
      <c r="X40" s="22">
        <v>34393473</v>
      </c>
      <c r="Y40" s="22">
        <v>-434673</v>
      </c>
      <c r="Z40" s="23">
        <v>-1.2638240982525959</v>
      </c>
      <c r="AA40" s="20">
        <v>135835198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44046181</v>
      </c>
      <c r="D42" s="20"/>
      <c r="E42" s="21">
        <v>88557091</v>
      </c>
      <c r="F42" s="22">
        <v>88557091</v>
      </c>
      <c r="G42" s="22">
        <v>2396550</v>
      </c>
      <c r="H42" s="22">
        <v>1397039</v>
      </c>
      <c r="I42" s="22">
        <v>2839144</v>
      </c>
      <c r="J42" s="22">
        <v>6632733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6632733</v>
      </c>
      <c r="X42" s="22">
        <v>21466413</v>
      </c>
      <c r="Y42" s="22">
        <v>-14833680</v>
      </c>
      <c r="Z42" s="23">
        <v>-69.101810349032235</v>
      </c>
      <c r="AA42" s="20">
        <v>88557091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368550966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32521616</v>
      </c>
      <c r="D45" s="20"/>
      <c r="E45" s="21">
        <v>72069140</v>
      </c>
      <c r="F45" s="22">
        <v>72069140</v>
      </c>
      <c r="G45" s="22">
        <v>1752303</v>
      </c>
      <c r="H45" s="22">
        <v>1552031</v>
      </c>
      <c r="I45" s="22">
        <v>12428464</v>
      </c>
      <c r="J45" s="22">
        <v>15732798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15732798</v>
      </c>
      <c r="X45" s="22">
        <v>18044653</v>
      </c>
      <c r="Y45" s="22">
        <v>-2311855</v>
      </c>
      <c r="Z45" s="23">
        <v>-12.811856232425194</v>
      </c>
      <c r="AA45" s="20">
        <v>72069140</v>
      </c>
    </row>
    <row r="46" spans="1:27" x14ac:dyDescent="0.25">
      <c r="A46" s="19" t="s">
        <v>71</v>
      </c>
      <c r="B46" s="15" t="s">
        <v>32</v>
      </c>
      <c r="C46" s="20">
        <v>2712757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1253540579</v>
      </c>
      <c r="D48" s="29">
        <f t="shared" ref="D48:Y48" si="1">SUM(D35:D47)</f>
        <v>0</v>
      </c>
      <c r="E48" s="30">
        <f t="shared" si="1"/>
        <v>632418545</v>
      </c>
      <c r="F48" s="31">
        <f t="shared" si="1"/>
        <v>632418545</v>
      </c>
      <c r="G48" s="31">
        <f t="shared" si="1"/>
        <v>22986202</v>
      </c>
      <c r="H48" s="31">
        <f t="shared" si="1"/>
        <v>38910759</v>
      </c>
      <c r="I48" s="31">
        <f t="shared" si="1"/>
        <v>76872461</v>
      </c>
      <c r="J48" s="31">
        <f t="shared" si="1"/>
        <v>138769422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138769422</v>
      </c>
      <c r="X48" s="31">
        <f t="shared" si="1"/>
        <v>157775050</v>
      </c>
      <c r="Y48" s="31">
        <f t="shared" si="1"/>
        <v>-19005628</v>
      </c>
      <c r="Z48" s="32">
        <f>+IF(X48&lt;&gt;0,+(Y48/X48)*100,0)</f>
        <v>-12.046028823949035</v>
      </c>
      <c r="AA48" s="29">
        <f>SUM(AA35:AA47)</f>
        <v>632418545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-854442047</v>
      </c>
      <c r="D49" s="39">
        <f t="shared" si="2"/>
        <v>0</v>
      </c>
      <c r="E49" s="40">
        <f t="shared" si="2"/>
        <v>-169550124</v>
      </c>
      <c r="F49" s="41">
        <f t="shared" si="2"/>
        <v>-169550124</v>
      </c>
      <c r="G49" s="41">
        <f t="shared" si="2"/>
        <v>6312311</v>
      </c>
      <c r="H49" s="41">
        <f t="shared" si="2"/>
        <v>-5302551</v>
      </c>
      <c r="I49" s="41">
        <f t="shared" si="2"/>
        <v>-42346339</v>
      </c>
      <c r="J49" s="41">
        <f t="shared" si="2"/>
        <v>-41336579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-41336579</v>
      </c>
      <c r="X49" s="41">
        <f t="shared" si="2"/>
        <v>-40577209</v>
      </c>
      <c r="Y49" s="41">
        <f t="shared" si="2"/>
        <v>-759370</v>
      </c>
      <c r="Z49" s="42">
        <f>+IF(X49&lt;&gt;0,+(Y49/X49)*100,0)</f>
        <v>1.8714199884964982</v>
      </c>
      <c r="AA49" s="39">
        <f>+AA33-AA48</f>
        <v>-169550124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-854442047</v>
      </c>
      <c r="D52" s="48">
        <f t="shared" si="3"/>
        <v>0</v>
      </c>
      <c r="E52" s="49">
        <f t="shared" si="3"/>
        <v>-169550124</v>
      </c>
      <c r="F52" s="50">
        <f t="shared" si="3"/>
        <v>-169550124</v>
      </c>
      <c r="G52" s="50">
        <f t="shared" si="3"/>
        <v>6312311</v>
      </c>
      <c r="H52" s="50">
        <f t="shared" si="3"/>
        <v>-5302551</v>
      </c>
      <c r="I52" s="50">
        <f t="shared" si="3"/>
        <v>-42346339</v>
      </c>
      <c r="J52" s="50">
        <f t="shared" si="3"/>
        <v>-41336579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-41336579</v>
      </c>
      <c r="X52" s="50">
        <f t="shared" si="3"/>
        <v>-40577209</v>
      </c>
      <c r="Y52" s="50">
        <f t="shared" si="3"/>
        <v>-759370</v>
      </c>
      <c r="Z52" s="51">
        <f>+IF(X52&lt;&gt;0,+(Y52/X52)*100,0)</f>
        <v>1.8714199884964982</v>
      </c>
      <c r="AA52" s="48">
        <f>SUM(AA49:AA51)</f>
        <v>-169550124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-854442047</v>
      </c>
      <c r="D54" s="54">
        <f>+D52-D53</f>
        <v>0</v>
      </c>
      <c r="E54" s="55">
        <f t="shared" si="4"/>
        <v>-169550124</v>
      </c>
      <c r="F54" s="56">
        <f t="shared" si="4"/>
        <v>-169550124</v>
      </c>
      <c r="G54" s="56">
        <f t="shared" si="4"/>
        <v>6312311</v>
      </c>
      <c r="H54" s="56">
        <f t="shared" si="4"/>
        <v>-5302551</v>
      </c>
      <c r="I54" s="56">
        <f t="shared" si="4"/>
        <v>-42346339</v>
      </c>
      <c r="J54" s="56">
        <f t="shared" si="4"/>
        <v>-41336579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-41336579</v>
      </c>
      <c r="X54" s="56">
        <f t="shared" si="4"/>
        <v>-40577209</v>
      </c>
      <c r="Y54" s="56">
        <f t="shared" si="4"/>
        <v>-759370</v>
      </c>
      <c r="Z54" s="57">
        <f>+IF(X54&lt;&gt;0,+(Y54/X54)*100,0)</f>
        <v>1.8714199884964982</v>
      </c>
      <c r="AA54" s="54">
        <f>+AA52-AA53</f>
        <v>-169550124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-854442047</v>
      </c>
      <c r="D57" s="48">
        <f>SUM(D54:D56)</f>
        <v>0</v>
      </c>
      <c r="E57" s="49">
        <f t="shared" si="5"/>
        <v>-169550124</v>
      </c>
      <c r="F57" s="50">
        <f t="shared" si="5"/>
        <v>-169550124</v>
      </c>
      <c r="G57" s="50">
        <f t="shared" si="5"/>
        <v>6312311</v>
      </c>
      <c r="H57" s="50">
        <f t="shared" si="5"/>
        <v>-5302551</v>
      </c>
      <c r="I57" s="50">
        <f t="shared" si="5"/>
        <v>-42346339</v>
      </c>
      <c r="J57" s="50">
        <f t="shared" si="5"/>
        <v>-41336579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-41336579</v>
      </c>
      <c r="X57" s="50">
        <f t="shared" si="5"/>
        <v>-40577209</v>
      </c>
      <c r="Y57" s="50">
        <f t="shared" si="5"/>
        <v>-759370</v>
      </c>
      <c r="Z57" s="51">
        <f>+IF(X57&lt;&gt;0,+(Y57/X57)*100,0)</f>
        <v>1.8714199884964982</v>
      </c>
      <c r="AA57" s="48">
        <f>SUM(AA54:AA56)</f>
        <v>-169550124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-854442047</v>
      </c>
      <c r="D60" s="65">
        <f>SUM(D57:D59)</f>
        <v>0</v>
      </c>
      <c r="E60" s="66">
        <f t="shared" si="6"/>
        <v>-169550124</v>
      </c>
      <c r="F60" s="67">
        <f t="shared" si="6"/>
        <v>-169550124</v>
      </c>
      <c r="G60" s="67">
        <f t="shared" si="6"/>
        <v>6312311</v>
      </c>
      <c r="H60" s="67">
        <f t="shared" si="6"/>
        <v>-5302551</v>
      </c>
      <c r="I60" s="67">
        <f t="shared" si="6"/>
        <v>-42346339</v>
      </c>
      <c r="J60" s="67">
        <f t="shared" si="6"/>
        <v>-41336579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-41336579</v>
      </c>
      <c r="X60" s="67">
        <f t="shared" si="6"/>
        <v>-40577209</v>
      </c>
      <c r="Y60" s="67">
        <f t="shared" si="6"/>
        <v>-759370</v>
      </c>
      <c r="Z60" s="68">
        <f>+IF(X60&lt;&gt;0,+(Y60/X60)*100,0)</f>
        <v>1.8714199884964982</v>
      </c>
      <c r="AA60" s="65">
        <f>SUM(AA57:AA59)</f>
        <v>-169550124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179968649</v>
      </c>
      <c r="D7" s="20"/>
      <c r="E7" s="21">
        <v>293258044</v>
      </c>
      <c r="F7" s="22">
        <v>293258044</v>
      </c>
      <c r="G7" s="22">
        <v>14994833</v>
      </c>
      <c r="H7" s="22">
        <v>15971799</v>
      </c>
      <c r="I7" s="22">
        <v>17212791</v>
      </c>
      <c r="J7" s="22">
        <v>48179423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48179423</v>
      </c>
      <c r="X7" s="22">
        <v>81371001</v>
      </c>
      <c r="Y7" s="22">
        <v>-33191578</v>
      </c>
      <c r="Z7" s="23">
        <v>-40.790426063457176</v>
      </c>
      <c r="AA7" s="20">
        <v>293258044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99047047</v>
      </c>
      <c r="D13" s="20"/>
      <c r="E13" s="21">
        <v>16075245</v>
      </c>
      <c r="F13" s="22">
        <v>16075245</v>
      </c>
      <c r="G13" s="22">
        <v>8808977</v>
      </c>
      <c r="H13" s="22">
        <v>8913920</v>
      </c>
      <c r="I13" s="22">
        <v>8649869</v>
      </c>
      <c r="J13" s="22">
        <v>26372766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26372766</v>
      </c>
      <c r="X13" s="22">
        <v>3953028</v>
      </c>
      <c r="Y13" s="22">
        <v>22419738</v>
      </c>
      <c r="Z13" s="23">
        <v>567.15353394916508</v>
      </c>
      <c r="AA13" s="20">
        <v>16075245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29857213</v>
      </c>
      <c r="D26" s="20"/>
      <c r="E26" s="21">
        <v>32086956</v>
      </c>
      <c r="F26" s="22">
        <v>32086956</v>
      </c>
      <c r="G26" s="22">
        <v>740025</v>
      </c>
      <c r="H26" s="22">
        <v>740025</v>
      </c>
      <c r="I26" s="22"/>
      <c r="J26" s="22">
        <v>1480050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1480050</v>
      </c>
      <c r="X26" s="22">
        <v>10826087</v>
      </c>
      <c r="Y26" s="22">
        <v>-9346037</v>
      </c>
      <c r="Z26" s="23">
        <v>-86.328855476590931</v>
      </c>
      <c r="AA26" s="20">
        <v>32086956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308872909</v>
      </c>
      <c r="D33" s="29">
        <f t="shared" ref="D33:Y33" si="0">SUM(D6:D32)</f>
        <v>0</v>
      </c>
      <c r="E33" s="30">
        <f t="shared" si="0"/>
        <v>341420245</v>
      </c>
      <c r="F33" s="31">
        <f t="shared" si="0"/>
        <v>341420245</v>
      </c>
      <c r="G33" s="31">
        <f t="shared" si="0"/>
        <v>24543835</v>
      </c>
      <c r="H33" s="31">
        <f t="shared" si="0"/>
        <v>25625744</v>
      </c>
      <c r="I33" s="31">
        <f t="shared" si="0"/>
        <v>25862660</v>
      </c>
      <c r="J33" s="31">
        <f t="shared" si="0"/>
        <v>76032239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76032239</v>
      </c>
      <c r="X33" s="31">
        <f t="shared" si="0"/>
        <v>96150116</v>
      </c>
      <c r="Y33" s="31">
        <f t="shared" si="0"/>
        <v>-20117877</v>
      </c>
      <c r="Z33" s="32">
        <f>+IF(X33&lt;&gt;0,+(Y33/X33)*100,0)</f>
        <v>-20.923403774156654</v>
      </c>
      <c r="AA33" s="29">
        <f>SUM(AA6:AA32)</f>
        <v>341420245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93644970</v>
      </c>
      <c r="D35" s="20"/>
      <c r="E35" s="21">
        <v>86792467</v>
      </c>
      <c r="F35" s="22">
        <v>86792467</v>
      </c>
      <c r="G35" s="22">
        <v>7824386</v>
      </c>
      <c r="H35" s="22">
        <v>7125859</v>
      </c>
      <c r="I35" s="22">
        <v>7418705</v>
      </c>
      <c r="J35" s="22">
        <v>22368950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22368950</v>
      </c>
      <c r="X35" s="22">
        <v>21219452</v>
      </c>
      <c r="Y35" s="22">
        <v>1149498</v>
      </c>
      <c r="Z35" s="23">
        <v>5.4171898501431608</v>
      </c>
      <c r="AA35" s="20">
        <v>86792467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27014294</v>
      </c>
      <c r="D38" s="20"/>
      <c r="E38" s="21">
        <v>35896443</v>
      </c>
      <c r="F38" s="22">
        <v>35896443</v>
      </c>
      <c r="G38" s="22">
        <v>141223</v>
      </c>
      <c r="H38" s="22">
        <v>1981138</v>
      </c>
      <c r="I38" s="22">
        <v>3462187</v>
      </c>
      <c r="J38" s="22">
        <v>5584548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5584548</v>
      </c>
      <c r="X38" s="22">
        <v>7088375</v>
      </c>
      <c r="Y38" s="22">
        <v>-1503827</v>
      </c>
      <c r="Z38" s="23">
        <v>-21.215398451690266</v>
      </c>
      <c r="AA38" s="20">
        <v>35896443</v>
      </c>
    </row>
    <row r="39" spans="1:27" x14ac:dyDescent="0.25">
      <c r="A39" s="19" t="s">
        <v>65</v>
      </c>
      <c r="B39" s="15" t="s">
        <v>32</v>
      </c>
      <c r="C39" s="20">
        <v>249731164</v>
      </c>
      <c r="D39" s="20"/>
      <c r="E39" s="21">
        <v>142400365</v>
      </c>
      <c r="F39" s="22">
        <v>142400365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142400365</v>
      </c>
    </row>
    <row r="40" spans="1:27" x14ac:dyDescent="0.25">
      <c r="A40" s="19" t="s">
        <v>66</v>
      </c>
      <c r="B40" s="15" t="s">
        <v>32</v>
      </c>
      <c r="C40" s="20">
        <v>54938493</v>
      </c>
      <c r="D40" s="20"/>
      <c r="E40" s="21">
        <v>58114560</v>
      </c>
      <c r="F40" s="22">
        <v>58114560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7180112</v>
      </c>
      <c r="Y40" s="22">
        <v>-7180112</v>
      </c>
      <c r="Z40" s="23">
        <v>-100</v>
      </c>
      <c r="AA40" s="20">
        <v>58114560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12282768</v>
      </c>
      <c r="D42" s="20"/>
      <c r="E42" s="21">
        <v>8662716</v>
      </c>
      <c r="F42" s="22">
        <v>8662716</v>
      </c>
      <c r="G42" s="22">
        <v>643500</v>
      </c>
      <c r="H42" s="22">
        <v>1291762</v>
      </c>
      <c r="I42" s="22">
        <v>1052767</v>
      </c>
      <c r="J42" s="22">
        <v>2988029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2988029</v>
      </c>
      <c r="X42" s="22">
        <v>703874</v>
      </c>
      <c r="Y42" s="22">
        <v>2284155</v>
      </c>
      <c r="Z42" s="23">
        <v>324.51191548487373</v>
      </c>
      <c r="AA42" s="20">
        <v>8662716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4883085</v>
      </c>
      <c r="D44" s="20"/>
      <c r="E44" s="21">
        <v>7557737</v>
      </c>
      <c r="F44" s="22">
        <v>7557737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1237746</v>
      </c>
      <c r="Y44" s="22">
        <v>-1237746</v>
      </c>
      <c r="Z44" s="23">
        <v>-100</v>
      </c>
      <c r="AA44" s="20">
        <v>7557737</v>
      </c>
    </row>
    <row r="45" spans="1:27" x14ac:dyDescent="0.25">
      <c r="A45" s="19" t="s">
        <v>70</v>
      </c>
      <c r="B45" s="15" t="s">
        <v>32</v>
      </c>
      <c r="C45" s="20">
        <v>36608551</v>
      </c>
      <c r="D45" s="20"/>
      <c r="E45" s="21">
        <v>42146601</v>
      </c>
      <c r="F45" s="22">
        <v>42146601</v>
      </c>
      <c r="G45" s="22">
        <v>2565489</v>
      </c>
      <c r="H45" s="22">
        <v>2913603</v>
      </c>
      <c r="I45" s="22">
        <v>4700884</v>
      </c>
      <c r="J45" s="22">
        <v>10179976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10179976</v>
      </c>
      <c r="X45" s="22">
        <v>2310649</v>
      </c>
      <c r="Y45" s="22">
        <v>7869327</v>
      </c>
      <c r="Z45" s="23">
        <v>340.56782315271596</v>
      </c>
      <c r="AA45" s="20">
        <v>42146601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479103325</v>
      </c>
      <c r="D48" s="29">
        <f t="shared" ref="D48:Y48" si="1">SUM(D35:D47)</f>
        <v>0</v>
      </c>
      <c r="E48" s="30">
        <f t="shared" si="1"/>
        <v>381570889</v>
      </c>
      <c r="F48" s="31">
        <f t="shared" si="1"/>
        <v>381570889</v>
      </c>
      <c r="G48" s="31">
        <f t="shared" si="1"/>
        <v>11174598</v>
      </c>
      <c r="H48" s="31">
        <f t="shared" si="1"/>
        <v>13312362</v>
      </c>
      <c r="I48" s="31">
        <f t="shared" si="1"/>
        <v>16634543</v>
      </c>
      <c r="J48" s="31">
        <f t="shared" si="1"/>
        <v>41121503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41121503</v>
      </c>
      <c r="X48" s="31">
        <f t="shared" si="1"/>
        <v>39740208</v>
      </c>
      <c r="Y48" s="31">
        <f t="shared" si="1"/>
        <v>1381295</v>
      </c>
      <c r="Z48" s="32">
        <f>+IF(X48&lt;&gt;0,+(Y48/X48)*100,0)</f>
        <v>3.4758122051097469</v>
      </c>
      <c r="AA48" s="29">
        <f>SUM(AA35:AA47)</f>
        <v>381570889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-170230416</v>
      </c>
      <c r="D49" s="39">
        <f t="shared" si="2"/>
        <v>0</v>
      </c>
      <c r="E49" s="40">
        <f t="shared" si="2"/>
        <v>-40150644</v>
      </c>
      <c r="F49" s="41">
        <f t="shared" si="2"/>
        <v>-40150644</v>
      </c>
      <c r="G49" s="41">
        <f t="shared" si="2"/>
        <v>13369237</v>
      </c>
      <c r="H49" s="41">
        <f t="shared" si="2"/>
        <v>12313382</v>
      </c>
      <c r="I49" s="41">
        <f t="shared" si="2"/>
        <v>9228117</v>
      </c>
      <c r="J49" s="41">
        <f t="shared" si="2"/>
        <v>34910736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34910736</v>
      </c>
      <c r="X49" s="41">
        <f t="shared" si="2"/>
        <v>56409908</v>
      </c>
      <c r="Y49" s="41">
        <f t="shared" si="2"/>
        <v>-21499172</v>
      </c>
      <c r="Z49" s="42">
        <f>+IF(X49&lt;&gt;0,+(Y49/X49)*100,0)</f>
        <v>-38.112403941520348</v>
      </c>
      <c r="AA49" s="39">
        <f>+AA33-AA48</f>
        <v>-40150644</v>
      </c>
    </row>
    <row r="50" spans="1:27" x14ac:dyDescent="0.25">
      <c r="A50" s="43" t="s">
        <v>75</v>
      </c>
      <c r="B50" s="15" t="s">
        <v>32</v>
      </c>
      <c r="C50" s="20">
        <v>45752787</v>
      </c>
      <c r="D50" s="20"/>
      <c r="E50" s="21">
        <v>33913044</v>
      </c>
      <c r="F50" s="22">
        <v>33913044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22173913</v>
      </c>
      <c r="Y50" s="22">
        <v>-22173913</v>
      </c>
      <c r="Z50" s="23">
        <v>-100</v>
      </c>
      <c r="AA50" s="20">
        <v>33913044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-124477629</v>
      </c>
      <c r="D52" s="48">
        <f t="shared" si="3"/>
        <v>0</v>
      </c>
      <c r="E52" s="49">
        <f t="shared" si="3"/>
        <v>-6237600</v>
      </c>
      <c r="F52" s="50">
        <f t="shared" si="3"/>
        <v>-6237600</v>
      </c>
      <c r="G52" s="50">
        <f t="shared" si="3"/>
        <v>13369237</v>
      </c>
      <c r="H52" s="50">
        <f t="shared" si="3"/>
        <v>12313382</v>
      </c>
      <c r="I52" s="50">
        <f t="shared" si="3"/>
        <v>9228117</v>
      </c>
      <c r="J52" s="50">
        <f t="shared" si="3"/>
        <v>34910736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34910736</v>
      </c>
      <c r="X52" s="50">
        <f t="shared" si="3"/>
        <v>78583821</v>
      </c>
      <c r="Y52" s="50">
        <f t="shared" si="3"/>
        <v>-43673085</v>
      </c>
      <c r="Z52" s="51">
        <f>+IF(X52&lt;&gt;0,+(Y52/X52)*100,0)</f>
        <v>-55.57516094820587</v>
      </c>
      <c r="AA52" s="48">
        <f>SUM(AA49:AA51)</f>
        <v>-6237600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-124477629</v>
      </c>
      <c r="D54" s="54">
        <f>+D52-D53</f>
        <v>0</v>
      </c>
      <c r="E54" s="55">
        <f t="shared" si="4"/>
        <v>-6237600</v>
      </c>
      <c r="F54" s="56">
        <f t="shared" si="4"/>
        <v>-6237600</v>
      </c>
      <c r="G54" s="56">
        <f t="shared" si="4"/>
        <v>13369237</v>
      </c>
      <c r="H54" s="56">
        <f t="shared" si="4"/>
        <v>12313382</v>
      </c>
      <c r="I54" s="56">
        <f t="shared" si="4"/>
        <v>9228117</v>
      </c>
      <c r="J54" s="56">
        <f t="shared" si="4"/>
        <v>34910736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34910736</v>
      </c>
      <c r="X54" s="56">
        <f t="shared" si="4"/>
        <v>78583821</v>
      </c>
      <c r="Y54" s="56">
        <f t="shared" si="4"/>
        <v>-43673085</v>
      </c>
      <c r="Z54" s="57">
        <f>+IF(X54&lt;&gt;0,+(Y54/X54)*100,0)</f>
        <v>-55.57516094820587</v>
      </c>
      <c r="AA54" s="54">
        <f>+AA52-AA53</f>
        <v>-6237600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-124477629</v>
      </c>
      <c r="D57" s="48">
        <f>SUM(D54:D56)</f>
        <v>0</v>
      </c>
      <c r="E57" s="49">
        <f t="shared" si="5"/>
        <v>-6237600</v>
      </c>
      <c r="F57" s="50">
        <f t="shared" si="5"/>
        <v>-6237600</v>
      </c>
      <c r="G57" s="50">
        <f t="shared" si="5"/>
        <v>13369237</v>
      </c>
      <c r="H57" s="50">
        <f t="shared" si="5"/>
        <v>12313382</v>
      </c>
      <c r="I57" s="50">
        <f t="shared" si="5"/>
        <v>9228117</v>
      </c>
      <c r="J57" s="50">
        <f t="shared" si="5"/>
        <v>34910736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34910736</v>
      </c>
      <c r="X57" s="50">
        <f t="shared" si="5"/>
        <v>78583821</v>
      </c>
      <c r="Y57" s="50">
        <f t="shared" si="5"/>
        <v>-43673085</v>
      </c>
      <c r="Z57" s="51">
        <f>+IF(X57&lt;&gt;0,+(Y57/X57)*100,0)</f>
        <v>-55.57516094820587</v>
      </c>
      <c r="AA57" s="48">
        <f>SUM(AA54:AA56)</f>
        <v>-6237600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-124477629</v>
      </c>
      <c r="D60" s="65">
        <f>SUM(D57:D59)</f>
        <v>0</v>
      </c>
      <c r="E60" s="66">
        <f t="shared" si="6"/>
        <v>-6237600</v>
      </c>
      <c r="F60" s="67">
        <f t="shared" si="6"/>
        <v>-6237600</v>
      </c>
      <c r="G60" s="67">
        <f t="shared" si="6"/>
        <v>13369237</v>
      </c>
      <c r="H60" s="67">
        <f t="shared" si="6"/>
        <v>12313382</v>
      </c>
      <c r="I60" s="67">
        <f t="shared" si="6"/>
        <v>9228117</v>
      </c>
      <c r="J60" s="67">
        <f t="shared" si="6"/>
        <v>34910736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34910736</v>
      </c>
      <c r="X60" s="67">
        <f t="shared" si="6"/>
        <v>78583821</v>
      </c>
      <c r="Y60" s="67">
        <f t="shared" si="6"/>
        <v>-43673085</v>
      </c>
      <c r="Z60" s="68">
        <f>+IF(X60&lt;&gt;0,+(Y60/X60)*100,0)</f>
        <v>-55.57516094820587</v>
      </c>
      <c r="AA60" s="65">
        <f>SUM(AA57:AA59)</f>
        <v>-6237600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885900</v>
      </c>
      <c r="D38" s="20"/>
      <c r="E38" s="21">
        <v>240000</v>
      </c>
      <c r="F38" s="22">
        <v>240000</v>
      </c>
      <c r="G38" s="22">
        <v>63600</v>
      </c>
      <c r="H38" s="22">
        <v>21200</v>
      </c>
      <c r="I38" s="22">
        <v>42400</v>
      </c>
      <c r="J38" s="22">
        <v>127200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127200</v>
      </c>
      <c r="X38" s="22">
        <v>60000</v>
      </c>
      <c r="Y38" s="22">
        <v>67200</v>
      </c>
      <c r="Z38" s="23">
        <v>112.00000000000001</v>
      </c>
      <c r="AA38" s="20">
        <v>240000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885900</v>
      </c>
      <c r="D48" s="29">
        <f t="shared" ref="D48:Y48" si="1">SUM(D35:D47)</f>
        <v>0</v>
      </c>
      <c r="E48" s="30">
        <f t="shared" si="1"/>
        <v>240000</v>
      </c>
      <c r="F48" s="31">
        <f t="shared" si="1"/>
        <v>240000</v>
      </c>
      <c r="G48" s="31">
        <f t="shared" si="1"/>
        <v>63600</v>
      </c>
      <c r="H48" s="31">
        <f t="shared" si="1"/>
        <v>21200</v>
      </c>
      <c r="I48" s="31">
        <f t="shared" si="1"/>
        <v>42400</v>
      </c>
      <c r="J48" s="31">
        <f t="shared" si="1"/>
        <v>127200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127200</v>
      </c>
      <c r="X48" s="31">
        <f t="shared" si="1"/>
        <v>60000</v>
      </c>
      <c r="Y48" s="31">
        <f t="shared" si="1"/>
        <v>67200</v>
      </c>
      <c r="Z48" s="32">
        <f>+IF(X48&lt;&gt;0,+(Y48/X48)*100,0)</f>
        <v>112.00000000000001</v>
      </c>
      <c r="AA48" s="29">
        <f>SUM(AA35:AA47)</f>
        <v>240000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-885900</v>
      </c>
      <c r="D49" s="39">
        <f t="shared" si="2"/>
        <v>0</v>
      </c>
      <c r="E49" s="40">
        <f t="shared" si="2"/>
        <v>-240000</v>
      </c>
      <c r="F49" s="41">
        <f t="shared" si="2"/>
        <v>-240000</v>
      </c>
      <c r="G49" s="41">
        <f t="shared" si="2"/>
        <v>-63600</v>
      </c>
      <c r="H49" s="41">
        <f t="shared" si="2"/>
        <v>-21200</v>
      </c>
      <c r="I49" s="41">
        <f t="shared" si="2"/>
        <v>-42400</v>
      </c>
      <c r="J49" s="41">
        <f t="shared" si="2"/>
        <v>-127200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-127200</v>
      </c>
      <c r="X49" s="41">
        <f t="shared" si="2"/>
        <v>-60000</v>
      </c>
      <c r="Y49" s="41">
        <f t="shared" si="2"/>
        <v>-67200</v>
      </c>
      <c r="Z49" s="42">
        <f>+IF(X49&lt;&gt;0,+(Y49/X49)*100,0)</f>
        <v>112.00000000000001</v>
      </c>
      <c r="AA49" s="39">
        <f>+AA33-AA48</f>
        <v>-240000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-885900</v>
      </c>
      <c r="D52" s="48">
        <f t="shared" si="3"/>
        <v>0</v>
      </c>
      <c r="E52" s="49">
        <f t="shared" si="3"/>
        <v>-240000</v>
      </c>
      <c r="F52" s="50">
        <f t="shared" si="3"/>
        <v>-240000</v>
      </c>
      <c r="G52" s="50">
        <f t="shared" si="3"/>
        <v>-63600</v>
      </c>
      <c r="H52" s="50">
        <f t="shared" si="3"/>
        <v>-21200</v>
      </c>
      <c r="I52" s="50">
        <f t="shared" si="3"/>
        <v>-42400</v>
      </c>
      <c r="J52" s="50">
        <f t="shared" si="3"/>
        <v>-127200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-127200</v>
      </c>
      <c r="X52" s="50">
        <f t="shared" si="3"/>
        <v>-60000</v>
      </c>
      <c r="Y52" s="50">
        <f t="shared" si="3"/>
        <v>-67200</v>
      </c>
      <c r="Z52" s="51">
        <f>+IF(X52&lt;&gt;0,+(Y52/X52)*100,0)</f>
        <v>112.00000000000001</v>
      </c>
      <c r="AA52" s="48">
        <f>SUM(AA49:AA51)</f>
        <v>-240000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-885900</v>
      </c>
      <c r="D54" s="54">
        <f>+D52-D53</f>
        <v>0</v>
      </c>
      <c r="E54" s="55">
        <f t="shared" si="4"/>
        <v>-240000</v>
      </c>
      <c r="F54" s="56">
        <f t="shared" si="4"/>
        <v>-240000</v>
      </c>
      <c r="G54" s="56">
        <f t="shared" si="4"/>
        <v>-63600</v>
      </c>
      <c r="H54" s="56">
        <f t="shared" si="4"/>
        <v>-21200</v>
      </c>
      <c r="I54" s="56">
        <f t="shared" si="4"/>
        <v>-42400</v>
      </c>
      <c r="J54" s="56">
        <f t="shared" si="4"/>
        <v>-127200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-127200</v>
      </c>
      <c r="X54" s="56">
        <f t="shared" si="4"/>
        <v>-60000</v>
      </c>
      <c r="Y54" s="56">
        <f t="shared" si="4"/>
        <v>-67200</v>
      </c>
      <c r="Z54" s="57">
        <f>+IF(X54&lt;&gt;0,+(Y54/X54)*100,0)</f>
        <v>112.00000000000001</v>
      </c>
      <c r="AA54" s="54">
        <f>+AA52-AA53</f>
        <v>-240000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-885900</v>
      </c>
      <c r="D57" s="48">
        <f>SUM(D54:D56)</f>
        <v>0</v>
      </c>
      <c r="E57" s="49">
        <f t="shared" si="5"/>
        <v>-240000</v>
      </c>
      <c r="F57" s="50">
        <f t="shared" si="5"/>
        <v>-240000</v>
      </c>
      <c r="G57" s="50">
        <f t="shared" si="5"/>
        <v>-63600</v>
      </c>
      <c r="H57" s="50">
        <f t="shared" si="5"/>
        <v>-21200</v>
      </c>
      <c r="I57" s="50">
        <f t="shared" si="5"/>
        <v>-42400</v>
      </c>
      <c r="J57" s="50">
        <f t="shared" si="5"/>
        <v>-127200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-127200</v>
      </c>
      <c r="X57" s="50">
        <f t="shared" si="5"/>
        <v>-60000</v>
      </c>
      <c r="Y57" s="50">
        <f t="shared" si="5"/>
        <v>-67200</v>
      </c>
      <c r="Z57" s="51">
        <f>+IF(X57&lt;&gt;0,+(Y57/X57)*100,0)</f>
        <v>112.00000000000001</v>
      </c>
      <c r="AA57" s="48">
        <f>SUM(AA54:AA56)</f>
        <v>-240000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-885900</v>
      </c>
      <c r="D60" s="65">
        <f>SUM(D57:D59)</f>
        <v>0</v>
      </c>
      <c r="E60" s="66">
        <f t="shared" si="6"/>
        <v>-240000</v>
      </c>
      <c r="F60" s="67">
        <f t="shared" si="6"/>
        <v>-240000</v>
      </c>
      <c r="G60" s="67">
        <f t="shared" si="6"/>
        <v>-63600</v>
      </c>
      <c r="H60" s="67">
        <f t="shared" si="6"/>
        <v>-21200</v>
      </c>
      <c r="I60" s="67">
        <f t="shared" si="6"/>
        <v>-42400</v>
      </c>
      <c r="J60" s="67">
        <f t="shared" si="6"/>
        <v>-127200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-127200</v>
      </c>
      <c r="X60" s="67">
        <f t="shared" si="6"/>
        <v>-60000</v>
      </c>
      <c r="Y60" s="67">
        <f t="shared" si="6"/>
        <v>-67200</v>
      </c>
      <c r="Z60" s="68">
        <f>+IF(X60&lt;&gt;0,+(Y60/X60)*100,0)</f>
        <v>112.00000000000001</v>
      </c>
      <c r="AA60" s="65">
        <f>SUM(AA57:AA59)</f>
        <v>-240000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241396388</v>
      </c>
      <c r="D7" s="20"/>
      <c r="E7" s="21">
        <v>302810650</v>
      </c>
      <c r="F7" s="22">
        <v>302810650</v>
      </c>
      <c r="G7" s="22">
        <v>1234459</v>
      </c>
      <c r="H7" s="22">
        <v>19954103</v>
      </c>
      <c r="I7" s="22">
        <v>19078688</v>
      </c>
      <c r="J7" s="22">
        <v>40267250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40267250</v>
      </c>
      <c r="X7" s="22">
        <v>77896881</v>
      </c>
      <c r="Y7" s="22">
        <v>-37629631</v>
      </c>
      <c r="Z7" s="23">
        <v>-48.306980352653653</v>
      </c>
      <c r="AA7" s="20">
        <v>302810650</v>
      </c>
    </row>
    <row r="8" spans="1:27" x14ac:dyDescent="0.25">
      <c r="A8" s="19" t="s">
        <v>36</v>
      </c>
      <c r="B8" s="15" t="s">
        <v>32</v>
      </c>
      <c r="C8" s="20">
        <v>72190956</v>
      </c>
      <c r="D8" s="20"/>
      <c r="E8" s="21">
        <v>142875651</v>
      </c>
      <c r="F8" s="22">
        <v>142875651</v>
      </c>
      <c r="G8" s="22">
        <v>6399945</v>
      </c>
      <c r="H8" s="22">
        <v>6409843</v>
      </c>
      <c r="I8" s="22">
        <v>6394277</v>
      </c>
      <c r="J8" s="22">
        <v>19204065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19204065</v>
      </c>
      <c r="X8" s="22">
        <v>36768589</v>
      </c>
      <c r="Y8" s="22">
        <v>-17564524</v>
      </c>
      <c r="Z8" s="23">
        <v>-47.770459725827394</v>
      </c>
      <c r="AA8" s="20">
        <v>142875651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59261086</v>
      </c>
      <c r="D13" s="20"/>
      <c r="E13" s="21">
        <v>23774945</v>
      </c>
      <c r="F13" s="22">
        <v>23774945</v>
      </c>
      <c r="G13" s="22">
        <v>3689497</v>
      </c>
      <c r="H13" s="22">
        <v>3782692</v>
      </c>
      <c r="I13" s="22">
        <v>3544881</v>
      </c>
      <c r="J13" s="22">
        <v>11017070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11017070</v>
      </c>
      <c r="X13" s="22">
        <v>6452587</v>
      </c>
      <c r="Y13" s="22">
        <v>4564483</v>
      </c>
      <c r="Z13" s="23">
        <v>70.738806001375892</v>
      </c>
      <c r="AA13" s="20">
        <v>23774945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17823652</v>
      </c>
      <c r="F14" s="22">
        <v>17823652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4837389</v>
      </c>
      <c r="Y14" s="22">
        <v>-4837389</v>
      </c>
      <c r="Z14" s="23">
        <v>-100</v>
      </c>
      <c r="AA14" s="20">
        <v>17823652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330442155</v>
      </c>
      <c r="F26" s="22">
        <v>330442155</v>
      </c>
      <c r="G26" s="22">
        <v>-115811</v>
      </c>
      <c r="H26" s="22">
        <v>-127424</v>
      </c>
      <c r="I26" s="22">
        <v>-115852</v>
      </c>
      <c r="J26" s="22">
        <v>-359087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-359087</v>
      </c>
      <c r="X26" s="22">
        <v>130920147</v>
      </c>
      <c r="Y26" s="22">
        <v>-131279234</v>
      </c>
      <c r="Z26" s="23">
        <v>-100.27427940483446</v>
      </c>
      <c r="AA26" s="20">
        <v>330442155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114646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372963076</v>
      </c>
      <c r="D33" s="29">
        <f t="shared" ref="D33:Y33" si="0">SUM(D6:D32)</f>
        <v>0</v>
      </c>
      <c r="E33" s="30">
        <f t="shared" si="0"/>
        <v>817727053</v>
      </c>
      <c r="F33" s="31">
        <f t="shared" si="0"/>
        <v>817727053</v>
      </c>
      <c r="G33" s="31">
        <f t="shared" si="0"/>
        <v>11208090</v>
      </c>
      <c r="H33" s="31">
        <f t="shared" si="0"/>
        <v>30019214</v>
      </c>
      <c r="I33" s="31">
        <f t="shared" si="0"/>
        <v>28901994</v>
      </c>
      <c r="J33" s="31">
        <f t="shared" si="0"/>
        <v>70129298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70129298</v>
      </c>
      <c r="X33" s="31">
        <f t="shared" si="0"/>
        <v>256875593</v>
      </c>
      <c r="Y33" s="31">
        <f t="shared" si="0"/>
        <v>-186746295</v>
      </c>
      <c r="Z33" s="32">
        <f>+IF(X33&lt;&gt;0,+(Y33/X33)*100,0)</f>
        <v>-72.699119764173162</v>
      </c>
      <c r="AA33" s="29">
        <f>SUM(AA6:AA32)</f>
        <v>817727053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278982373</v>
      </c>
      <c r="D35" s="20"/>
      <c r="E35" s="21">
        <v>253208940</v>
      </c>
      <c r="F35" s="22">
        <v>253208940</v>
      </c>
      <c r="G35" s="22">
        <v>26573494</v>
      </c>
      <c r="H35" s="22">
        <v>26274488</v>
      </c>
      <c r="I35" s="22">
        <v>24438340</v>
      </c>
      <c r="J35" s="22">
        <v>77286322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77286322</v>
      </c>
      <c r="X35" s="22">
        <v>63302346</v>
      </c>
      <c r="Y35" s="22">
        <v>13983976</v>
      </c>
      <c r="Z35" s="23">
        <v>22.090770537951311</v>
      </c>
      <c r="AA35" s="20">
        <v>253208940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108000000</v>
      </c>
      <c r="F38" s="22">
        <v>108000000</v>
      </c>
      <c r="G38" s="22">
        <v>1386942</v>
      </c>
      <c r="H38" s="22">
        <v>1082000</v>
      </c>
      <c r="I38" s="22">
        <v>9365192</v>
      </c>
      <c r="J38" s="22">
        <v>11834134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11834134</v>
      </c>
      <c r="X38" s="22">
        <v>27000003</v>
      </c>
      <c r="Y38" s="22">
        <v>-15165869</v>
      </c>
      <c r="Z38" s="23">
        <v>-56.169878944087529</v>
      </c>
      <c r="AA38" s="20">
        <v>108000000</v>
      </c>
    </row>
    <row r="39" spans="1:27" x14ac:dyDescent="0.25">
      <c r="A39" s="19" t="s">
        <v>65</v>
      </c>
      <c r="B39" s="15" t="s">
        <v>32</v>
      </c>
      <c r="C39" s="20">
        <v>-158845634</v>
      </c>
      <c r="D39" s="20"/>
      <c r="E39" s="21">
        <v>107507624</v>
      </c>
      <c r="F39" s="22">
        <v>107507624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26876907</v>
      </c>
      <c r="Y39" s="22">
        <v>-26876907</v>
      </c>
      <c r="Z39" s="23">
        <v>-100</v>
      </c>
      <c r="AA39" s="20">
        <v>107507624</v>
      </c>
    </row>
    <row r="40" spans="1:27" x14ac:dyDescent="0.25">
      <c r="A40" s="19" t="s">
        <v>66</v>
      </c>
      <c r="B40" s="15" t="s">
        <v>32</v>
      </c>
      <c r="C40" s="20">
        <v>408138321</v>
      </c>
      <c r="D40" s="20"/>
      <c r="E40" s="21">
        <v>171000000</v>
      </c>
      <c r="F40" s="22">
        <v>171000000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42750000</v>
      </c>
      <c r="Y40" s="22">
        <v>-42750000</v>
      </c>
      <c r="Z40" s="23">
        <v>-100</v>
      </c>
      <c r="AA40" s="20">
        <v>171000000</v>
      </c>
    </row>
    <row r="41" spans="1:27" x14ac:dyDescent="0.25">
      <c r="A41" s="19" t="s">
        <v>40</v>
      </c>
      <c r="B41" s="15" t="s">
        <v>32</v>
      </c>
      <c r="C41" s="20">
        <v>4544202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32313552</v>
      </c>
      <c r="D42" s="20"/>
      <c r="E42" s="21">
        <v>43001943</v>
      </c>
      <c r="F42" s="22">
        <v>50001943</v>
      </c>
      <c r="G42" s="22"/>
      <c r="H42" s="22">
        <v>4112120</v>
      </c>
      <c r="I42" s="22">
        <v>2647483</v>
      </c>
      <c r="J42" s="22">
        <v>6759603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6759603</v>
      </c>
      <c r="X42" s="22">
        <v>14700498</v>
      </c>
      <c r="Y42" s="22">
        <v>-7940895</v>
      </c>
      <c r="Z42" s="23">
        <v>-54.017863884611259</v>
      </c>
      <c r="AA42" s="20">
        <v>50001943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302878630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190250511</v>
      </c>
      <c r="D45" s="20"/>
      <c r="E45" s="21">
        <v>113315165</v>
      </c>
      <c r="F45" s="22">
        <v>113315165</v>
      </c>
      <c r="G45" s="22">
        <v>253808256</v>
      </c>
      <c r="H45" s="22">
        <v>6551244</v>
      </c>
      <c r="I45" s="22">
        <v>5494183</v>
      </c>
      <c r="J45" s="22">
        <v>265853683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265853683</v>
      </c>
      <c r="X45" s="22">
        <v>28328802</v>
      </c>
      <c r="Y45" s="22">
        <v>237524881</v>
      </c>
      <c r="Z45" s="23">
        <v>838.45720337909097</v>
      </c>
      <c r="AA45" s="20">
        <v>113315165</v>
      </c>
    </row>
    <row r="46" spans="1:27" x14ac:dyDescent="0.25">
      <c r="A46" s="19" t="s">
        <v>71</v>
      </c>
      <c r="B46" s="15" t="s">
        <v>32</v>
      </c>
      <c r="C46" s="20">
        <v>23519091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135218971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1217000017</v>
      </c>
      <c r="D48" s="29">
        <f t="shared" ref="D48:Y48" si="1">SUM(D35:D47)</f>
        <v>0</v>
      </c>
      <c r="E48" s="30">
        <f t="shared" si="1"/>
        <v>796033672</v>
      </c>
      <c r="F48" s="31">
        <f t="shared" si="1"/>
        <v>803033672</v>
      </c>
      <c r="G48" s="31">
        <f t="shared" si="1"/>
        <v>281768692</v>
      </c>
      <c r="H48" s="31">
        <f t="shared" si="1"/>
        <v>38019852</v>
      </c>
      <c r="I48" s="31">
        <f t="shared" si="1"/>
        <v>41945198</v>
      </c>
      <c r="J48" s="31">
        <f t="shared" si="1"/>
        <v>361733742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361733742</v>
      </c>
      <c r="X48" s="31">
        <f t="shared" si="1"/>
        <v>202958556</v>
      </c>
      <c r="Y48" s="31">
        <f t="shared" si="1"/>
        <v>158775186</v>
      </c>
      <c r="Z48" s="32">
        <f>+IF(X48&lt;&gt;0,+(Y48/X48)*100,0)</f>
        <v>78.230348662906337</v>
      </c>
      <c r="AA48" s="29">
        <f>SUM(AA35:AA47)</f>
        <v>803033672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-844036941</v>
      </c>
      <c r="D49" s="39">
        <f t="shared" si="2"/>
        <v>0</v>
      </c>
      <c r="E49" s="40">
        <f t="shared" si="2"/>
        <v>21693381</v>
      </c>
      <c r="F49" s="41">
        <f t="shared" si="2"/>
        <v>14693381</v>
      </c>
      <c r="G49" s="41">
        <f t="shared" si="2"/>
        <v>-270560602</v>
      </c>
      <c r="H49" s="41">
        <f t="shared" si="2"/>
        <v>-8000638</v>
      </c>
      <c r="I49" s="41">
        <f t="shared" si="2"/>
        <v>-13043204</v>
      </c>
      <c r="J49" s="41">
        <f t="shared" si="2"/>
        <v>-291604444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-291604444</v>
      </c>
      <c r="X49" s="41">
        <f t="shared" si="2"/>
        <v>53917037</v>
      </c>
      <c r="Y49" s="41">
        <f t="shared" si="2"/>
        <v>-345521481</v>
      </c>
      <c r="Z49" s="42">
        <f>+IF(X49&lt;&gt;0,+(Y49/X49)*100,0)</f>
        <v>-640.83914885753086</v>
      </c>
      <c r="AA49" s="39">
        <f>+AA33-AA48</f>
        <v>14693381</v>
      </c>
    </row>
    <row r="50" spans="1:27" x14ac:dyDescent="0.25">
      <c r="A50" s="43" t="s">
        <v>75</v>
      </c>
      <c r="B50" s="15" t="s">
        <v>32</v>
      </c>
      <c r="C50" s="20">
        <v>1105959202</v>
      </c>
      <c r="D50" s="20"/>
      <c r="E50" s="21">
        <v>1099481000</v>
      </c>
      <c r="F50" s="22">
        <v>1129481000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327645950</v>
      </c>
      <c r="Y50" s="22">
        <v>-327645950</v>
      </c>
      <c r="Z50" s="23">
        <v>-100</v>
      </c>
      <c r="AA50" s="20">
        <v>1129481000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261922261</v>
      </c>
      <c r="D52" s="48">
        <f t="shared" si="3"/>
        <v>0</v>
      </c>
      <c r="E52" s="49">
        <f t="shared" si="3"/>
        <v>1121174381</v>
      </c>
      <c r="F52" s="50">
        <f t="shared" si="3"/>
        <v>1144174381</v>
      </c>
      <c r="G52" s="50">
        <f t="shared" si="3"/>
        <v>-270560602</v>
      </c>
      <c r="H52" s="50">
        <f t="shared" si="3"/>
        <v>-8000638</v>
      </c>
      <c r="I52" s="50">
        <f t="shared" si="3"/>
        <v>-13043204</v>
      </c>
      <c r="J52" s="50">
        <f t="shared" si="3"/>
        <v>-291604444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-291604444</v>
      </c>
      <c r="X52" s="50">
        <f t="shared" si="3"/>
        <v>381562987</v>
      </c>
      <c r="Y52" s="50">
        <f t="shared" si="3"/>
        <v>-673167431</v>
      </c>
      <c r="Z52" s="51">
        <f>+IF(X52&lt;&gt;0,+(Y52/X52)*100,0)</f>
        <v>-176.4236715653974</v>
      </c>
      <c r="AA52" s="48">
        <f>SUM(AA49:AA51)</f>
        <v>1144174381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261922261</v>
      </c>
      <c r="D54" s="54">
        <f>+D52-D53</f>
        <v>0</v>
      </c>
      <c r="E54" s="55">
        <f t="shared" si="4"/>
        <v>1121174381</v>
      </c>
      <c r="F54" s="56">
        <f t="shared" si="4"/>
        <v>1144174381</v>
      </c>
      <c r="G54" s="56">
        <f t="shared" si="4"/>
        <v>-270560602</v>
      </c>
      <c r="H54" s="56">
        <f t="shared" si="4"/>
        <v>-8000638</v>
      </c>
      <c r="I54" s="56">
        <f t="shared" si="4"/>
        <v>-13043204</v>
      </c>
      <c r="J54" s="56">
        <f t="shared" si="4"/>
        <v>-291604444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-291604444</v>
      </c>
      <c r="X54" s="56">
        <f t="shared" si="4"/>
        <v>381562987</v>
      </c>
      <c r="Y54" s="56">
        <f t="shared" si="4"/>
        <v>-673167431</v>
      </c>
      <c r="Z54" s="57">
        <f>+IF(X54&lt;&gt;0,+(Y54/X54)*100,0)</f>
        <v>-176.4236715653974</v>
      </c>
      <c r="AA54" s="54">
        <f>+AA52-AA53</f>
        <v>1144174381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261922261</v>
      </c>
      <c r="D57" s="48">
        <f>SUM(D54:D56)</f>
        <v>0</v>
      </c>
      <c r="E57" s="49">
        <f t="shared" si="5"/>
        <v>1121174381</v>
      </c>
      <c r="F57" s="50">
        <f t="shared" si="5"/>
        <v>1144174381</v>
      </c>
      <c r="G57" s="50">
        <f t="shared" si="5"/>
        <v>-270560602</v>
      </c>
      <c r="H57" s="50">
        <f t="shared" si="5"/>
        <v>-8000638</v>
      </c>
      <c r="I57" s="50">
        <f t="shared" si="5"/>
        <v>-13043204</v>
      </c>
      <c r="J57" s="50">
        <f t="shared" si="5"/>
        <v>-291604444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-291604444</v>
      </c>
      <c r="X57" s="50">
        <f t="shared" si="5"/>
        <v>381562987</v>
      </c>
      <c r="Y57" s="50">
        <f t="shared" si="5"/>
        <v>-673167431</v>
      </c>
      <c r="Z57" s="51">
        <f>+IF(X57&lt;&gt;0,+(Y57/X57)*100,0)</f>
        <v>-176.4236715653974</v>
      </c>
      <c r="AA57" s="48">
        <f>SUM(AA54:AA56)</f>
        <v>1144174381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261922261</v>
      </c>
      <c r="D60" s="65">
        <f>SUM(D57:D59)</f>
        <v>0</v>
      </c>
      <c r="E60" s="66">
        <f t="shared" si="6"/>
        <v>1121174381</v>
      </c>
      <c r="F60" s="67">
        <f t="shared" si="6"/>
        <v>1144174381</v>
      </c>
      <c r="G60" s="67">
        <f t="shared" si="6"/>
        <v>-270560602</v>
      </c>
      <c r="H60" s="67">
        <f t="shared" si="6"/>
        <v>-8000638</v>
      </c>
      <c r="I60" s="67">
        <f t="shared" si="6"/>
        <v>-13043204</v>
      </c>
      <c r="J60" s="67">
        <f t="shared" si="6"/>
        <v>-291604444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-291604444</v>
      </c>
      <c r="X60" s="67">
        <f t="shared" si="6"/>
        <v>381562987</v>
      </c>
      <c r="Y60" s="67">
        <f t="shared" si="6"/>
        <v>-673167431</v>
      </c>
      <c r="Z60" s="68">
        <f>+IF(X60&lt;&gt;0,+(Y60/X60)*100,0)</f>
        <v>-176.4236715653974</v>
      </c>
      <c r="AA60" s="65">
        <f>SUM(AA57:AA59)</f>
        <v>1144174381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299700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299700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-299700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-299700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-299700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-299700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-299700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20064287</v>
      </c>
      <c r="D7" s="20"/>
      <c r="E7" s="21">
        <v>40292761</v>
      </c>
      <c r="F7" s="22">
        <v>40292761</v>
      </c>
      <c r="G7" s="22">
        <v>2775864</v>
      </c>
      <c r="H7" s="22">
        <v>3067986</v>
      </c>
      <c r="I7" s="22">
        <v>1942908</v>
      </c>
      <c r="J7" s="22">
        <v>7786758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7786758</v>
      </c>
      <c r="X7" s="22">
        <v>10073193</v>
      </c>
      <c r="Y7" s="22">
        <v>-2286435</v>
      </c>
      <c r="Z7" s="23">
        <v>-22.698214955277834</v>
      </c>
      <c r="AA7" s="20">
        <v>40292761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3603000</v>
      </c>
      <c r="D26" s="20"/>
      <c r="E26" s="21">
        <v>3319000</v>
      </c>
      <c r="F26" s="22">
        <v>3319000</v>
      </c>
      <c r="G26" s="22"/>
      <c r="H26" s="22">
        <v>563169</v>
      </c>
      <c r="I26" s="22">
        <v>560975</v>
      </c>
      <c r="J26" s="22">
        <v>1124144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1124144</v>
      </c>
      <c r="X26" s="22">
        <v>829749</v>
      </c>
      <c r="Y26" s="22">
        <v>294395</v>
      </c>
      <c r="Z26" s="23">
        <v>35.480006604406874</v>
      </c>
      <c r="AA26" s="20">
        <v>3319000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23667287</v>
      </c>
      <c r="D33" s="29">
        <f t="shared" ref="D33:Y33" si="0">SUM(D6:D32)</f>
        <v>0</v>
      </c>
      <c r="E33" s="30">
        <f t="shared" si="0"/>
        <v>43611761</v>
      </c>
      <c r="F33" s="31">
        <f t="shared" si="0"/>
        <v>43611761</v>
      </c>
      <c r="G33" s="31">
        <f t="shared" si="0"/>
        <v>2775864</v>
      </c>
      <c r="H33" s="31">
        <f t="shared" si="0"/>
        <v>3631155</v>
      </c>
      <c r="I33" s="31">
        <f t="shared" si="0"/>
        <v>2503883</v>
      </c>
      <c r="J33" s="31">
        <f t="shared" si="0"/>
        <v>8910902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8910902</v>
      </c>
      <c r="X33" s="31">
        <f t="shared" si="0"/>
        <v>10902942</v>
      </c>
      <c r="Y33" s="31">
        <f t="shared" si="0"/>
        <v>-1992040</v>
      </c>
      <c r="Z33" s="32">
        <f>+IF(X33&lt;&gt;0,+(Y33/X33)*100,0)</f>
        <v>-18.270664926952744</v>
      </c>
      <c r="AA33" s="29">
        <f>SUM(AA6:AA32)</f>
        <v>43611761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90513367</v>
      </c>
      <c r="D35" s="20"/>
      <c r="E35" s="21">
        <v>101808963</v>
      </c>
      <c r="F35" s="22">
        <v>101808963</v>
      </c>
      <c r="G35" s="22">
        <v>8361641</v>
      </c>
      <c r="H35" s="22">
        <v>7932500</v>
      </c>
      <c r="I35" s="22">
        <v>7960715</v>
      </c>
      <c r="J35" s="22">
        <v>24254856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24254856</v>
      </c>
      <c r="X35" s="22">
        <v>25452246</v>
      </c>
      <c r="Y35" s="22">
        <v>-1197390</v>
      </c>
      <c r="Z35" s="23">
        <v>-4.7044571233517072</v>
      </c>
      <c r="AA35" s="20">
        <v>101808963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10043126</v>
      </c>
      <c r="D38" s="20"/>
      <c r="E38" s="21">
        <v>7600000</v>
      </c>
      <c r="F38" s="22">
        <v>7600000</v>
      </c>
      <c r="G38" s="22"/>
      <c r="H38" s="22">
        <v>54733</v>
      </c>
      <c r="I38" s="22">
        <v>1380610</v>
      </c>
      <c r="J38" s="22">
        <v>1435343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1435343</v>
      </c>
      <c r="X38" s="22">
        <v>1899999</v>
      </c>
      <c r="Y38" s="22">
        <v>-464656</v>
      </c>
      <c r="Z38" s="23">
        <v>-24.455591818732536</v>
      </c>
      <c r="AA38" s="20">
        <v>7600000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15600000</v>
      </c>
      <c r="F39" s="22">
        <v>15600000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3900000</v>
      </c>
      <c r="Y39" s="22">
        <v>-3900000</v>
      </c>
      <c r="Z39" s="23">
        <v>-100</v>
      </c>
      <c r="AA39" s="20">
        <v>15600000</v>
      </c>
    </row>
    <row r="40" spans="1:27" x14ac:dyDescent="0.25">
      <c r="A40" s="19" t="s">
        <v>66</v>
      </c>
      <c r="B40" s="15" t="s">
        <v>32</v>
      </c>
      <c r="C40" s="20">
        <v>61945995</v>
      </c>
      <c r="D40" s="20"/>
      <c r="E40" s="21">
        <v>130258699</v>
      </c>
      <c r="F40" s="22">
        <v>130258699</v>
      </c>
      <c r="G40" s="22">
        <v>4964322</v>
      </c>
      <c r="H40" s="22">
        <v>4983632</v>
      </c>
      <c r="I40" s="22">
        <v>9779453</v>
      </c>
      <c r="J40" s="22">
        <v>19727407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19727407</v>
      </c>
      <c r="X40" s="22">
        <v>32564673</v>
      </c>
      <c r="Y40" s="22">
        <v>-12837266</v>
      </c>
      <c r="Z40" s="23">
        <v>-39.420834964318544</v>
      </c>
      <c r="AA40" s="20">
        <v>130258699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104196206</v>
      </c>
      <c r="D42" s="20"/>
      <c r="E42" s="21">
        <v>103968000</v>
      </c>
      <c r="F42" s="22">
        <v>103968000</v>
      </c>
      <c r="G42" s="22">
        <v>5210196</v>
      </c>
      <c r="H42" s="22">
        <v>8048330</v>
      </c>
      <c r="I42" s="22">
        <v>13418823</v>
      </c>
      <c r="J42" s="22">
        <v>26677349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26677349</v>
      </c>
      <c r="X42" s="22">
        <v>25992006</v>
      </c>
      <c r="Y42" s="22">
        <v>685343</v>
      </c>
      <c r="Z42" s="23">
        <v>2.6367453131551293</v>
      </c>
      <c r="AA42" s="20">
        <v>103968000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25026822</v>
      </c>
      <c r="D45" s="20"/>
      <c r="E45" s="21">
        <v>41684622</v>
      </c>
      <c r="F45" s="22">
        <v>41684622</v>
      </c>
      <c r="G45" s="22">
        <v>459968</v>
      </c>
      <c r="H45" s="22">
        <v>3272180</v>
      </c>
      <c r="I45" s="22">
        <v>3815936</v>
      </c>
      <c r="J45" s="22">
        <v>7548084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7548084</v>
      </c>
      <c r="X45" s="22">
        <v>10421154</v>
      </c>
      <c r="Y45" s="22">
        <v>-2873070</v>
      </c>
      <c r="Z45" s="23">
        <v>-27.569595459389625</v>
      </c>
      <c r="AA45" s="20">
        <v>41684622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291725516</v>
      </c>
      <c r="D48" s="29">
        <f t="shared" ref="D48:Y48" si="1">SUM(D35:D47)</f>
        <v>0</v>
      </c>
      <c r="E48" s="30">
        <f t="shared" si="1"/>
        <v>400920284</v>
      </c>
      <c r="F48" s="31">
        <f t="shared" si="1"/>
        <v>400920284</v>
      </c>
      <c r="G48" s="31">
        <f t="shared" si="1"/>
        <v>18996127</v>
      </c>
      <c r="H48" s="31">
        <f t="shared" si="1"/>
        <v>24291375</v>
      </c>
      <c r="I48" s="31">
        <f t="shared" si="1"/>
        <v>36355537</v>
      </c>
      <c r="J48" s="31">
        <f t="shared" si="1"/>
        <v>79643039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79643039</v>
      </c>
      <c r="X48" s="31">
        <f t="shared" si="1"/>
        <v>100230078</v>
      </c>
      <c r="Y48" s="31">
        <f t="shared" si="1"/>
        <v>-20587039</v>
      </c>
      <c r="Z48" s="32">
        <f>+IF(X48&lt;&gt;0,+(Y48/X48)*100,0)</f>
        <v>-20.539781481562848</v>
      </c>
      <c r="AA48" s="29">
        <f>SUM(AA35:AA47)</f>
        <v>400920284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-268058229</v>
      </c>
      <c r="D49" s="39">
        <f t="shared" si="2"/>
        <v>0</v>
      </c>
      <c r="E49" s="40">
        <f t="shared" si="2"/>
        <v>-357308523</v>
      </c>
      <c r="F49" s="41">
        <f t="shared" si="2"/>
        <v>-357308523</v>
      </c>
      <c r="G49" s="41">
        <f t="shared" si="2"/>
        <v>-16220263</v>
      </c>
      <c r="H49" s="41">
        <f t="shared" si="2"/>
        <v>-20660220</v>
      </c>
      <c r="I49" s="41">
        <f t="shared" si="2"/>
        <v>-33851654</v>
      </c>
      <c r="J49" s="41">
        <f t="shared" si="2"/>
        <v>-70732137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-70732137</v>
      </c>
      <c r="X49" s="41">
        <f t="shared" si="2"/>
        <v>-89327136</v>
      </c>
      <c r="Y49" s="41">
        <f t="shared" si="2"/>
        <v>18594999</v>
      </c>
      <c r="Z49" s="42">
        <f>+IF(X49&lt;&gt;0,+(Y49/X49)*100,0)</f>
        <v>-20.816741510664798</v>
      </c>
      <c r="AA49" s="39">
        <f>+AA33-AA48</f>
        <v>-357308523</v>
      </c>
    </row>
    <row r="50" spans="1:27" x14ac:dyDescent="0.25">
      <c r="A50" s="43" t="s">
        <v>75</v>
      </c>
      <c r="B50" s="15" t="s">
        <v>32</v>
      </c>
      <c r="C50" s="20">
        <v>81240000</v>
      </c>
      <c r="D50" s="20"/>
      <c r="E50" s="21">
        <v>90000000</v>
      </c>
      <c r="F50" s="22">
        <v>90000000</v>
      </c>
      <c r="G50" s="22"/>
      <c r="H50" s="22">
        <v>5273441</v>
      </c>
      <c r="I50" s="22">
        <v>3297546</v>
      </c>
      <c r="J50" s="22">
        <v>8570987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8570987</v>
      </c>
      <c r="X50" s="22">
        <v>22500000</v>
      </c>
      <c r="Y50" s="22">
        <v>-13929013</v>
      </c>
      <c r="Z50" s="23">
        <v>-61.90672444444445</v>
      </c>
      <c r="AA50" s="20">
        <v>90000000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-186818229</v>
      </c>
      <c r="D52" s="48">
        <f t="shared" si="3"/>
        <v>0</v>
      </c>
      <c r="E52" s="49">
        <f t="shared" si="3"/>
        <v>-267308523</v>
      </c>
      <c r="F52" s="50">
        <f t="shared" si="3"/>
        <v>-267308523</v>
      </c>
      <c r="G52" s="50">
        <f t="shared" si="3"/>
        <v>-16220263</v>
      </c>
      <c r="H52" s="50">
        <f t="shared" si="3"/>
        <v>-15386779</v>
      </c>
      <c r="I52" s="50">
        <f t="shared" si="3"/>
        <v>-30554108</v>
      </c>
      <c r="J52" s="50">
        <f t="shared" si="3"/>
        <v>-62161150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-62161150</v>
      </c>
      <c r="X52" s="50">
        <f t="shared" si="3"/>
        <v>-66827136</v>
      </c>
      <c r="Y52" s="50">
        <f t="shared" si="3"/>
        <v>4665986</v>
      </c>
      <c r="Z52" s="51">
        <f>+IF(X52&lt;&gt;0,+(Y52/X52)*100,0)</f>
        <v>-6.9821726311898207</v>
      </c>
      <c r="AA52" s="48">
        <f>SUM(AA49:AA51)</f>
        <v>-267308523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-186818229</v>
      </c>
      <c r="D54" s="54">
        <f>+D52-D53</f>
        <v>0</v>
      </c>
      <c r="E54" s="55">
        <f t="shared" si="4"/>
        <v>-267308523</v>
      </c>
      <c r="F54" s="56">
        <f t="shared" si="4"/>
        <v>-267308523</v>
      </c>
      <c r="G54" s="56">
        <f t="shared" si="4"/>
        <v>-16220263</v>
      </c>
      <c r="H54" s="56">
        <f t="shared" si="4"/>
        <v>-15386779</v>
      </c>
      <c r="I54" s="56">
        <f t="shared" si="4"/>
        <v>-30554108</v>
      </c>
      <c r="J54" s="56">
        <f t="shared" si="4"/>
        <v>-62161150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-62161150</v>
      </c>
      <c r="X54" s="56">
        <f t="shared" si="4"/>
        <v>-66827136</v>
      </c>
      <c r="Y54" s="56">
        <f t="shared" si="4"/>
        <v>4665986</v>
      </c>
      <c r="Z54" s="57">
        <f>+IF(X54&lt;&gt;0,+(Y54/X54)*100,0)</f>
        <v>-6.9821726311898207</v>
      </c>
      <c r="AA54" s="54">
        <f>+AA52-AA53</f>
        <v>-267308523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-186818229</v>
      </c>
      <c r="D57" s="48">
        <f>SUM(D54:D56)</f>
        <v>0</v>
      </c>
      <c r="E57" s="49">
        <f t="shared" si="5"/>
        <v>-267308523</v>
      </c>
      <c r="F57" s="50">
        <f t="shared" si="5"/>
        <v>-267308523</v>
      </c>
      <c r="G57" s="50">
        <f t="shared" si="5"/>
        <v>-16220263</v>
      </c>
      <c r="H57" s="50">
        <f t="shared" si="5"/>
        <v>-15386779</v>
      </c>
      <c r="I57" s="50">
        <f t="shared" si="5"/>
        <v>-30554108</v>
      </c>
      <c r="J57" s="50">
        <f t="shared" si="5"/>
        <v>-62161150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-62161150</v>
      </c>
      <c r="X57" s="50">
        <f t="shared" si="5"/>
        <v>-66827136</v>
      </c>
      <c r="Y57" s="50">
        <f t="shared" si="5"/>
        <v>4665986</v>
      </c>
      <c r="Z57" s="51">
        <f>+IF(X57&lt;&gt;0,+(Y57/X57)*100,0)</f>
        <v>-6.9821726311898207</v>
      </c>
      <c r="AA57" s="48">
        <f>SUM(AA54:AA56)</f>
        <v>-267308523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-186818229</v>
      </c>
      <c r="D60" s="65">
        <f>SUM(D57:D59)</f>
        <v>0</v>
      </c>
      <c r="E60" s="66">
        <f t="shared" si="6"/>
        <v>-267308523</v>
      </c>
      <c r="F60" s="67">
        <f t="shared" si="6"/>
        <v>-267308523</v>
      </c>
      <c r="G60" s="67">
        <f t="shared" si="6"/>
        <v>-16220263</v>
      </c>
      <c r="H60" s="67">
        <f t="shared" si="6"/>
        <v>-15386779</v>
      </c>
      <c r="I60" s="67">
        <f t="shared" si="6"/>
        <v>-30554108</v>
      </c>
      <c r="J60" s="67">
        <f t="shared" si="6"/>
        <v>-62161150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-62161150</v>
      </c>
      <c r="X60" s="67">
        <f t="shared" si="6"/>
        <v>-66827136</v>
      </c>
      <c r="Y60" s="67">
        <f t="shared" si="6"/>
        <v>4665986</v>
      </c>
      <c r="Z60" s="68">
        <f>+IF(X60&lt;&gt;0,+(Y60/X60)*100,0)</f>
        <v>-6.9821726311898207</v>
      </c>
      <c r="AA60" s="65">
        <f>SUM(AA57:AA59)</f>
        <v>-267308523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1772790927</v>
      </c>
      <c r="D7" s="20"/>
      <c r="E7" s="21">
        <v>1645062718</v>
      </c>
      <c r="F7" s="22">
        <v>1645062718</v>
      </c>
      <c r="G7" s="22">
        <v>141966644</v>
      </c>
      <c r="H7" s="22">
        <v>153100602</v>
      </c>
      <c r="I7" s="22">
        <v>73404322</v>
      </c>
      <c r="J7" s="22">
        <v>368471568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368471568</v>
      </c>
      <c r="X7" s="22">
        <v>411265674</v>
      </c>
      <c r="Y7" s="22">
        <v>-42794106</v>
      </c>
      <c r="Z7" s="23">
        <v>-10.40546505712023</v>
      </c>
      <c r="AA7" s="20">
        <v>1645062718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423267592</v>
      </c>
      <c r="D13" s="20"/>
      <c r="E13" s="21">
        <v>404731505</v>
      </c>
      <c r="F13" s="22">
        <v>404731505</v>
      </c>
      <c r="G13" s="22">
        <v>37591704</v>
      </c>
      <c r="H13" s="22">
        <v>34940676</v>
      </c>
      <c r="I13" s="22">
        <v>37507985</v>
      </c>
      <c r="J13" s="22">
        <v>110040365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110040365</v>
      </c>
      <c r="X13" s="22">
        <v>101182875</v>
      </c>
      <c r="Y13" s="22">
        <v>8857490</v>
      </c>
      <c r="Z13" s="23">
        <v>8.7539418108054345</v>
      </c>
      <c r="AA13" s="20">
        <v>404731505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378998228</v>
      </c>
      <c r="D26" s="20"/>
      <c r="E26" s="21">
        <v>514960260</v>
      </c>
      <c r="F26" s="22">
        <v>514960260</v>
      </c>
      <c r="G26" s="22">
        <v>214566560</v>
      </c>
      <c r="H26" s="22"/>
      <c r="I26" s="22"/>
      <c r="J26" s="22">
        <v>214566560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214566560</v>
      </c>
      <c r="X26" s="22">
        <v>128740065</v>
      </c>
      <c r="Y26" s="22">
        <v>85826495</v>
      </c>
      <c r="Z26" s="23">
        <v>66.666499663488594</v>
      </c>
      <c r="AA26" s="20">
        <v>514960260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2575056747</v>
      </c>
      <c r="D33" s="29">
        <f t="shared" ref="D33:Y33" si="0">SUM(D6:D32)</f>
        <v>0</v>
      </c>
      <c r="E33" s="30">
        <f t="shared" si="0"/>
        <v>2564754483</v>
      </c>
      <c r="F33" s="31">
        <f t="shared" si="0"/>
        <v>2564754483</v>
      </c>
      <c r="G33" s="31">
        <f t="shared" si="0"/>
        <v>394124908</v>
      </c>
      <c r="H33" s="31">
        <f t="shared" si="0"/>
        <v>188041278</v>
      </c>
      <c r="I33" s="31">
        <f t="shared" si="0"/>
        <v>110912307</v>
      </c>
      <c r="J33" s="31">
        <f t="shared" si="0"/>
        <v>693078493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693078493</v>
      </c>
      <c r="X33" s="31">
        <f t="shared" si="0"/>
        <v>641188614</v>
      </c>
      <c r="Y33" s="31">
        <f t="shared" si="0"/>
        <v>51889879</v>
      </c>
      <c r="Z33" s="32">
        <f>+IF(X33&lt;&gt;0,+(Y33/X33)*100,0)</f>
        <v>8.092763637253233</v>
      </c>
      <c r="AA33" s="29">
        <f>SUM(AA6:AA32)</f>
        <v>2564754483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151373450</v>
      </c>
      <c r="D35" s="20"/>
      <c r="E35" s="21">
        <v>141227748</v>
      </c>
      <c r="F35" s="22">
        <v>141227748</v>
      </c>
      <c r="G35" s="22">
        <v>13127561</v>
      </c>
      <c r="H35" s="22">
        <v>13423192</v>
      </c>
      <c r="I35" s="22">
        <v>14646491</v>
      </c>
      <c r="J35" s="22">
        <v>41197244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41197244</v>
      </c>
      <c r="X35" s="22">
        <v>35307090</v>
      </c>
      <c r="Y35" s="22">
        <v>5890154</v>
      </c>
      <c r="Z35" s="23">
        <v>16.682637963083337</v>
      </c>
      <c r="AA35" s="20">
        <v>141227748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1021477566</v>
      </c>
      <c r="D38" s="20"/>
      <c r="E38" s="21">
        <v>563907414</v>
      </c>
      <c r="F38" s="22">
        <v>563907414</v>
      </c>
      <c r="G38" s="22">
        <v>118655170</v>
      </c>
      <c r="H38" s="22">
        <v>58221111</v>
      </c>
      <c r="I38" s="22">
        <v>84099885</v>
      </c>
      <c r="J38" s="22">
        <v>260976166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260976166</v>
      </c>
      <c r="X38" s="22">
        <v>140976867</v>
      </c>
      <c r="Y38" s="22">
        <v>119999299</v>
      </c>
      <c r="Z38" s="23">
        <v>85.11985090433312</v>
      </c>
      <c r="AA38" s="20">
        <v>563907414</v>
      </c>
    </row>
    <row r="39" spans="1:27" x14ac:dyDescent="0.25">
      <c r="A39" s="19" t="s">
        <v>65</v>
      </c>
      <c r="B39" s="15" t="s">
        <v>32</v>
      </c>
      <c r="C39" s="20">
        <v>982421039</v>
      </c>
      <c r="D39" s="20"/>
      <c r="E39" s="21">
        <v>1248957190</v>
      </c>
      <c r="F39" s="22">
        <v>1248957190</v>
      </c>
      <c r="G39" s="22">
        <v>104079766</v>
      </c>
      <c r="H39" s="22">
        <v>104079766</v>
      </c>
      <c r="I39" s="22">
        <v>104079766</v>
      </c>
      <c r="J39" s="22">
        <v>312239298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312239298</v>
      </c>
      <c r="X39" s="22">
        <v>312239298</v>
      </c>
      <c r="Y39" s="22"/>
      <c r="Z39" s="23"/>
      <c r="AA39" s="20">
        <v>1248957190</v>
      </c>
    </row>
    <row r="40" spans="1:27" x14ac:dyDescent="0.25">
      <c r="A40" s="19" t="s">
        <v>66</v>
      </c>
      <c r="B40" s="15" t="s">
        <v>32</v>
      </c>
      <c r="C40" s="20">
        <v>114977090</v>
      </c>
      <c r="D40" s="20"/>
      <c r="E40" s="21">
        <v>94041969</v>
      </c>
      <c r="F40" s="22">
        <v>94041969</v>
      </c>
      <c r="G40" s="22">
        <v>7153321</v>
      </c>
      <c r="H40" s="22"/>
      <c r="I40" s="22">
        <v>14075889</v>
      </c>
      <c r="J40" s="22">
        <v>21229210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21229210</v>
      </c>
      <c r="X40" s="22">
        <v>23510493</v>
      </c>
      <c r="Y40" s="22">
        <v>-2281283</v>
      </c>
      <c r="Z40" s="23">
        <v>-9.7032546276252063</v>
      </c>
      <c r="AA40" s="20">
        <v>94041969</v>
      </c>
    </row>
    <row r="41" spans="1:27" x14ac:dyDescent="0.25">
      <c r="A41" s="19" t="s">
        <v>40</v>
      </c>
      <c r="B41" s="15" t="s">
        <v>32</v>
      </c>
      <c r="C41" s="20">
        <v>114404013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99576351</v>
      </c>
      <c r="D42" s="20"/>
      <c r="E42" s="21">
        <v>98081927</v>
      </c>
      <c r="F42" s="22">
        <v>98081927</v>
      </c>
      <c r="G42" s="22">
        <v>1450233</v>
      </c>
      <c r="H42" s="22">
        <v>2271192</v>
      </c>
      <c r="I42" s="22">
        <v>4951507</v>
      </c>
      <c r="J42" s="22">
        <v>8672932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8672932</v>
      </c>
      <c r="X42" s="22">
        <v>24520500</v>
      </c>
      <c r="Y42" s="22">
        <v>-15847568</v>
      </c>
      <c r="Z42" s="23">
        <v>-64.629872963438757</v>
      </c>
      <c r="AA42" s="20">
        <v>98081927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277829923</v>
      </c>
      <c r="D44" s="20"/>
      <c r="E44" s="21"/>
      <c r="F44" s="22"/>
      <c r="G44" s="22">
        <v>2568294</v>
      </c>
      <c r="H44" s="22">
        <v>1603000559</v>
      </c>
      <c r="I44" s="22">
        <v>644063</v>
      </c>
      <c r="J44" s="22">
        <v>1606212916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1606212916</v>
      </c>
      <c r="X44" s="22"/>
      <c r="Y44" s="22">
        <v>1606212916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7080062</v>
      </c>
      <c r="D45" s="20"/>
      <c r="E45" s="21">
        <v>17640880</v>
      </c>
      <c r="F45" s="22">
        <v>17640880</v>
      </c>
      <c r="G45" s="22">
        <v>115248</v>
      </c>
      <c r="H45" s="22">
        <v>117285</v>
      </c>
      <c r="I45" s="22">
        <v>779175</v>
      </c>
      <c r="J45" s="22">
        <v>1011708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1011708</v>
      </c>
      <c r="X45" s="22">
        <v>4410258</v>
      </c>
      <c r="Y45" s="22">
        <v>-3398550</v>
      </c>
      <c r="Z45" s="23">
        <v>-77.060117571352976</v>
      </c>
      <c r="AA45" s="20">
        <v>17640880</v>
      </c>
    </row>
    <row r="46" spans="1:27" x14ac:dyDescent="0.25">
      <c r="A46" s="19" t="s">
        <v>71</v>
      </c>
      <c r="B46" s="15" t="s">
        <v>32</v>
      </c>
      <c r="C46" s="20">
        <v>1397852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253989328</v>
      </c>
      <c r="D47" s="20"/>
      <c r="E47" s="21">
        <v>399427451</v>
      </c>
      <c r="F47" s="22">
        <v>399427451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99856866</v>
      </c>
      <c r="Y47" s="22">
        <v>-99856866</v>
      </c>
      <c r="Z47" s="23">
        <v>-100</v>
      </c>
      <c r="AA47" s="20">
        <v>399427451</v>
      </c>
    </row>
    <row r="48" spans="1:27" x14ac:dyDescent="0.25">
      <c r="A48" s="37" t="s">
        <v>73</v>
      </c>
      <c r="B48" s="28" t="s">
        <v>32</v>
      </c>
      <c r="C48" s="29">
        <f>SUM(C35:C47)</f>
        <v>3024526674</v>
      </c>
      <c r="D48" s="29">
        <f t="shared" ref="D48:Y48" si="1">SUM(D35:D47)</f>
        <v>0</v>
      </c>
      <c r="E48" s="30">
        <f t="shared" si="1"/>
        <v>2563284579</v>
      </c>
      <c r="F48" s="31">
        <f t="shared" si="1"/>
        <v>2563284579</v>
      </c>
      <c r="G48" s="31">
        <f t="shared" si="1"/>
        <v>247149593</v>
      </c>
      <c r="H48" s="31">
        <f t="shared" si="1"/>
        <v>1781113105</v>
      </c>
      <c r="I48" s="31">
        <f t="shared" si="1"/>
        <v>223276776</v>
      </c>
      <c r="J48" s="31">
        <f t="shared" si="1"/>
        <v>2251539474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2251539474</v>
      </c>
      <c r="X48" s="31">
        <f t="shared" si="1"/>
        <v>640821372</v>
      </c>
      <c r="Y48" s="31">
        <f t="shared" si="1"/>
        <v>1610718102</v>
      </c>
      <c r="Z48" s="32">
        <f>+IF(X48&lt;&gt;0,+(Y48/X48)*100,0)</f>
        <v>251.35211969803032</v>
      </c>
      <c r="AA48" s="29">
        <f>SUM(AA35:AA47)</f>
        <v>2563284579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-449469927</v>
      </c>
      <c r="D49" s="39">
        <f t="shared" si="2"/>
        <v>0</v>
      </c>
      <c r="E49" s="40">
        <f t="shared" si="2"/>
        <v>1469904</v>
      </c>
      <c r="F49" s="41">
        <f t="shared" si="2"/>
        <v>1469904</v>
      </c>
      <c r="G49" s="41">
        <f t="shared" si="2"/>
        <v>146975315</v>
      </c>
      <c r="H49" s="41">
        <f t="shared" si="2"/>
        <v>-1593071827</v>
      </c>
      <c r="I49" s="41">
        <f t="shared" si="2"/>
        <v>-112364469</v>
      </c>
      <c r="J49" s="41">
        <f t="shared" si="2"/>
        <v>-1558460981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-1558460981</v>
      </c>
      <c r="X49" s="41">
        <f t="shared" si="2"/>
        <v>367242</v>
      </c>
      <c r="Y49" s="41">
        <f t="shared" si="2"/>
        <v>-1558828223</v>
      </c>
      <c r="Z49" s="42">
        <f>+IF(X49&lt;&gt;0,+(Y49/X49)*100,0)</f>
        <v>-424468.93955484394</v>
      </c>
      <c r="AA49" s="39">
        <f>+AA33-AA48</f>
        <v>1469904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-449469927</v>
      </c>
      <c r="D52" s="48">
        <f t="shared" si="3"/>
        <v>0</v>
      </c>
      <c r="E52" s="49">
        <f t="shared" si="3"/>
        <v>1469904</v>
      </c>
      <c r="F52" s="50">
        <f t="shared" si="3"/>
        <v>1469904</v>
      </c>
      <c r="G52" s="50">
        <f t="shared" si="3"/>
        <v>146975315</v>
      </c>
      <c r="H52" s="50">
        <f t="shared" si="3"/>
        <v>-1593071827</v>
      </c>
      <c r="I52" s="50">
        <f t="shared" si="3"/>
        <v>-112364469</v>
      </c>
      <c r="J52" s="50">
        <f t="shared" si="3"/>
        <v>-1558460981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-1558460981</v>
      </c>
      <c r="X52" s="50">
        <f t="shared" si="3"/>
        <v>367242</v>
      </c>
      <c r="Y52" s="50">
        <f t="shared" si="3"/>
        <v>-1558828223</v>
      </c>
      <c r="Z52" s="51">
        <f>+IF(X52&lt;&gt;0,+(Y52/X52)*100,0)</f>
        <v>-424468.93955484394</v>
      </c>
      <c r="AA52" s="48">
        <f>SUM(AA49:AA51)</f>
        <v>1469904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-449469927</v>
      </c>
      <c r="D54" s="54">
        <f>+D52-D53</f>
        <v>0</v>
      </c>
      <c r="E54" s="55">
        <f t="shared" si="4"/>
        <v>1469904</v>
      </c>
      <c r="F54" s="56">
        <f t="shared" si="4"/>
        <v>1469904</v>
      </c>
      <c r="G54" s="56">
        <f t="shared" si="4"/>
        <v>146975315</v>
      </c>
      <c r="H54" s="56">
        <f t="shared" si="4"/>
        <v>-1593071827</v>
      </c>
      <c r="I54" s="56">
        <f t="shared" si="4"/>
        <v>-112364469</v>
      </c>
      <c r="J54" s="56">
        <f t="shared" si="4"/>
        <v>-1558460981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-1558460981</v>
      </c>
      <c r="X54" s="56">
        <f t="shared" si="4"/>
        <v>367242</v>
      </c>
      <c r="Y54" s="56">
        <f t="shared" si="4"/>
        <v>-1558828223</v>
      </c>
      <c r="Z54" s="57">
        <f>+IF(X54&lt;&gt;0,+(Y54/X54)*100,0)</f>
        <v>-424468.93955484394</v>
      </c>
      <c r="AA54" s="54">
        <f>+AA52-AA53</f>
        <v>1469904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-449469927</v>
      </c>
      <c r="D57" s="48">
        <f>SUM(D54:D56)</f>
        <v>0</v>
      </c>
      <c r="E57" s="49">
        <f t="shared" si="5"/>
        <v>1469904</v>
      </c>
      <c r="F57" s="50">
        <f t="shared" si="5"/>
        <v>1469904</v>
      </c>
      <c r="G57" s="50">
        <f t="shared" si="5"/>
        <v>146975315</v>
      </c>
      <c r="H57" s="50">
        <f t="shared" si="5"/>
        <v>-1593071827</v>
      </c>
      <c r="I57" s="50">
        <f t="shared" si="5"/>
        <v>-112364469</v>
      </c>
      <c r="J57" s="50">
        <f t="shared" si="5"/>
        <v>-1558460981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-1558460981</v>
      </c>
      <c r="X57" s="50">
        <f t="shared" si="5"/>
        <v>367242</v>
      </c>
      <c r="Y57" s="50">
        <f t="shared" si="5"/>
        <v>-1558828223</v>
      </c>
      <c r="Z57" s="51">
        <f>+IF(X57&lt;&gt;0,+(Y57/X57)*100,0)</f>
        <v>-424468.93955484394</v>
      </c>
      <c r="AA57" s="48">
        <f>SUM(AA54:AA56)</f>
        <v>1469904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-449469927</v>
      </c>
      <c r="D60" s="65">
        <f>SUM(D57:D59)</f>
        <v>0</v>
      </c>
      <c r="E60" s="66">
        <f t="shared" si="6"/>
        <v>1469904</v>
      </c>
      <c r="F60" s="67">
        <f t="shared" si="6"/>
        <v>1469904</v>
      </c>
      <c r="G60" s="67">
        <f t="shared" si="6"/>
        <v>146975315</v>
      </c>
      <c r="H60" s="67">
        <f t="shared" si="6"/>
        <v>-1593071827</v>
      </c>
      <c r="I60" s="67">
        <f t="shared" si="6"/>
        <v>-112364469</v>
      </c>
      <c r="J60" s="67">
        <f t="shared" si="6"/>
        <v>-1558460981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-1558460981</v>
      </c>
      <c r="X60" s="67">
        <f t="shared" si="6"/>
        <v>367242</v>
      </c>
      <c r="Y60" s="67">
        <f t="shared" si="6"/>
        <v>-1558828223</v>
      </c>
      <c r="Z60" s="68">
        <f>+IF(X60&lt;&gt;0,+(Y60/X60)*100,0)</f>
        <v>-424468.93955484394</v>
      </c>
      <c r="AA60" s="65">
        <f>SUM(AA57:AA59)</f>
        <v>1469904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18430376</v>
      </c>
      <c r="F7" s="22">
        <v>18430376</v>
      </c>
      <c r="G7" s="22">
        <v>732974</v>
      </c>
      <c r="H7" s="22">
        <v>301162</v>
      </c>
      <c r="I7" s="22">
        <v>487133</v>
      </c>
      <c r="J7" s="22">
        <v>1521269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1521269</v>
      </c>
      <c r="X7" s="22">
        <v>4607595</v>
      </c>
      <c r="Y7" s="22">
        <v>-3086326</v>
      </c>
      <c r="Z7" s="23">
        <v>-66.983447980996587</v>
      </c>
      <c r="AA7" s="20">
        <v>18430376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5772872</v>
      </c>
      <c r="F13" s="22">
        <v>5772872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1443219</v>
      </c>
      <c r="Y13" s="22">
        <v>-1443219</v>
      </c>
      <c r="Z13" s="23">
        <v>-100</v>
      </c>
      <c r="AA13" s="20">
        <v>5772872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13417136</v>
      </c>
      <c r="F26" s="22">
        <v>13417136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3354285</v>
      </c>
      <c r="Y26" s="22">
        <v>-3354285</v>
      </c>
      <c r="Z26" s="23">
        <v>-100</v>
      </c>
      <c r="AA26" s="20">
        <v>13417136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37620384</v>
      </c>
      <c r="F33" s="31">
        <f t="shared" si="0"/>
        <v>37620384</v>
      </c>
      <c r="G33" s="31">
        <f t="shared" si="0"/>
        <v>732974</v>
      </c>
      <c r="H33" s="31">
        <f t="shared" si="0"/>
        <v>301162</v>
      </c>
      <c r="I33" s="31">
        <f t="shared" si="0"/>
        <v>487133</v>
      </c>
      <c r="J33" s="31">
        <f t="shared" si="0"/>
        <v>1521269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1521269</v>
      </c>
      <c r="X33" s="31">
        <f t="shared" si="0"/>
        <v>9405099</v>
      </c>
      <c r="Y33" s="31">
        <f t="shared" si="0"/>
        <v>-7883830</v>
      </c>
      <c r="Z33" s="32">
        <f>+IF(X33&lt;&gt;0,+(Y33/X33)*100,0)</f>
        <v>-83.825061277930189</v>
      </c>
      <c r="AA33" s="29">
        <f>SUM(AA6:AA32)</f>
        <v>37620384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432106</v>
      </c>
      <c r="F35" s="22">
        <v>432106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108030</v>
      </c>
      <c r="Y35" s="22">
        <v>-108030</v>
      </c>
      <c r="Z35" s="23">
        <v>-100</v>
      </c>
      <c r="AA35" s="20">
        <v>432106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10936907</v>
      </c>
      <c r="D38" s="20"/>
      <c r="E38" s="21">
        <v>2300000</v>
      </c>
      <c r="F38" s="22">
        <v>2300000</v>
      </c>
      <c r="G38" s="22">
        <v>213885</v>
      </c>
      <c r="H38" s="22">
        <v>345737</v>
      </c>
      <c r="I38" s="22"/>
      <c r="J38" s="22">
        <v>559622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559622</v>
      </c>
      <c r="X38" s="22">
        <v>575001</v>
      </c>
      <c r="Y38" s="22">
        <v>-15379</v>
      </c>
      <c r="Z38" s="23">
        <v>-2.6746040441668799</v>
      </c>
      <c r="AA38" s="20">
        <v>2300000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-33984</v>
      </c>
      <c r="D40" s="20"/>
      <c r="E40" s="21">
        <v>1535928</v>
      </c>
      <c r="F40" s="22">
        <v>1535928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383982</v>
      </c>
      <c r="Y40" s="22">
        <v>-383982</v>
      </c>
      <c r="Z40" s="23">
        <v>-100</v>
      </c>
      <c r="AA40" s="20">
        <v>1535928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71725</v>
      </c>
      <c r="D42" s="20"/>
      <c r="E42" s="21">
        <v>1300000</v>
      </c>
      <c r="F42" s="22">
        <v>1300000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324999</v>
      </c>
      <c r="Y42" s="22">
        <v>-324999</v>
      </c>
      <c r="Z42" s="23">
        <v>-100</v>
      </c>
      <c r="AA42" s="20">
        <v>1300000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9924216</v>
      </c>
      <c r="D45" s="20"/>
      <c r="E45" s="21">
        <v>1900000</v>
      </c>
      <c r="F45" s="22">
        <v>1900000</v>
      </c>
      <c r="G45" s="22">
        <v>48672</v>
      </c>
      <c r="H45" s="22">
        <v>162955</v>
      </c>
      <c r="I45" s="22">
        <v>170434</v>
      </c>
      <c r="J45" s="22">
        <v>382061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382061</v>
      </c>
      <c r="X45" s="22">
        <v>474999</v>
      </c>
      <c r="Y45" s="22">
        <v>-92938</v>
      </c>
      <c r="Z45" s="23">
        <v>-19.565935928286166</v>
      </c>
      <c r="AA45" s="20">
        <v>1900000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20898864</v>
      </c>
      <c r="D48" s="29">
        <f t="shared" ref="D48:Y48" si="1">SUM(D35:D47)</f>
        <v>0</v>
      </c>
      <c r="E48" s="30">
        <f t="shared" si="1"/>
        <v>7468034</v>
      </c>
      <c r="F48" s="31">
        <f t="shared" si="1"/>
        <v>7468034</v>
      </c>
      <c r="G48" s="31">
        <f t="shared" si="1"/>
        <v>262557</v>
      </c>
      <c r="H48" s="31">
        <f t="shared" si="1"/>
        <v>508692</v>
      </c>
      <c r="I48" s="31">
        <f t="shared" si="1"/>
        <v>170434</v>
      </c>
      <c r="J48" s="31">
        <f t="shared" si="1"/>
        <v>941683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941683</v>
      </c>
      <c r="X48" s="31">
        <f t="shared" si="1"/>
        <v>1867011</v>
      </c>
      <c r="Y48" s="31">
        <f t="shared" si="1"/>
        <v>-925328</v>
      </c>
      <c r="Z48" s="32">
        <f>+IF(X48&lt;&gt;0,+(Y48/X48)*100,0)</f>
        <v>-49.562000438133467</v>
      </c>
      <c r="AA48" s="29">
        <f>SUM(AA35:AA47)</f>
        <v>7468034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-20898864</v>
      </c>
      <c r="D49" s="39">
        <f t="shared" si="2"/>
        <v>0</v>
      </c>
      <c r="E49" s="40">
        <f t="shared" si="2"/>
        <v>30152350</v>
      </c>
      <c r="F49" s="41">
        <f t="shared" si="2"/>
        <v>30152350</v>
      </c>
      <c r="G49" s="41">
        <f t="shared" si="2"/>
        <v>470417</v>
      </c>
      <c r="H49" s="41">
        <f t="shared" si="2"/>
        <v>-207530</v>
      </c>
      <c r="I49" s="41">
        <f t="shared" si="2"/>
        <v>316699</v>
      </c>
      <c r="J49" s="41">
        <f t="shared" si="2"/>
        <v>579586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579586</v>
      </c>
      <c r="X49" s="41">
        <f t="shared" si="2"/>
        <v>7538088</v>
      </c>
      <c r="Y49" s="41">
        <f t="shared" si="2"/>
        <v>-6958502</v>
      </c>
      <c r="Z49" s="42">
        <f>+IF(X49&lt;&gt;0,+(Y49/X49)*100,0)</f>
        <v>-92.311233299478587</v>
      </c>
      <c r="AA49" s="39">
        <f>+AA33-AA48</f>
        <v>30152350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23285000</v>
      </c>
      <c r="F50" s="22">
        <v>23285000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5821251</v>
      </c>
      <c r="Y50" s="22">
        <v>-5821251</v>
      </c>
      <c r="Z50" s="23">
        <v>-100</v>
      </c>
      <c r="AA50" s="20">
        <v>23285000</v>
      </c>
    </row>
    <row r="51" spans="1:27" x14ac:dyDescent="0.25">
      <c r="A51" s="43" t="s">
        <v>76</v>
      </c>
      <c r="B51" s="15" t="s">
        <v>32</v>
      </c>
      <c r="C51" s="44"/>
      <c r="D51" s="44"/>
      <c r="E51" s="21">
        <v>5009000</v>
      </c>
      <c r="F51" s="22">
        <v>5009000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1252251</v>
      </c>
      <c r="Y51" s="45">
        <v>-1252251</v>
      </c>
      <c r="Z51" s="46">
        <v>-100</v>
      </c>
      <c r="AA51" s="44">
        <v>5009000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-20898864</v>
      </c>
      <c r="D52" s="48">
        <f t="shared" si="3"/>
        <v>0</v>
      </c>
      <c r="E52" s="49">
        <f t="shared" si="3"/>
        <v>58446350</v>
      </c>
      <c r="F52" s="50">
        <f t="shared" si="3"/>
        <v>58446350</v>
      </c>
      <c r="G52" s="50">
        <f t="shared" si="3"/>
        <v>470417</v>
      </c>
      <c r="H52" s="50">
        <f t="shared" si="3"/>
        <v>-207530</v>
      </c>
      <c r="I52" s="50">
        <f t="shared" si="3"/>
        <v>316699</v>
      </c>
      <c r="J52" s="50">
        <f t="shared" si="3"/>
        <v>579586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579586</v>
      </c>
      <c r="X52" s="50">
        <f t="shared" si="3"/>
        <v>14611590</v>
      </c>
      <c r="Y52" s="50">
        <f t="shared" si="3"/>
        <v>-14032004</v>
      </c>
      <c r="Z52" s="51">
        <f>+IF(X52&lt;&gt;0,+(Y52/X52)*100,0)</f>
        <v>-96.033381719580149</v>
      </c>
      <c r="AA52" s="48">
        <f>SUM(AA49:AA51)</f>
        <v>58446350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-20898864</v>
      </c>
      <c r="D54" s="54">
        <f>+D52-D53</f>
        <v>0</v>
      </c>
      <c r="E54" s="55">
        <f t="shared" si="4"/>
        <v>58446350</v>
      </c>
      <c r="F54" s="56">
        <f t="shared" si="4"/>
        <v>58446350</v>
      </c>
      <c r="G54" s="56">
        <f t="shared" si="4"/>
        <v>470417</v>
      </c>
      <c r="H54" s="56">
        <f t="shared" si="4"/>
        <v>-207530</v>
      </c>
      <c r="I54" s="56">
        <f t="shared" si="4"/>
        <v>316699</v>
      </c>
      <c r="J54" s="56">
        <f t="shared" si="4"/>
        <v>579586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579586</v>
      </c>
      <c r="X54" s="56">
        <f t="shared" si="4"/>
        <v>14611590</v>
      </c>
      <c r="Y54" s="56">
        <f t="shared" si="4"/>
        <v>-14032004</v>
      </c>
      <c r="Z54" s="57">
        <f>+IF(X54&lt;&gt;0,+(Y54/X54)*100,0)</f>
        <v>-96.033381719580149</v>
      </c>
      <c r="AA54" s="54">
        <f>+AA52-AA53</f>
        <v>58446350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-20898864</v>
      </c>
      <c r="D57" s="48">
        <f>SUM(D54:D56)</f>
        <v>0</v>
      </c>
      <c r="E57" s="49">
        <f t="shared" si="5"/>
        <v>58446350</v>
      </c>
      <c r="F57" s="50">
        <f t="shared" si="5"/>
        <v>58446350</v>
      </c>
      <c r="G57" s="50">
        <f t="shared" si="5"/>
        <v>470417</v>
      </c>
      <c r="H57" s="50">
        <f t="shared" si="5"/>
        <v>-207530</v>
      </c>
      <c r="I57" s="50">
        <f t="shared" si="5"/>
        <v>316699</v>
      </c>
      <c r="J57" s="50">
        <f t="shared" si="5"/>
        <v>579586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579586</v>
      </c>
      <c r="X57" s="50">
        <f t="shared" si="5"/>
        <v>14611590</v>
      </c>
      <c r="Y57" s="50">
        <f t="shared" si="5"/>
        <v>-14032004</v>
      </c>
      <c r="Z57" s="51">
        <f>+IF(X57&lt;&gt;0,+(Y57/X57)*100,0)</f>
        <v>-96.033381719580149</v>
      </c>
      <c r="AA57" s="48">
        <f>SUM(AA54:AA56)</f>
        <v>58446350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-20898864</v>
      </c>
      <c r="D60" s="65">
        <f>SUM(D57:D59)</f>
        <v>0</v>
      </c>
      <c r="E60" s="66">
        <f t="shared" si="6"/>
        <v>58446350</v>
      </c>
      <c r="F60" s="67">
        <f t="shared" si="6"/>
        <v>58446350</v>
      </c>
      <c r="G60" s="67">
        <f t="shared" si="6"/>
        <v>470417</v>
      </c>
      <c r="H60" s="67">
        <f t="shared" si="6"/>
        <v>-207530</v>
      </c>
      <c r="I60" s="67">
        <f t="shared" si="6"/>
        <v>316699</v>
      </c>
      <c r="J60" s="67">
        <f t="shared" si="6"/>
        <v>579586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579586</v>
      </c>
      <c r="X60" s="67">
        <f t="shared" si="6"/>
        <v>14611590</v>
      </c>
      <c r="Y60" s="67">
        <f t="shared" si="6"/>
        <v>-14032004</v>
      </c>
      <c r="Z60" s="68">
        <f>+IF(X60&lt;&gt;0,+(Y60/X60)*100,0)</f>
        <v>-96.033381719580149</v>
      </c>
      <c r="AA60" s="65">
        <f>SUM(AA57:AA59)</f>
        <v>58446350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104348723</v>
      </c>
      <c r="D7" s="20"/>
      <c r="E7" s="21">
        <v>85908048</v>
      </c>
      <c r="F7" s="22">
        <v>85908048</v>
      </c>
      <c r="G7" s="22">
        <v>9121582</v>
      </c>
      <c r="H7" s="22">
        <v>-86417253</v>
      </c>
      <c r="I7" s="22">
        <v>-2635520</v>
      </c>
      <c r="J7" s="22">
        <v>-79931191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-79931191</v>
      </c>
      <c r="X7" s="22">
        <v>21477018</v>
      </c>
      <c r="Y7" s="22">
        <v>-101408209</v>
      </c>
      <c r="Z7" s="23">
        <v>-472.17080602158086</v>
      </c>
      <c r="AA7" s="20">
        <v>85908048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3838133</v>
      </c>
      <c r="I13" s="22">
        <v>2860558</v>
      </c>
      <c r="J13" s="22">
        <v>6698691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6698691</v>
      </c>
      <c r="X13" s="22"/>
      <c r="Y13" s="22">
        <v>6698691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104348723</v>
      </c>
      <c r="D33" s="29">
        <f t="shared" ref="D33:Y33" si="0">SUM(D6:D32)</f>
        <v>0</v>
      </c>
      <c r="E33" s="30">
        <f t="shared" si="0"/>
        <v>85908048</v>
      </c>
      <c r="F33" s="31">
        <f t="shared" si="0"/>
        <v>85908048</v>
      </c>
      <c r="G33" s="31">
        <f t="shared" si="0"/>
        <v>9121582</v>
      </c>
      <c r="H33" s="31">
        <f t="shared" si="0"/>
        <v>-82579120</v>
      </c>
      <c r="I33" s="31">
        <f t="shared" si="0"/>
        <v>225038</v>
      </c>
      <c r="J33" s="31">
        <f t="shared" si="0"/>
        <v>-73232500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-73232500</v>
      </c>
      <c r="X33" s="31">
        <f t="shared" si="0"/>
        <v>21477018</v>
      </c>
      <c r="Y33" s="31">
        <f t="shared" si="0"/>
        <v>-94709518</v>
      </c>
      <c r="Z33" s="32">
        <f>+IF(X33&lt;&gt;0,+(Y33/X33)*100,0)</f>
        <v>-440.98076371682515</v>
      </c>
      <c r="AA33" s="29">
        <f>SUM(AA6:AA32)</f>
        <v>85908048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47617218</v>
      </c>
      <c r="D35" s="20"/>
      <c r="E35" s="21">
        <v>16892802</v>
      </c>
      <c r="F35" s="22">
        <v>16892802</v>
      </c>
      <c r="G35" s="22"/>
      <c r="H35" s="22">
        <v>348098</v>
      </c>
      <c r="I35" s="22"/>
      <c r="J35" s="22">
        <v>348098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348098</v>
      </c>
      <c r="X35" s="22">
        <v>4223211</v>
      </c>
      <c r="Y35" s="22">
        <v>-3875113</v>
      </c>
      <c r="Z35" s="23">
        <v>-91.757503946641549</v>
      </c>
      <c r="AA35" s="20">
        <v>16892802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44875205</v>
      </c>
      <c r="D38" s="20"/>
      <c r="E38" s="21">
        <v>57970000</v>
      </c>
      <c r="F38" s="22">
        <v>57970000</v>
      </c>
      <c r="G38" s="22"/>
      <c r="H38" s="22">
        <v>2186679</v>
      </c>
      <c r="I38" s="22">
        <v>3166714</v>
      </c>
      <c r="J38" s="22">
        <v>5353393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5353393</v>
      </c>
      <c r="X38" s="22">
        <v>14492502</v>
      </c>
      <c r="Y38" s="22">
        <v>-9139109</v>
      </c>
      <c r="Z38" s="23">
        <v>-63.060946964161189</v>
      </c>
      <c r="AA38" s="20">
        <v>57970000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35622333</v>
      </c>
      <c r="F39" s="22">
        <v>35622333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8905587</v>
      </c>
      <c r="Y39" s="22">
        <v>-8905587</v>
      </c>
      <c r="Z39" s="23">
        <v>-100</v>
      </c>
      <c r="AA39" s="20">
        <v>35622333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632475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172351</v>
      </c>
      <c r="D45" s="20"/>
      <c r="E45" s="21">
        <v>100000</v>
      </c>
      <c r="F45" s="22">
        <v>100000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25002</v>
      </c>
      <c r="Y45" s="22">
        <v>-25002</v>
      </c>
      <c r="Z45" s="23">
        <v>-100</v>
      </c>
      <c r="AA45" s="20">
        <v>100000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93297249</v>
      </c>
      <c r="D48" s="29">
        <f t="shared" ref="D48:Y48" si="1">SUM(D35:D47)</f>
        <v>0</v>
      </c>
      <c r="E48" s="30">
        <f t="shared" si="1"/>
        <v>110585135</v>
      </c>
      <c r="F48" s="31">
        <f t="shared" si="1"/>
        <v>110585135</v>
      </c>
      <c r="G48" s="31">
        <f t="shared" si="1"/>
        <v>0</v>
      </c>
      <c r="H48" s="31">
        <f t="shared" si="1"/>
        <v>2534777</v>
      </c>
      <c r="I48" s="31">
        <f t="shared" si="1"/>
        <v>3166714</v>
      </c>
      <c r="J48" s="31">
        <f t="shared" si="1"/>
        <v>5701491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5701491</v>
      </c>
      <c r="X48" s="31">
        <f t="shared" si="1"/>
        <v>27646302</v>
      </c>
      <c r="Y48" s="31">
        <f t="shared" si="1"/>
        <v>-21944811</v>
      </c>
      <c r="Z48" s="32">
        <f>+IF(X48&lt;&gt;0,+(Y48/X48)*100,0)</f>
        <v>-79.377021201605913</v>
      </c>
      <c r="AA48" s="29">
        <f>SUM(AA35:AA47)</f>
        <v>110585135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11051474</v>
      </c>
      <c r="D49" s="39">
        <f t="shared" si="2"/>
        <v>0</v>
      </c>
      <c r="E49" s="40">
        <f t="shared" si="2"/>
        <v>-24677087</v>
      </c>
      <c r="F49" s="41">
        <f t="shared" si="2"/>
        <v>-24677087</v>
      </c>
      <c r="G49" s="41">
        <f t="shared" si="2"/>
        <v>9121582</v>
      </c>
      <c r="H49" s="41">
        <f t="shared" si="2"/>
        <v>-85113897</v>
      </c>
      <c r="I49" s="41">
        <f t="shared" si="2"/>
        <v>-2941676</v>
      </c>
      <c r="J49" s="41">
        <f t="shared" si="2"/>
        <v>-78933991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-78933991</v>
      </c>
      <c r="X49" s="41">
        <f t="shared" si="2"/>
        <v>-6169284</v>
      </c>
      <c r="Y49" s="41">
        <f t="shared" si="2"/>
        <v>-72764707</v>
      </c>
      <c r="Z49" s="42">
        <f>+IF(X49&lt;&gt;0,+(Y49/X49)*100,0)</f>
        <v>1179.4676173118307</v>
      </c>
      <c r="AA49" s="39">
        <f>+AA33-AA48</f>
        <v>-24677087</v>
      </c>
    </row>
    <row r="50" spans="1:27" x14ac:dyDescent="0.25">
      <c r="A50" s="43" t="s">
        <v>75</v>
      </c>
      <c r="B50" s="15" t="s">
        <v>32</v>
      </c>
      <c r="C50" s="20">
        <v>18059675</v>
      </c>
      <c r="D50" s="20"/>
      <c r="E50" s="21">
        <v>18672000</v>
      </c>
      <c r="F50" s="22">
        <v>18672000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4668000</v>
      </c>
      <c r="Y50" s="22">
        <v>-4668000</v>
      </c>
      <c r="Z50" s="23">
        <v>-100</v>
      </c>
      <c r="AA50" s="20">
        <v>18672000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29111149</v>
      </c>
      <c r="D52" s="48">
        <f t="shared" si="3"/>
        <v>0</v>
      </c>
      <c r="E52" s="49">
        <f t="shared" si="3"/>
        <v>-6005087</v>
      </c>
      <c r="F52" s="50">
        <f t="shared" si="3"/>
        <v>-6005087</v>
      </c>
      <c r="G52" s="50">
        <f t="shared" si="3"/>
        <v>9121582</v>
      </c>
      <c r="H52" s="50">
        <f t="shared" si="3"/>
        <v>-85113897</v>
      </c>
      <c r="I52" s="50">
        <f t="shared" si="3"/>
        <v>-2941676</v>
      </c>
      <c r="J52" s="50">
        <f t="shared" si="3"/>
        <v>-78933991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-78933991</v>
      </c>
      <c r="X52" s="50">
        <f t="shared" si="3"/>
        <v>-1501284</v>
      </c>
      <c r="Y52" s="50">
        <f t="shared" si="3"/>
        <v>-77432707</v>
      </c>
      <c r="Z52" s="51">
        <f>+IF(X52&lt;&gt;0,+(Y52/X52)*100,0)</f>
        <v>5157.7654194676024</v>
      </c>
      <c r="AA52" s="48">
        <f>SUM(AA49:AA51)</f>
        <v>-6005087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29111149</v>
      </c>
      <c r="D54" s="54">
        <f>+D52-D53</f>
        <v>0</v>
      </c>
      <c r="E54" s="55">
        <f t="shared" si="4"/>
        <v>-6005087</v>
      </c>
      <c r="F54" s="56">
        <f t="shared" si="4"/>
        <v>-6005087</v>
      </c>
      <c r="G54" s="56">
        <f t="shared" si="4"/>
        <v>9121582</v>
      </c>
      <c r="H54" s="56">
        <f t="shared" si="4"/>
        <v>-85113897</v>
      </c>
      <c r="I54" s="56">
        <f t="shared" si="4"/>
        <v>-2941676</v>
      </c>
      <c r="J54" s="56">
        <f t="shared" si="4"/>
        <v>-78933991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-78933991</v>
      </c>
      <c r="X54" s="56">
        <f t="shared" si="4"/>
        <v>-1501284</v>
      </c>
      <c r="Y54" s="56">
        <f t="shared" si="4"/>
        <v>-77432707</v>
      </c>
      <c r="Z54" s="57">
        <f>+IF(X54&lt;&gt;0,+(Y54/X54)*100,0)</f>
        <v>5157.7654194676024</v>
      </c>
      <c r="AA54" s="54">
        <f>+AA52-AA53</f>
        <v>-6005087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29111149</v>
      </c>
      <c r="D57" s="48">
        <f>SUM(D54:D56)</f>
        <v>0</v>
      </c>
      <c r="E57" s="49">
        <f t="shared" si="5"/>
        <v>-6005087</v>
      </c>
      <c r="F57" s="50">
        <f t="shared" si="5"/>
        <v>-6005087</v>
      </c>
      <c r="G57" s="50">
        <f t="shared" si="5"/>
        <v>9121582</v>
      </c>
      <c r="H57" s="50">
        <f t="shared" si="5"/>
        <v>-85113897</v>
      </c>
      <c r="I57" s="50">
        <f t="shared" si="5"/>
        <v>-2941676</v>
      </c>
      <c r="J57" s="50">
        <f t="shared" si="5"/>
        <v>-78933991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-78933991</v>
      </c>
      <c r="X57" s="50">
        <f t="shared" si="5"/>
        <v>-1501284</v>
      </c>
      <c r="Y57" s="50">
        <f t="shared" si="5"/>
        <v>-77432707</v>
      </c>
      <c r="Z57" s="51">
        <f>+IF(X57&lt;&gt;0,+(Y57/X57)*100,0)</f>
        <v>5157.7654194676024</v>
      </c>
      <c r="AA57" s="48">
        <f>SUM(AA54:AA56)</f>
        <v>-6005087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29111149</v>
      </c>
      <c r="D60" s="65">
        <f>SUM(D57:D59)</f>
        <v>0</v>
      </c>
      <c r="E60" s="66">
        <f t="shared" si="6"/>
        <v>-6005087</v>
      </c>
      <c r="F60" s="67">
        <f t="shared" si="6"/>
        <v>-6005087</v>
      </c>
      <c r="G60" s="67">
        <f t="shared" si="6"/>
        <v>9121582</v>
      </c>
      <c r="H60" s="67">
        <f t="shared" si="6"/>
        <v>-85113897</v>
      </c>
      <c r="I60" s="67">
        <f t="shared" si="6"/>
        <v>-2941676</v>
      </c>
      <c r="J60" s="67">
        <f t="shared" si="6"/>
        <v>-78933991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-78933991</v>
      </c>
      <c r="X60" s="67">
        <f t="shared" si="6"/>
        <v>-1501284</v>
      </c>
      <c r="Y60" s="67">
        <f t="shared" si="6"/>
        <v>-77432707</v>
      </c>
      <c r="Z60" s="68">
        <f>+IF(X60&lt;&gt;0,+(Y60/X60)*100,0)</f>
        <v>5157.7654194676024</v>
      </c>
      <c r="AA60" s="65">
        <f>SUM(AA57:AA59)</f>
        <v>-6005087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34789733</v>
      </c>
      <c r="D7" s="20"/>
      <c r="E7" s="21">
        <v>28884684</v>
      </c>
      <c r="F7" s="22">
        <v>28884684</v>
      </c>
      <c r="G7" s="22"/>
      <c r="H7" s="22">
        <v>2173603</v>
      </c>
      <c r="I7" s="22">
        <v>-1273646</v>
      </c>
      <c r="J7" s="22">
        <v>899957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899957</v>
      </c>
      <c r="X7" s="22">
        <v>7221171</v>
      </c>
      <c r="Y7" s="22">
        <v>-6321214</v>
      </c>
      <c r="Z7" s="23">
        <v>-87.53724292085036</v>
      </c>
      <c r="AA7" s="20">
        <v>28884684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41392033</v>
      </c>
      <c r="D13" s="20"/>
      <c r="E13" s="21">
        <v>16800000</v>
      </c>
      <c r="F13" s="22">
        <v>16800000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4200000</v>
      </c>
      <c r="Y13" s="22">
        <v>-4200000</v>
      </c>
      <c r="Z13" s="23">
        <v>-100</v>
      </c>
      <c r="AA13" s="20">
        <v>16800000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1893720</v>
      </c>
      <c r="D26" s="20"/>
      <c r="E26" s="21">
        <v>1988412</v>
      </c>
      <c r="F26" s="22">
        <v>1988412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497103</v>
      </c>
      <c r="Y26" s="22">
        <v>-497103</v>
      </c>
      <c r="Z26" s="23">
        <v>-100</v>
      </c>
      <c r="AA26" s="20">
        <v>1988412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78075486</v>
      </c>
      <c r="D33" s="29">
        <f t="shared" ref="D33:Y33" si="0">SUM(D6:D32)</f>
        <v>0</v>
      </c>
      <c r="E33" s="30">
        <f t="shared" si="0"/>
        <v>47673096</v>
      </c>
      <c r="F33" s="31">
        <f t="shared" si="0"/>
        <v>47673096</v>
      </c>
      <c r="G33" s="31">
        <f t="shared" si="0"/>
        <v>0</v>
      </c>
      <c r="H33" s="31">
        <f t="shared" si="0"/>
        <v>2173603</v>
      </c>
      <c r="I33" s="31">
        <f t="shared" si="0"/>
        <v>-1273646</v>
      </c>
      <c r="J33" s="31">
        <f t="shared" si="0"/>
        <v>899957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899957</v>
      </c>
      <c r="X33" s="31">
        <f t="shared" si="0"/>
        <v>11918274</v>
      </c>
      <c r="Y33" s="31">
        <f t="shared" si="0"/>
        <v>-11018317</v>
      </c>
      <c r="Z33" s="32">
        <f>+IF(X33&lt;&gt;0,+(Y33/X33)*100,0)</f>
        <v>-92.448931783243111</v>
      </c>
      <c r="AA33" s="29">
        <f>SUM(AA6:AA32)</f>
        <v>47673096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18152583</v>
      </c>
      <c r="D35" s="20"/>
      <c r="E35" s="21">
        <v>16593528</v>
      </c>
      <c r="F35" s="22">
        <v>16593528</v>
      </c>
      <c r="G35" s="22"/>
      <c r="H35" s="22">
        <v>1536924</v>
      </c>
      <c r="I35" s="22">
        <v>1541921</v>
      </c>
      <c r="J35" s="22">
        <v>3078845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3078845</v>
      </c>
      <c r="X35" s="22">
        <v>4148382</v>
      </c>
      <c r="Y35" s="22">
        <v>-1069537</v>
      </c>
      <c r="Z35" s="23">
        <v>-25.782027788183441</v>
      </c>
      <c r="AA35" s="20">
        <v>16593528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3672721</v>
      </c>
      <c r="D38" s="20"/>
      <c r="E38" s="21">
        <v>7450008</v>
      </c>
      <c r="F38" s="22">
        <v>7450008</v>
      </c>
      <c r="G38" s="22"/>
      <c r="H38" s="22">
        <v>1914782</v>
      </c>
      <c r="I38" s="22"/>
      <c r="J38" s="22">
        <v>1914782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1914782</v>
      </c>
      <c r="X38" s="22">
        <v>1862502</v>
      </c>
      <c r="Y38" s="22">
        <v>52280</v>
      </c>
      <c r="Z38" s="23">
        <v>2.8069768515684816</v>
      </c>
      <c r="AA38" s="20">
        <v>7450008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13754616</v>
      </c>
      <c r="F39" s="22">
        <v>13754616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3438654</v>
      </c>
      <c r="Y39" s="22">
        <v>-3438654</v>
      </c>
      <c r="Z39" s="23">
        <v>-100</v>
      </c>
      <c r="AA39" s="20">
        <v>13754616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676639</v>
      </c>
      <c r="D42" s="20"/>
      <c r="E42" s="21">
        <v>320028</v>
      </c>
      <c r="F42" s="22">
        <v>320028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80007</v>
      </c>
      <c r="Y42" s="22">
        <v>-80007</v>
      </c>
      <c r="Z42" s="23">
        <v>-100</v>
      </c>
      <c r="AA42" s="20">
        <v>320028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193870</v>
      </c>
      <c r="D45" s="20"/>
      <c r="E45" s="21">
        <v>408888</v>
      </c>
      <c r="F45" s="22">
        <v>408888</v>
      </c>
      <c r="G45" s="22"/>
      <c r="H45" s="22">
        <v>14221</v>
      </c>
      <c r="I45" s="22">
        <v>12664</v>
      </c>
      <c r="J45" s="22">
        <v>26885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26885</v>
      </c>
      <c r="X45" s="22">
        <v>102222</v>
      </c>
      <c r="Y45" s="22">
        <v>-75337</v>
      </c>
      <c r="Z45" s="23">
        <v>-73.699399346520323</v>
      </c>
      <c r="AA45" s="20">
        <v>408888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600000</v>
      </c>
      <c r="F47" s="22">
        <v>600000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150000</v>
      </c>
      <c r="Y47" s="22">
        <v>-150000</v>
      </c>
      <c r="Z47" s="23">
        <v>-100</v>
      </c>
      <c r="AA47" s="20">
        <v>600000</v>
      </c>
    </row>
    <row r="48" spans="1:27" x14ac:dyDescent="0.25">
      <c r="A48" s="37" t="s">
        <v>73</v>
      </c>
      <c r="B48" s="28" t="s">
        <v>32</v>
      </c>
      <c r="C48" s="29">
        <f>SUM(C35:C47)</f>
        <v>22695813</v>
      </c>
      <c r="D48" s="29">
        <f t="shared" ref="D48:Y48" si="1">SUM(D35:D47)</f>
        <v>0</v>
      </c>
      <c r="E48" s="30">
        <f t="shared" si="1"/>
        <v>39127068</v>
      </c>
      <c r="F48" s="31">
        <f t="shared" si="1"/>
        <v>39127068</v>
      </c>
      <c r="G48" s="31">
        <f t="shared" si="1"/>
        <v>0</v>
      </c>
      <c r="H48" s="31">
        <f t="shared" si="1"/>
        <v>3465927</v>
      </c>
      <c r="I48" s="31">
        <f t="shared" si="1"/>
        <v>1554585</v>
      </c>
      <c r="J48" s="31">
        <f t="shared" si="1"/>
        <v>5020512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5020512</v>
      </c>
      <c r="X48" s="31">
        <f t="shared" si="1"/>
        <v>9781767</v>
      </c>
      <c r="Y48" s="31">
        <f t="shared" si="1"/>
        <v>-4761255</v>
      </c>
      <c r="Z48" s="32">
        <f>+IF(X48&lt;&gt;0,+(Y48/X48)*100,0)</f>
        <v>-48.674794645998013</v>
      </c>
      <c r="AA48" s="29">
        <f>SUM(AA35:AA47)</f>
        <v>39127068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55379673</v>
      </c>
      <c r="D49" s="39">
        <f t="shared" si="2"/>
        <v>0</v>
      </c>
      <c r="E49" s="40">
        <f t="shared" si="2"/>
        <v>8546028</v>
      </c>
      <c r="F49" s="41">
        <f t="shared" si="2"/>
        <v>8546028</v>
      </c>
      <c r="G49" s="41">
        <f t="shared" si="2"/>
        <v>0</v>
      </c>
      <c r="H49" s="41">
        <f t="shared" si="2"/>
        <v>-1292324</v>
      </c>
      <c r="I49" s="41">
        <f t="shared" si="2"/>
        <v>-2828231</v>
      </c>
      <c r="J49" s="41">
        <f t="shared" si="2"/>
        <v>-4120555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-4120555</v>
      </c>
      <c r="X49" s="41">
        <f t="shared" si="2"/>
        <v>2136507</v>
      </c>
      <c r="Y49" s="41">
        <f t="shared" si="2"/>
        <v>-6257062</v>
      </c>
      <c r="Z49" s="42">
        <f>+IF(X49&lt;&gt;0,+(Y49/X49)*100,0)</f>
        <v>-292.86410014102461</v>
      </c>
      <c r="AA49" s="39">
        <f>+AA33-AA48</f>
        <v>8546028</v>
      </c>
    </row>
    <row r="50" spans="1:27" x14ac:dyDescent="0.25">
      <c r="A50" s="43" t="s">
        <v>75</v>
      </c>
      <c r="B50" s="15" t="s">
        <v>32</v>
      </c>
      <c r="C50" s="20">
        <v>174234</v>
      </c>
      <c r="D50" s="20"/>
      <c r="E50" s="21">
        <v>20000004</v>
      </c>
      <c r="F50" s="22">
        <v>20000004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5000001</v>
      </c>
      <c r="Y50" s="22">
        <v>-5000001</v>
      </c>
      <c r="Z50" s="23">
        <v>-100</v>
      </c>
      <c r="AA50" s="20">
        <v>20000004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55553907</v>
      </c>
      <c r="D52" s="48">
        <f t="shared" si="3"/>
        <v>0</v>
      </c>
      <c r="E52" s="49">
        <f t="shared" si="3"/>
        <v>28546032</v>
      </c>
      <c r="F52" s="50">
        <f t="shared" si="3"/>
        <v>28546032</v>
      </c>
      <c r="G52" s="50">
        <f t="shared" si="3"/>
        <v>0</v>
      </c>
      <c r="H52" s="50">
        <f t="shared" si="3"/>
        <v>-1292324</v>
      </c>
      <c r="I52" s="50">
        <f t="shared" si="3"/>
        <v>-2828231</v>
      </c>
      <c r="J52" s="50">
        <f t="shared" si="3"/>
        <v>-4120555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-4120555</v>
      </c>
      <c r="X52" s="50">
        <f t="shared" si="3"/>
        <v>7136508</v>
      </c>
      <c r="Y52" s="50">
        <f t="shared" si="3"/>
        <v>-11257063</v>
      </c>
      <c r="Z52" s="51">
        <f>+IF(X52&lt;&gt;0,+(Y52/X52)*100,0)</f>
        <v>-157.73909312509704</v>
      </c>
      <c r="AA52" s="48">
        <f>SUM(AA49:AA51)</f>
        <v>28546032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55553907</v>
      </c>
      <c r="D54" s="54">
        <f>+D52-D53</f>
        <v>0</v>
      </c>
      <c r="E54" s="55">
        <f t="shared" si="4"/>
        <v>28546032</v>
      </c>
      <c r="F54" s="56">
        <f t="shared" si="4"/>
        <v>28546032</v>
      </c>
      <c r="G54" s="56">
        <f t="shared" si="4"/>
        <v>0</v>
      </c>
      <c r="H54" s="56">
        <f t="shared" si="4"/>
        <v>-1292324</v>
      </c>
      <c r="I54" s="56">
        <f t="shared" si="4"/>
        <v>-2828231</v>
      </c>
      <c r="J54" s="56">
        <f t="shared" si="4"/>
        <v>-4120555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-4120555</v>
      </c>
      <c r="X54" s="56">
        <f t="shared" si="4"/>
        <v>7136508</v>
      </c>
      <c r="Y54" s="56">
        <f t="shared" si="4"/>
        <v>-11257063</v>
      </c>
      <c r="Z54" s="57">
        <f>+IF(X54&lt;&gt;0,+(Y54/X54)*100,0)</f>
        <v>-157.73909312509704</v>
      </c>
      <c r="AA54" s="54">
        <f>+AA52-AA53</f>
        <v>28546032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55553907</v>
      </c>
      <c r="D57" s="48">
        <f>SUM(D54:D56)</f>
        <v>0</v>
      </c>
      <c r="E57" s="49">
        <f t="shared" si="5"/>
        <v>28546032</v>
      </c>
      <c r="F57" s="50">
        <f t="shared" si="5"/>
        <v>28546032</v>
      </c>
      <c r="G57" s="50">
        <f t="shared" si="5"/>
        <v>0</v>
      </c>
      <c r="H57" s="50">
        <f t="shared" si="5"/>
        <v>-1292324</v>
      </c>
      <c r="I57" s="50">
        <f t="shared" si="5"/>
        <v>-2828231</v>
      </c>
      <c r="J57" s="50">
        <f t="shared" si="5"/>
        <v>-4120555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-4120555</v>
      </c>
      <c r="X57" s="50">
        <f t="shared" si="5"/>
        <v>7136508</v>
      </c>
      <c r="Y57" s="50">
        <f t="shared" si="5"/>
        <v>-11257063</v>
      </c>
      <c r="Z57" s="51">
        <f>+IF(X57&lt;&gt;0,+(Y57/X57)*100,0)</f>
        <v>-157.73909312509704</v>
      </c>
      <c r="AA57" s="48">
        <f>SUM(AA54:AA56)</f>
        <v>28546032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55553907</v>
      </c>
      <c r="D60" s="65">
        <f>SUM(D57:D59)</f>
        <v>0</v>
      </c>
      <c r="E60" s="66">
        <f t="shared" si="6"/>
        <v>28546032</v>
      </c>
      <c r="F60" s="67">
        <f t="shared" si="6"/>
        <v>28546032</v>
      </c>
      <c r="G60" s="67">
        <f t="shared" si="6"/>
        <v>0</v>
      </c>
      <c r="H60" s="67">
        <f t="shared" si="6"/>
        <v>-1292324</v>
      </c>
      <c r="I60" s="67">
        <f t="shared" si="6"/>
        <v>-2828231</v>
      </c>
      <c r="J60" s="67">
        <f t="shared" si="6"/>
        <v>-4120555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-4120555</v>
      </c>
      <c r="X60" s="67">
        <f t="shared" si="6"/>
        <v>7136508</v>
      </c>
      <c r="Y60" s="67">
        <f t="shared" si="6"/>
        <v>-11257063</v>
      </c>
      <c r="Z60" s="68">
        <f>+IF(X60&lt;&gt;0,+(Y60/X60)*100,0)</f>
        <v>-157.73909312509704</v>
      </c>
      <c r="AA60" s="65">
        <f>SUM(AA57:AA59)</f>
        <v>28546032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58218807</v>
      </c>
      <c r="D7" s="20"/>
      <c r="E7" s="21">
        <v>41625028</v>
      </c>
      <c r="F7" s="22">
        <v>41625028</v>
      </c>
      <c r="G7" s="22">
        <v>4567255</v>
      </c>
      <c r="H7" s="22">
        <v>4551899</v>
      </c>
      <c r="I7" s="22">
        <v>5255192</v>
      </c>
      <c r="J7" s="22">
        <v>14374346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14374346</v>
      </c>
      <c r="X7" s="22">
        <v>10406259</v>
      </c>
      <c r="Y7" s="22">
        <v>3968087</v>
      </c>
      <c r="Z7" s="23">
        <v>38.131733988170005</v>
      </c>
      <c r="AA7" s="20">
        <v>41625028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11500000</v>
      </c>
      <c r="F26" s="22">
        <v>11500000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2874999</v>
      </c>
      <c r="Y26" s="22">
        <v>-2874999</v>
      </c>
      <c r="Z26" s="23">
        <v>-100</v>
      </c>
      <c r="AA26" s="20">
        <v>11500000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-2882820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55335987</v>
      </c>
      <c r="D33" s="29">
        <f t="shared" ref="D33:Y33" si="0">SUM(D6:D32)</f>
        <v>0</v>
      </c>
      <c r="E33" s="30">
        <f t="shared" si="0"/>
        <v>53125028</v>
      </c>
      <c r="F33" s="31">
        <f t="shared" si="0"/>
        <v>53125028</v>
      </c>
      <c r="G33" s="31">
        <f t="shared" si="0"/>
        <v>4567255</v>
      </c>
      <c r="H33" s="31">
        <f t="shared" si="0"/>
        <v>4551899</v>
      </c>
      <c r="I33" s="31">
        <f t="shared" si="0"/>
        <v>5255192</v>
      </c>
      <c r="J33" s="31">
        <f t="shared" si="0"/>
        <v>14374346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14374346</v>
      </c>
      <c r="X33" s="31">
        <f t="shared" si="0"/>
        <v>13281258</v>
      </c>
      <c r="Y33" s="31">
        <f t="shared" si="0"/>
        <v>1093088</v>
      </c>
      <c r="Z33" s="32">
        <f>+IF(X33&lt;&gt;0,+(Y33/X33)*100,0)</f>
        <v>8.2303046895105876</v>
      </c>
      <c r="AA33" s="29">
        <f>SUM(AA6:AA32)</f>
        <v>53125028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6334138</v>
      </c>
      <c r="D35" s="20"/>
      <c r="E35" s="21">
        <v>10619526</v>
      </c>
      <c r="F35" s="22">
        <v>10619526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2654880</v>
      </c>
      <c r="Y35" s="22">
        <v>-2654880</v>
      </c>
      <c r="Z35" s="23">
        <v>-100</v>
      </c>
      <c r="AA35" s="20">
        <v>10619526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13427745</v>
      </c>
      <c r="D38" s="20"/>
      <c r="E38" s="21">
        <v>21610800</v>
      </c>
      <c r="F38" s="22">
        <v>21610800</v>
      </c>
      <c r="G38" s="22">
        <v>100</v>
      </c>
      <c r="H38" s="22"/>
      <c r="I38" s="22"/>
      <c r="J38" s="22">
        <v>100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100</v>
      </c>
      <c r="X38" s="22">
        <v>5402700</v>
      </c>
      <c r="Y38" s="22">
        <v>-5402600</v>
      </c>
      <c r="Z38" s="23">
        <v>-99.998149073611344</v>
      </c>
      <c r="AA38" s="20">
        <v>21610800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5072215</v>
      </c>
      <c r="D42" s="20"/>
      <c r="E42" s="21">
        <v>15932000</v>
      </c>
      <c r="F42" s="22">
        <v>15932000</v>
      </c>
      <c r="G42" s="22">
        <v>437005</v>
      </c>
      <c r="H42" s="22"/>
      <c r="I42" s="22"/>
      <c r="J42" s="22">
        <v>437005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437005</v>
      </c>
      <c r="X42" s="22">
        <v>3983001</v>
      </c>
      <c r="Y42" s="22">
        <v>-3545996</v>
      </c>
      <c r="Z42" s="23">
        <v>-89.028247796071355</v>
      </c>
      <c r="AA42" s="20">
        <v>15932000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2967856</v>
      </c>
      <c r="D45" s="20"/>
      <c r="E45" s="21">
        <v>1743480</v>
      </c>
      <c r="F45" s="22">
        <v>1743480</v>
      </c>
      <c r="G45" s="22">
        <v>11403</v>
      </c>
      <c r="H45" s="22"/>
      <c r="I45" s="22"/>
      <c r="J45" s="22">
        <v>11403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11403</v>
      </c>
      <c r="X45" s="22">
        <v>435870</v>
      </c>
      <c r="Y45" s="22">
        <v>-424467</v>
      </c>
      <c r="Z45" s="23">
        <v>-97.383852983687802</v>
      </c>
      <c r="AA45" s="20">
        <v>1743480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27801954</v>
      </c>
      <c r="D48" s="29">
        <f t="shared" ref="D48:Y48" si="1">SUM(D35:D47)</f>
        <v>0</v>
      </c>
      <c r="E48" s="30">
        <f t="shared" si="1"/>
        <v>49905806</v>
      </c>
      <c r="F48" s="31">
        <f t="shared" si="1"/>
        <v>49905806</v>
      </c>
      <c r="G48" s="31">
        <f t="shared" si="1"/>
        <v>448508</v>
      </c>
      <c r="H48" s="31">
        <f t="shared" si="1"/>
        <v>0</v>
      </c>
      <c r="I48" s="31">
        <f t="shared" si="1"/>
        <v>0</v>
      </c>
      <c r="J48" s="31">
        <f t="shared" si="1"/>
        <v>448508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448508</v>
      </c>
      <c r="X48" s="31">
        <f t="shared" si="1"/>
        <v>12476451</v>
      </c>
      <c r="Y48" s="31">
        <f t="shared" si="1"/>
        <v>-12027943</v>
      </c>
      <c r="Z48" s="32">
        <f>+IF(X48&lt;&gt;0,+(Y48/X48)*100,0)</f>
        <v>-96.405163615839157</v>
      </c>
      <c r="AA48" s="29">
        <f>SUM(AA35:AA47)</f>
        <v>49905806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27534033</v>
      </c>
      <c r="D49" s="39">
        <f t="shared" si="2"/>
        <v>0</v>
      </c>
      <c r="E49" s="40">
        <f t="shared" si="2"/>
        <v>3219222</v>
      </c>
      <c r="F49" s="41">
        <f t="shared" si="2"/>
        <v>3219222</v>
      </c>
      <c r="G49" s="41">
        <f t="shared" si="2"/>
        <v>4118747</v>
      </c>
      <c r="H49" s="41">
        <f t="shared" si="2"/>
        <v>4551899</v>
      </c>
      <c r="I49" s="41">
        <f t="shared" si="2"/>
        <v>5255192</v>
      </c>
      <c r="J49" s="41">
        <f t="shared" si="2"/>
        <v>13925838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13925838</v>
      </c>
      <c r="X49" s="41">
        <f t="shared" si="2"/>
        <v>804807</v>
      </c>
      <c r="Y49" s="41">
        <f t="shared" si="2"/>
        <v>13121031</v>
      </c>
      <c r="Z49" s="42">
        <f>+IF(X49&lt;&gt;0,+(Y49/X49)*100,0)</f>
        <v>1630.3326139061912</v>
      </c>
      <c r="AA49" s="39">
        <f>+AA33-AA48</f>
        <v>3219222</v>
      </c>
    </row>
    <row r="50" spans="1:27" x14ac:dyDescent="0.25">
      <c r="A50" s="43" t="s">
        <v>75</v>
      </c>
      <c r="B50" s="15" t="s">
        <v>32</v>
      </c>
      <c r="C50" s="20">
        <v>9842291</v>
      </c>
      <c r="D50" s="20"/>
      <c r="E50" s="21">
        <v>18220000</v>
      </c>
      <c r="F50" s="22">
        <v>18220000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4554999</v>
      </c>
      <c r="Y50" s="22">
        <v>-4554999</v>
      </c>
      <c r="Z50" s="23">
        <v>-100</v>
      </c>
      <c r="AA50" s="20">
        <v>18220000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37376324</v>
      </c>
      <c r="D52" s="48">
        <f t="shared" si="3"/>
        <v>0</v>
      </c>
      <c r="E52" s="49">
        <f t="shared" si="3"/>
        <v>21439222</v>
      </c>
      <c r="F52" s="50">
        <f t="shared" si="3"/>
        <v>21439222</v>
      </c>
      <c r="G52" s="50">
        <f t="shared" si="3"/>
        <v>4118747</v>
      </c>
      <c r="H52" s="50">
        <f t="shared" si="3"/>
        <v>4551899</v>
      </c>
      <c r="I52" s="50">
        <f t="shared" si="3"/>
        <v>5255192</v>
      </c>
      <c r="J52" s="50">
        <f t="shared" si="3"/>
        <v>13925838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13925838</v>
      </c>
      <c r="X52" s="50">
        <f t="shared" si="3"/>
        <v>5359806</v>
      </c>
      <c r="Y52" s="50">
        <f t="shared" si="3"/>
        <v>8566032</v>
      </c>
      <c r="Z52" s="51">
        <f>+IF(X52&lt;&gt;0,+(Y52/X52)*100,0)</f>
        <v>159.81981437387847</v>
      </c>
      <c r="AA52" s="48">
        <f>SUM(AA49:AA51)</f>
        <v>21439222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37376324</v>
      </c>
      <c r="D54" s="54">
        <f>+D52-D53</f>
        <v>0</v>
      </c>
      <c r="E54" s="55">
        <f t="shared" si="4"/>
        <v>21439222</v>
      </c>
      <c r="F54" s="56">
        <f t="shared" si="4"/>
        <v>21439222</v>
      </c>
      <c r="G54" s="56">
        <f t="shared" si="4"/>
        <v>4118747</v>
      </c>
      <c r="H54" s="56">
        <f t="shared" si="4"/>
        <v>4551899</v>
      </c>
      <c r="I54" s="56">
        <f t="shared" si="4"/>
        <v>5255192</v>
      </c>
      <c r="J54" s="56">
        <f t="shared" si="4"/>
        <v>13925838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13925838</v>
      </c>
      <c r="X54" s="56">
        <f t="shared" si="4"/>
        <v>5359806</v>
      </c>
      <c r="Y54" s="56">
        <f t="shared" si="4"/>
        <v>8566032</v>
      </c>
      <c r="Z54" s="57">
        <f>+IF(X54&lt;&gt;0,+(Y54/X54)*100,0)</f>
        <v>159.81981437387847</v>
      </c>
      <c r="AA54" s="54">
        <f>+AA52-AA53</f>
        <v>21439222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37376324</v>
      </c>
      <c r="D57" s="48">
        <f>SUM(D54:D56)</f>
        <v>0</v>
      </c>
      <c r="E57" s="49">
        <f t="shared" si="5"/>
        <v>21439222</v>
      </c>
      <c r="F57" s="50">
        <f t="shared" si="5"/>
        <v>21439222</v>
      </c>
      <c r="G57" s="50">
        <f t="shared" si="5"/>
        <v>4118747</v>
      </c>
      <c r="H57" s="50">
        <f t="shared" si="5"/>
        <v>4551899</v>
      </c>
      <c r="I57" s="50">
        <f t="shared" si="5"/>
        <v>5255192</v>
      </c>
      <c r="J57" s="50">
        <f t="shared" si="5"/>
        <v>13925838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13925838</v>
      </c>
      <c r="X57" s="50">
        <f t="shared" si="5"/>
        <v>5359806</v>
      </c>
      <c r="Y57" s="50">
        <f t="shared" si="5"/>
        <v>8566032</v>
      </c>
      <c r="Z57" s="51">
        <f>+IF(X57&lt;&gt;0,+(Y57/X57)*100,0)</f>
        <v>159.81981437387847</v>
      </c>
      <c r="AA57" s="48">
        <f>SUM(AA54:AA56)</f>
        <v>21439222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37376324</v>
      </c>
      <c r="D60" s="65">
        <f>SUM(D57:D59)</f>
        <v>0</v>
      </c>
      <c r="E60" s="66">
        <f t="shared" si="6"/>
        <v>21439222</v>
      </c>
      <c r="F60" s="67">
        <f t="shared" si="6"/>
        <v>21439222</v>
      </c>
      <c r="G60" s="67">
        <f t="shared" si="6"/>
        <v>4118747</v>
      </c>
      <c r="H60" s="67">
        <f t="shared" si="6"/>
        <v>4551899</v>
      </c>
      <c r="I60" s="67">
        <f t="shared" si="6"/>
        <v>5255192</v>
      </c>
      <c r="J60" s="67">
        <f t="shared" si="6"/>
        <v>13925838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13925838</v>
      </c>
      <c r="X60" s="67">
        <f t="shared" si="6"/>
        <v>5359806</v>
      </c>
      <c r="Y60" s="67">
        <f t="shared" si="6"/>
        <v>8566032</v>
      </c>
      <c r="Z60" s="68">
        <f>+IF(X60&lt;&gt;0,+(Y60/X60)*100,0)</f>
        <v>159.81981437387847</v>
      </c>
      <c r="AA60" s="65">
        <f>SUM(AA57:AA59)</f>
        <v>21439222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6476963</v>
      </c>
      <c r="D7" s="20"/>
      <c r="E7" s="21">
        <v>5191939</v>
      </c>
      <c r="F7" s="22">
        <v>5191939</v>
      </c>
      <c r="G7" s="22">
        <v>617498</v>
      </c>
      <c r="H7" s="22">
        <v>617566</v>
      </c>
      <c r="I7" s="22">
        <v>616434</v>
      </c>
      <c r="J7" s="22">
        <v>1851498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1851498</v>
      </c>
      <c r="X7" s="22">
        <v>1297986</v>
      </c>
      <c r="Y7" s="22">
        <v>553512</v>
      </c>
      <c r="Z7" s="23">
        <v>42.643911413528343</v>
      </c>
      <c r="AA7" s="20">
        <v>5191939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5304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3575808</v>
      </c>
      <c r="D13" s="20"/>
      <c r="E13" s="21">
        <v>4892292</v>
      </c>
      <c r="F13" s="22">
        <v>4892292</v>
      </c>
      <c r="G13" s="22">
        <v>324057</v>
      </c>
      <c r="H13" s="22">
        <v>324345</v>
      </c>
      <c r="I13" s="22">
        <v>331144</v>
      </c>
      <c r="J13" s="22">
        <v>979546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979546</v>
      </c>
      <c r="X13" s="22">
        <v>1223073</v>
      </c>
      <c r="Y13" s="22">
        <v>-243527</v>
      </c>
      <c r="Z13" s="23">
        <v>-19.911076444333247</v>
      </c>
      <c r="AA13" s="20">
        <v>4892292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57624050</v>
      </c>
      <c r="F26" s="22">
        <v>57624050</v>
      </c>
      <c r="G26" s="22"/>
      <c r="H26" s="22">
        <v>38882706</v>
      </c>
      <c r="I26" s="22">
        <v>317389</v>
      </c>
      <c r="J26" s="22">
        <v>39200095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39200095</v>
      </c>
      <c r="X26" s="22">
        <v>14406013</v>
      </c>
      <c r="Y26" s="22">
        <v>24794082</v>
      </c>
      <c r="Z26" s="23">
        <v>172.10925743298998</v>
      </c>
      <c r="AA26" s="20">
        <v>57624050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10058075</v>
      </c>
      <c r="D33" s="29">
        <f t="shared" ref="D33:Y33" si="0">SUM(D6:D32)</f>
        <v>0</v>
      </c>
      <c r="E33" s="30">
        <f t="shared" si="0"/>
        <v>67708281</v>
      </c>
      <c r="F33" s="31">
        <f t="shared" si="0"/>
        <v>67708281</v>
      </c>
      <c r="G33" s="31">
        <f t="shared" si="0"/>
        <v>941555</v>
      </c>
      <c r="H33" s="31">
        <f t="shared" si="0"/>
        <v>39824617</v>
      </c>
      <c r="I33" s="31">
        <f t="shared" si="0"/>
        <v>1264967</v>
      </c>
      <c r="J33" s="31">
        <f t="shared" si="0"/>
        <v>42031139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42031139</v>
      </c>
      <c r="X33" s="31">
        <f t="shared" si="0"/>
        <v>16927072</v>
      </c>
      <c r="Y33" s="31">
        <f t="shared" si="0"/>
        <v>25104067</v>
      </c>
      <c r="Z33" s="32">
        <f>+IF(X33&lt;&gt;0,+(Y33/X33)*100,0)</f>
        <v>148.3072028050687</v>
      </c>
      <c r="AA33" s="29">
        <f>SUM(AA6:AA32)</f>
        <v>67708281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4223281</v>
      </c>
      <c r="D35" s="20"/>
      <c r="E35" s="21">
        <v>6172973</v>
      </c>
      <c r="F35" s="22">
        <v>6172973</v>
      </c>
      <c r="G35" s="22">
        <v>409217</v>
      </c>
      <c r="H35" s="22">
        <v>387389</v>
      </c>
      <c r="I35" s="22">
        <v>387730</v>
      </c>
      <c r="J35" s="22">
        <v>1184336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1184336</v>
      </c>
      <c r="X35" s="22">
        <v>1468866</v>
      </c>
      <c r="Y35" s="22">
        <v>-284530</v>
      </c>
      <c r="Z35" s="23">
        <v>-19.370725443981957</v>
      </c>
      <c r="AA35" s="20">
        <v>6172973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2090942</v>
      </c>
      <c r="D38" s="20"/>
      <c r="E38" s="21">
        <v>11950000</v>
      </c>
      <c r="F38" s="22">
        <v>11950000</v>
      </c>
      <c r="G38" s="22">
        <v>390801</v>
      </c>
      <c r="H38" s="22">
        <v>188300</v>
      </c>
      <c r="I38" s="22">
        <v>276642</v>
      </c>
      <c r="J38" s="22">
        <v>855743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855743</v>
      </c>
      <c r="X38" s="22">
        <v>2987500</v>
      </c>
      <c r="Y38" s="22">
        <v>-2131757</v>
      </c>
      <c r="Z38" s="23">
        <v>-71.35588284518829</v>
      </c>
      <c r="AA38" s="20">
        <v>11950000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4217393</v>
      </c>
      <c r="F39" s="22">
        <v>4217393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1054348</v>
      </c>
      <c r="Y39" s="22">
        <v>-1054348</v>
      </c>
      <c r="Z39" s="23">
        <v>-100</v>
      </c>
      <c r="AA39" s="20">
        <v>4217393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9087231</v>
      </c>
      <c r="F40" s="22">
        <v>9087231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2271807</v>
      </c>
      <c r="Y40" s="22">
        <v>-2271807</v>
      </c>
      <c r="Z40" s="23">
        <v>-100</v>
      </c>
      <c r="AA40" s="20">
        <v>9087231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854786</v>
      </c>
      <c r="D42" s="20"/>
      <c r="E42" s="21">
        <v>55448000</v>
      </c>
      <c r="F42" s="22">
        <v>55448000</v>
      </c>
      <c r="G42" s="22"/>
      <c r="H42" s="22">
        <v>33820909</v>
      </c>
      <c r="I42" s="22">
        <v>276771</v>
      </c>
      <c r="J42" s="22">
        <v>34097680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34097680</v>
      </c>
      <c r="X42" s="22">
        <v>13862001</v>
      </c>
      <c r="Y42" s="22">
        <v>20235679</v>
      </c>
      <c r="Z42" s="23">
        <v>145.97949459100457</v>
      </c>
      <c r="AA42" s="20">
        <v>55448000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4217392</v>
      </c>
      <c r="F44" s="22">
        <v>4217392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1054348</v>
      </c>
      <c r="Y44" s="22">
        <v>-1054348</v>
      </c>
      <c r="Z44" s="23">
        <v>-100</v>
      </c>
      <c r="AA44" s="20">
        <v>4217392</v>
      </c>
    </row>
    <row r="45" spans="1:27" x14ac:dyDescent="0.25">
      <c r="A45" s="19" t="s">
        <v>70</v>
      </c>
      <c r="B45" s="15" t="s">
        <v>32</v>
      </c>
      <c r="C45" s="20">
        <v>924628</v>
      </c>
      <c r="D45" s="20"/>
      <c r="E45" s="21">
        <v>295757</v>
      </c>
      <c r="F45" s="22">
        <v>295757</v>
      </c>
      <c r="G45" s="22">
        <v>167617</v>
      </c>
      <c r="H45" s="22">
        <v>45527</v>
      </c>
      <c r="I45" s="22">
        <v>95485</v>
      </c>
      <c r="J45" s="22">
        <v>308629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308629</v>
      </c>
      <c r="X45" s="22">
        <v>73941</v>
      </c>
      <c r="Y45" s="22">
        <v>234688</v>
      </c>
      <c r="Z45" s="23">
        <v>317.39900731664432</v>
      </c>
      <c r="AA45" s="20">
        <v>295757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8093637</v>
      </c>
      <c r="D48" s="29">
        <f t="shared" ref="D48:Y48" si="1">SUM(D35:D47)</f>
        <v>0</v>
      </c>
      <c r="E48" s="30">
        <f t="shared" si="1"/>
        <v>91388746</v>
      </c>
      <c r="F48" s="31">
        <f t="shared" si="1"/>
        <v>91388746</v>
      </c>
      <c r="G48" s="31">
        <f t="shared" si="1"/>
        <v>967635</v>
      </c>
      <c r="H48" s="31">
        <f t="shared" si="1"/>
        <v>34442125</v>
      </c>
      <c r="I48" s="31">
        <f t="shared" si="1"/>
        <v>1036628</v>
      </c>
      <c r="J48" s="31">
        <f t="shared" si="1"/>
        <v>36446388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36446388</v>
      </c>
      <c r="X48" s="31">
        <f t="shared" si="1"/>
        <v>22772811</v>
      </c>
      <c r="Y48" s="31">
        <f t="shared" si="1"/>
        <v>13673577</v>
      </c>
      <c r="Z48" s="32">
        <f>+IF(X48&lt;&gt;0,+(Y48/X48)*100,0)</f>
        <v>60.043430738524108</v>
      </c>
      <c r="AA48" s="29">
        <f>SUM(AA35:AA47)</f>
        <v>91388746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1964438</v>
      </c>
      <c r="D49" s="39">
        <f t="shared" si="2"/>
        <v>0</v>
      </c>
      <c r="E49" s="40">
        <f t="shared" si="2"/>
        <v>-23680465</v>
      </c>
      <c r="F49" s="41">
        <f t="shared" si="2"/>
        <v>-23680465</v>
      </c>
      <c r="G49" s="41">
        <f t="shared" si="2"/>
        <v>-26080</v>
      </c>
      <c r="H49" s="41">
        <f t="shared" si="2"/>
        <v>5382492</v>
      </c>
      <c r="I49" s="41">
        <f t="shared" si="2"/>
        <v>228339</v>
      </c>
      <c r="J49" s="41">
        <f t="shared" si="2"/>
        <v>5584751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5584751</v>
      </c>
      <c r="X49" s="41">
        <f t="shared" si="2"/>
        <v>-5845739</v>
      </c>
      <c r="Y49" s="41">
        <f t="shared" si="2"/>
        <v>11430490</v>
      </c>
      <c r="Z49" s="42">
        <f>+IF(X49&lt;&gt;0,+(Y49/X49)*100,0)</f>
        <v>-195.53541476962963</v>
      </c>
      <c r="AA49" s="39">
        <f>+AA33-AA48</f>
        <v>-23680465</v>
      </c>
    </row>
    <row r="50" spans="1:27" x14ac:dyDescent="0.25">
      <c r="A50" s="43" t="s">
        <v>75</v>
      </c>
      <c r="B50" s="15" t="s">
        <v>32</v>
      </c>
      <c r="C50" s="20">
        <v>172527550</v>
      </c>
      <c r="D50" s="20"/>
      <c r="E50" s="21">
        <v>23780001</v>
      </c>
      <c r="F50" s="22">
        <v>23780001</v>
      </c>
      <c r="G50" s="22">
        <v>1141906</v>
      </c>
      <c r="H50" s="22">
        <v>1573332</v>
      </c>
      <c r="I50" s="22">
        <v>1478153</v>
      </c>
      <c r="J50" s="22">
        <v>4193391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4193391</v>
      </c>
      <c r="X50" s="22">
        <v>5945002</v>
      </c>
      <c r="Y50" s="22">
        <v>-1751611</v>
      </c>
      <c r="Z50" s="23">
        <v>-29.463589751525738</v>
      </c>
      <c r="AA50" s="20">
        <v>23780001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174491988</v>
      </c>
      <c r="D52" s="48">
        <f t="shared" si="3"/>
        <v>0</v>
      </c>
      <c r="E52" s="49">
        <f t="shared" si="3"/>
        <v>99536</v>
      </c>
      <c r="F52" s="50">
        <f t="shared" si="3"/>
        <v>99536</v>
      </c>
      <c r="G52" s="50">
        <f t="shared" si="3"/>
        <v>1115826</v>
      </c>
      <c r="H52" s="50">
        <f t="shared" si="3"/>
        <v>6955824</v>
      </c>
      <c r="I52" s="50">
        <f t="shared" si="3"/>
        <v>1706492</v>
      </c>
      <c r="J52" s="50">
        <f t="shared" si="3"/>
        <v>9778142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9778142</v>
      </c>
      <c r="X52" s="50">
        <f t="shared" si="3"/>
        <v>99263</v>
      </c>
      <c r="Y52" s="50">
        <f t="shared" si="3"/>
        <v>9678879</v>
      </c>
      <c r="Z52" s="51">
        <f>+IF(X52&lt;&gt;0,+(Y52/X52)*100,0)</f>
        <v>9750.7419683064181</v>
      </c>
      <c r="AA52" s="48">
        <f>SUM(AA49:AA51)</f>
        <v>99536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174491988</v>
      </c>
      <c r="D54" s="54">
        <f>+D52-D53</f>
        <v>0</v>
      </c>
      <c r="E54" s="55">
        <f t="shared" si="4"/>
        <v>99536</v>
      </c>
      <c r="F54" s="56">
        <f t="shared" si="4"/>
        <v>99536</v>
      </c>
      <c r="G54" s="56">
        <f t="shared" si="4"/>
        <v>1115826</v>
      </c>
      <c r="H54" s="56">
        <f t="shared" si="4"/>
        <v>6955824</v>
      </c>
      <c r="I54" s="56">
        <f t="shared" si="4"/>
        <v>1706492</v>
      </c>
      <c r="J54" s="56">
        <f t="shared" si="4"/>
        <v>9778142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9778142</v>
      </c>
      <c r="X54" s="56">
        <f t="shared" si="4"/>
        <v>99263</v>
      </c>
      <c r="Y54" s="56">
        <f t="shared" si="4"/>
        <v>9678879</v>
      </c>
      <c r="Z54" s="57">
        <f>+IF(X54&lt;&gt;0,+(Y54/X54)*100,0)</f>
        <v>9750.7419683064181</v>
      </c>
      <c r="AA54" s="54">
        <f>+AA52-AA53</f>
        <v>99536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174491988</v>
      </c>
      <c r="D57" s="48">
        <f>SUM(D54:D56)</f>
        <v>0</v>
      </c>
      <c r="E57" s="49">
        <f t="shared" si="5"/>
        <v>99536</v>
      </c>
      <c r="F57" s="50">
        <f t="shared" si="5"/>
        <v>99536</v>
      </c>
      <c r="G57" s="50">
        <f t="shared" si="5"/>
        <v>1115826</v>
      </c>
      <c r="H57" s="50">
        <f t="shared" si="5"/>
        <v>6955824</v>
      </c>
      <c r="I57" s="50">
        <f t="shared" si="5"/>
        <v>1706492</v>
      </c>
      <c r="J57" s="50">
        <f t="shared" si="5"/>
        <v>9778142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9778142</v>
      </c>
      <c r="X57" s="50">
        <f t="shared" si="5"/>
        <v>99263</v>
      </c>
      <c r="Y57" s="50">
        <f t="shared" si="5"/>
        <v>9678879</v>
      </c>
      <c r="Z57" s="51">
        <f>+IF(X57&lt;&gt;0,+(Y57/X57)*100,0)</f>
        <v>9750.7419683064181</v>
      </c>
      <c r="AA57" s="48">
        <f>SUM(AA54:AA56)</f>
        <v>99536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174491988</v>
      </c>
      <c r="D60" s="65">
        <f>SUM(D57:D59)</f>
        <v>0</v>
      </c>
      <c r="E60" s="66">
        <f t="shared" si="6"/>
        <v>99536</v>
      </c>
      <c r="F60" s="67">
        <f t="shared" si="6"/>
        <v>99536</v>
      </c>
      <c r="G60" s="67">
        <f t="shared" si="6"/>
        <v>1115826</v>
      </c>
      <c r="H60" s="67">
        <f t="shared" si="6"/>
        <v>6955824</v>
      </c>
      <c r="I60" s="67">
        <f t="shared" si="6"/>
        <v>1706492</v>
      </c>
      <c r="J60" s="67">
        <f t="shared" si="6"/>
        <v>9778142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9778142</v>
      </c>
      <c r="X60" s="67">
        <f t="shared" si="6"/>
        <v>99263</v>
      </c>
      <c r="Y60" s="67">
        <f t="shared" si="6"/>
        <v>9678879</v>
      </c>
      <c r="Z60" s="68">
        <f>+IF(X60&lt;&gt;0,+(Y60/X60)*100,0)</f>
        <v>9750.7419683064181</v>
      </c>
      <c r="AA60" s="65">
        <f>SUM(AA57:AA59)</f>
        <v>99536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8926592</v>
      </c>
      <c r="D7" s="20"/>
      <c r="E7" s="21">
        <v>9827970</v>
      </c>
      <c r="F7" s="22">
        <v>9827970</v>
      </c>
      <c r="G7" s="22">
        <v>1606848</v>
      </c>
      <c r="H7" s="22">
        <v>-371182</v>
      </c>
      <c r="I7" s="22">
        <v>671808</v>
      </c>
      <c r="J7" s="22">
        <v>1907474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1907474</v>
      </c>
      <c r="X7" s="22">
        <v>2456991</v>
      </c>
      <c r="Y7" s="22">
        <v>-549517</v>
      </c>
      <c r="Z7" s="23">
        <v>-22.365446190075584</v>
      </c>
      <c r="AA7" s="20">
        <v>9827970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17155</v>
      </c>
      <c r="D10" s="20"/>
      <c r="E10" s="21">
        <v>10600</v>
      </c>
      <c r="F10" s="22">
        <v>10600</v>
      </c>
      <c r="G10" s="22">
        <v>1938</v>
      </c>
      <c r="H10" s="22">
        <v>3835</v>
      </c>
      <c r="I10" s="22">
        <v>2400</v>
      </c>
      <c r="J10" s="22">
        <v>8173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8173</v>
      </c>
      <c r="X10" s="22">
        <v>2649</v>
      </c>
      <c r="Y10" s="22">
        <v>5524</v>
      </c>
      <c r="Z10" s="23">
        <v>208.53152132880331</v>
      </c>
      <c r="AA10" s="20">
        <v>10600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1890000</v>
      </c>
      <c r="D26" s="20"/>
      <c r="E26" s="21">
        <v>1890000</v>
      </c>
      <c r="F26" s="22">
        <v>1890000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472500</v>
      </c>
      <c r="Y26" s="22">
        <v>-472500</v>
      </c>
      <c r="Z26" s="23">
        <v>-100</v>
      </c>
      <c r="AA26" s="20">
        <v>1890000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10833747</v>
      </c>
      <c r="D33" s="29">
        <f t="shared" ref="D33:Y33" si="0">SUM(D6:D32)</f>
        <v>0</v>
      </c>
      <c r="E33" s="30">
        <f t="shared" si="0"/>
        <v>11728570</v>
      </c>
      <c r="F33" s="31">
        <f t="shared" si="0"/>
        <v>11728570</v>
      </c>
      <c r="G33" s="31">
        <f t="shared" si="0"/>
        <v>1608786</v>
      </c>
      <c r="H33" s="31">
        <f t="shared" si="0"/>
        <v>-367347</v>
      </c>
      <c r="I33" s="31">
        <f t="shared" si="0"/>
        <v>674208</v>
      </c>
      <c r="J33" s="31">
        <f t="shared" si="0"/>
        <v>1915647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1915647</v>
      </c>
      <c r="X33" s="31">
        <f t="shared" si="0"/>
        <v>2932140</v>
      </c>
      <c r="Y33" s="31">
        <f t="shared" si="0"/>
        <v>-1016493</v>
      </c>
      <c r="Z33" s="32">
        <f>+IF(X33&lt;&gt;0,+(Y33/X33)*100,0)</f>
        <v>-34.667273731813623</v>
      </c>
      <c r="AA33" s="29">
        <f>SUM(AA6:AA32)</f>
        <v>11728570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5664305</v>
      </c>
      <c r="D35" s="20"/>
      <c r="E35" s="21">
        <v>4639638</v>
      </c>
      <c r="F35" s="22">
        <v>4639638</v>
      </c>
      <c r="G35" s="22"/>
      <c r="H35" s="22">
        <v>1131789</v>
      </c>
      <c r="I35" s="22">
        <v>522292</v>
      </c>
      <c r="J35" s="22">
        <v>1654081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1654081</v>
      </c>
      <c r="X35" s="22">
        <v>1159911</v>
      </c>
      <c r="Y35" s="22">
        <v>494170</v>
      </c>
      <c r="Z35" s="23">
        <v>42.604130834176068</v>
      </c>
      <c r="AA35" s="20">
        <v>4639638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8010329</v>
      </c>
      <c r="D38" s="20"/>
      <c r="E38" s="21">
        <v>7752000</v>
      </c>
      <c r="F38" s="22">
        <v>7752000</v>
      </c>
      <c r="G38" s="22"/>
      <c r="H38" s="22">
        <v>404706</v>
      </c>
      <c r="I38" s="22">
        <v>948261</v>
      </c>
      <c r="J38" s="22">
        <v>1352967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1352967</v>
      </c>
      <c r="X38" s="22">
        <v>1938003</v>
      </c>
      <c r="Y38" s="22">
        <v>-585036</v>
      </c>
      <c r="Z38" s="23">
        <v>-30.187569369087662</v>
      </c>
      <c r="AA38" s="20">
        <v>7752000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3000000</v>
      </c>
      <c r="F39" s="22">
        <v>3000000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750000</v>
      </c>
      <c r="Y39" s="22">
        <v>-750000</v>
      </c>
      <c r="Z39" s="23">
        <v>-100</v>
      </c>
      <c r="AA39" s="20">
        <v>3000000</v>
      </c>
    </row>
    <row r="40" spans="1:27" x14ac:dyDescent="0.25">
      <c r="A40" s="19" t="s">
        <v>66</v>
      </c>
      <c r="B40" s="15" t="s">
        <v>32</v>
      </c>
      <c r="C40" s="20">
        <v>5699965</v>
      </c>
      <c r="D40" s="20"/>
      <c r="E40" s="21">
        <v>1500000</v>
      </c>
      <c r="F40" s="22">
        <v>1500000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375000</v>
      </c>
      <c r="Y40" s="22">
        <v>-375000</v>
      </c>
      <c r="Z40" s="23">
        <v>-100</v>
      </c>
      <c r="AA40" s="20">
        <v>1500000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9017922</v>
      </c>
      <c r="D42" s="20"/>
      <c r="E42" s="21">
        <v>11736500</v>
      </c>
      <c r="F42" s="22">
        <v>11736500</v>
      </c>
      <c r="G42" s="22">
        <v>597454</v>
      </c>
      <c r="H42" s="22">
        <v>1121399</v>
      </c>
      <c r="I42" s="22">
        <v>709747</v>
      </c>
      <c r="J42" s="22">
        <v>2428600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2428600</v>
      </c>
      <c r="X42" s="22">
        <v>2934123</v>
      </c>
      <c r="Y42" s="22">
        <v>-505523</v>
      </c>
      <c r="Z42" s="23">
        <v>-17.229100484199197</v>
      </c>
      <c r="AA42" s="20">
        <v>11736500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3862076</v>
      </c>
      <c r="D44" s="20"/>
      <c r="E44" s="21"/>
      <c r="F44" s="22"/>
      <c r="G44" s="22"/>
      <c r="H44" s="22"/>
      <c r="I44" s="22">
        <v>2346</v>
      </c>
      <c r="J44" s="22">
        <v>2346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2346</v>
      </c>
      <c r="X44" s="22"/>
      <c r="Y44" s="22">
        <v>2346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219813</v>
      </c>
      <c r="D45" s="20"/>
      <c r="E45" s="21">
        <v>269157</v>
      </c>
      <c r="F45" s="22">
        <v>269157</v>
      </c>
      <c r="G45" s="22"/>
      <c r="H45" s="22">
        <v>9928</v>
      </c>
      <c r="I45" s="22">
        <v>4467</v>
      </c>
      <c r="J45" s="22">
        <v>14395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14395</v>
      </c>
      <c r="X45" s="22">
        <v>67290</v>
      </c>
      <c r="Y45" s="22">
        <v>-52895</v>
      </c>
      <c r="Z45" s="23">
        <v>-78.607519690890186</v>
      </c>
      <c r="AA45" s="20">
        <v>269157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32474410</v>
      </c>
      <c r="D48" s="29">
        <f t="shared" ref="D48:Y48" si="1">SUM(D35:D47)</f>
        <v>0</v>
      </c>
      <c r="E48" s="30">
        <f t="shared" si="1"/>
        <v>28897295</v>
      </c>
      <c r="F48" s="31">
        <f t="shared" si="1"/>
        <v>28897295</v>
      </c>
      <c r="G48" s="31">
        <f t="shared" si="1"/>
        <v>597454</v>
      </c>
      <c r="H48" s="31">
        <f t="shared" si="1"/>
        <v>2667822</v>
      </c>
      <c r="I48" s="31">
        <f t="shared" si="1"/>
        <v>2187113</v>
      </c>
      <c r="J48" s="31">
        <f t="shared" si="1"/>
        <v>5452389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5452389</v>
      </c>
      <c r="X48" s="31">
        <f t="shared" si="1"/>
        <v>7224327</v>
      </c>
      <c r="Y48" s="31">
        <f t="shared" si="1"/>
        <v>-1771938</v>
      </c>
      <c r="Z48" s="32">
        <f>+IF(X48&lt;&gt;0,+(Y48/X48)*100,0)</f>
        <v>-24.527378121173086</v>
      </c>
      <c r="AA48" s="29">
        <f>SUM(AA35:AA47)</f>
        <v>28897295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-21640663</v>
      </c>
      <c r="D49" s="39">
        <f t="shared" si="2"/>
        <v>0</v>
      </c>
      <c r="E49" s="40">
        <f t="shared" si="2"/>
        <v>-17168725</v>
      </c>
      <c r="F49" s="41">
        <f t="shared" si="2"/>
        <v>-17168725</v>
      </c>
      <c r="G49" s="41">
        <f t="shared" si="2"/>
        <v>1011332</v>
      </c>
      <c r="H49" s="41">
        <f t="shared" si="2"/>
        <v>-3035169</v>
      </c>
      <c r="I49" s="41">
        <f t="shared" si="2"/>
        <v>-1512905</v>
      </c>
      <c r="J49" s="41">
        <f t="shared" si="2"/>
        <v>-3536742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-3536742</v>
      </c>
      <c r="X49" s="41">
        <f t="shared" si="2"/>
        <v>-4292187</v>
      </c>
      <c r="Y49" s="41">
        <f t="shared" si="2"/>
        <v>755445</v>
      </c>
      <c r="Z49" s="42">
        <f>+IF(X49&lt;&gt;0,+(Y49/X49)*100,0)</f>
        <v>-17.600468013159727</v>
      </c>
      <c r="AA49" s="39">
        <f>+AA33-AA48</f>
        <v>-17168725</v>
      </c>
    </row>
    <row r="50" spans="1:27" x14ac:dyDescent="0.25">
      <c r="A50" s="43" t="s">
        <v>75</v>
      </c>
      <c r="B50" s="15" t="s">
        <v>32</v>
      </c>
      <c r="C50" s="20">
        <v>22194363</v>
      </c>
      <c r="D50" s="20"/>
      <c r="E50" s="21">
        <v>18440000</v>
      </c>
      <c r="F50" s="22">
        <v>18440000</v>
      </c>
      <c r="G50" s="22"/>
      <c r="H50" s="22">
        <v>835935</v>
      </c>
      <c r="I50" s="22"/>
      <c r="J50" s="22">
        <v>835935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835935</v>
      </c>
      <c r="X50" s="22">
        <v>4610001</v>
      </c>
      <c r="Y50" s="22">
        <v>-3774066</v>
      </c>
      <c r="Z50" s="23">
        <v>-81.866923673118507</v>
      </c>
      <c r="AA50" s="20">
        <v>18440000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553700</v>
      </c>
      <c r="D52" s="48">
        <f t="shared" si="3"/>
        <v>0</v>
      </c>
      <c r="E52" s="49">
        <f t="shared" si="3"/>
        <v>1271275</v>
      </c>
      <c r="F52" s="50">
        <f t="shared" si="3"/>
        <v>1271275</v>
      </c>
      <c r="G52" s="50">
        <f t="shared" si="3"/>
        <v>1011332</v>
      </c>
      <c r="H52" s="50">
        <f t="shared" si="3"/>
        <v>-2199234</v>
      </c>
      <c r="I52" s="50">
        <f t="shared" si="3"/>
        <v>-1512905</v>
      </c>
      <c r="J52" s="50">
        <f t="shared" si="3"/>
        <v>-2700807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-2700807</v>
      </c>
      <c r="X52" s="50">
        <f t="shared" si="3"/>
        <v>317814</v>
      </c>
      <c r="Y52" s="50">
        <f t="shared" si="3"/>
        <v>-3018621</v>
      </c>
      <c r="Z52" s="51">
        <f>+IF(X52&lt;&gt;0,+(Y52/X52)*100,0)</f>
        <v>-949.80743453718208</v>
      </c>
      <c r="AA52" s="48">
        <f>SUM(AA49:AA51)</f>
        <v>1271275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553700</v>
      </c>
      <c r="D54" s="54">
        <f>+D52-D53</f>
        <v>0</v>
      </c>
      <c r="E54" s="55">
        <f t="shared" si="4"/>
        <v>1271275</v>
      </c>
      <c r="F54" s="56">
        <f t="shared" si="4"/>
        <v>1271275</v>
      </c>
      <c r="G54" s="56">
        <f t="shared" si="4"/>
        <v>1011332</v>
      </c>
      <c r="H54" s="56">
        <f t="shared" si="4"/>
        <v>-2199234</v>
      </c>
      <c r="I54" s="56">
        <f t="shared" si="4"/>
        <v>-1512905</v>
      </c>
      <c r="J54" s="56">
        <f t="shared" si="4"/>
        <v>-2700807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-2700807</v>
      </c>
      <c r="X54" s="56">
        <f t="shared" si="4"/>
        <v>317814</v>
      </c>
      <c r="Y54" s="56">
        <f t="shared" si="4"/>
        <v>-3018621</v>
      </c>
      <c r="Z54" s="57">
        <f>+IF(X54&lt;&gt;0,+(Y54/X54)*100,0)</f>
        <v>-949.80743453718208</v>
      </c>
      <c r="AA54" s="54">
        <f>+AA52-AA53</f>
        <v>1271275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553700</v>
      </c>
      <c r="D57" s="48">
        <f>SUM(D54:D56)</f>
        <v>0</v>
      </c>
      <c r="E57" s="49">
        <f t="shared" si="5"/>
        <v>1271275</v>
      </c>
      <c r="F57" s="50">
        <f t="shared" si="5"/>
        <v>1271275</v>
      </c>
      <c r="G57" s="50">
        <f t="shared" si="5"/>
        <v>1011332</v>
      </c>
      <c r="H57" s="50">
        <f t="shared" si="5"/>
        <v>-2199234</v>
      </c>
      <c r="I57" s="50">
        <f t="shared" si="5"/>
        <v>-1512905</v>
      </c>
      <c r="J57" s="50">
        <f t="shared" si="5"/>
        <v>-2700807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-2700807</v>
      </c>
      <c r="X57" s="50">
        <f t="shared" si="5"/>
        <v>317814</v>
      </c>
      <c r="Y57" s="50">
        <f t="shared" si="5"/>
        <v>-3018621</v>
      </c>
      <c r="Z57" s="51">
        <f>+IF(X57&lt;&gt;0,+(Y57/X57)*100,0)</f>
        <v>-949.80743453718208</v>
      </c>
      <c r="AA57" s="48">
        <f>SUM(AA54:AA56)</f>
        <v>1271275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553700</v>
      </c>
      <c r="D60" s="65">
        <f>SUM(D57:D59)</f>
        <v>0</v>
      </c>
      <c r="E60" s="66">
        <f t="shared" si="6"/>
        <v>1271275</v>
      </c>
      <c r="F60" s="67">
        <f t="shared" si="6"/>
        <v>1271275</v>
      </c>
      <c r="G60" s="67">
        <f t="shared" si="6"/>
        <v>1011332</v>
      </c>
      <c r="H60" s="67">
        <f t="shared" si="6"/>
        <v>-2199234</v>
      </c>
      <c r="I60" s="67">
        <f t="shared" si="6"/>
        <v>-1512905</v>
      </c>
      <c r="J60" s="67">
        <f t="shared" si="6"/>
        <v>-2700807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-2700807</v>
      </c>
      <c r="X60" s="67">
        <f t="shared" si="6"/>
        <v>317814</v>
      </c>
      <c r="Y60" s="67">
        <f t="shared" si="6"/>
        <v>-3018621</v>
      </c>
      <c r="Z60" s="68">
        <f>+IF(X60&lt;&gt;0,+(Y60/X60)*100,0)</f>
        <v>-949.80743453718208</v>
      </c>
      <c r="AA60" s="65">
        <f>SUM(AA57:AA59)</f>
        <v>1271275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519934679</v>
      </c>
      <c r="D7" s="20"/>
      <c r="E7" s="21">
        <v>633687116</v>
      </c>
      <c r="F7" s="22">
        <v>633687116</v>
      </c>
      <c r="G7" s="22">
        <v>46773057</v>
      </c>
      <c r="H7" s="22">
        <v>45685381</v>
      </c>
      <c r="I7" s="22">
        <v>47426553</v>
      </c>
      <c r="J7" s="22">
        <v>139884991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139884991</v>
      </c>
      <c r="X7" s="22">
        <v>158421771</v>
      </c>
      <c r="Y7" s="22">
        <v>-18536780</v>
      </c>
      <c r="Z7" s="23">
        <v>-11.70090441672944</v>
      </c>
      <c r="AA7" s="20">
        <v>633687116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259656722</v>
      </c>
      <c r="D13" s="20"/>
      <c r="E13" s="21">
        <v>230000201</v>
      </c>
      <c r="F13" s="22">
        <v>230000201</v>
      </c>
      <c r="G13" s="22">
        <v>19999856</v>
      </c>
      <c r="H13" s="22">
        <v>19716173</v>
      </c>
      <c r="I13" s="22">
        <v>19952946</v>
      </c>
      <c r="J13" s="22">
        <v>59668975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59668975</v>
      </c>
      <c r="X13" s="22">
        <v>57500049</v>
      </c>
      <c r="Y13" s="22">
        <v>2168926</v>
      </c>
      <c r="Z13" s="23">
        <v>3.7720420029555104</v>
      </c>
      <c r="AA13" s="20">
        <v>230000201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>
        <v>6402</v>
      </c>
      <c r="H20" s="22">
        <v>27540</v>
      </c>
      <c r="I20" s="22">
        <v>26113</v>
      </c>
      <c r="J20" s="22">
        <v>60055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60055</v>
      </c>
      <c r="X20" s="22"/>
      <c r="Y20" s="22">
        <v>60055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779591401</v>
      </c>
      <c r="D33" s="29">
        <f t="shared" ref="D33:Y33" si="0">SUM(D6:D32)</f>
        <v>0</v>
      </c>
      <c r="E33" s="30">
        <f t="shared" si="0"/>
        <v>863687317</v>
      </c>
      <c r="F33" s="31">
        <f t="shared" si="0"/>
        <v>863687317</v>
      </c>
      <c r="G33" s="31">
        <f t="shared" si="0"/>
        <v>66779315</v>
      </c>
      <c r="H33" s="31">
        <f t="shared" si="0"/>
        <v>65429094</v>
      </c>
      <c r="I33" s="31">
        <f t="shared" si="0"/>
        <v>67405612</v>
      </c>
      <c r="J33" s="31">
        <f t="shared" si="0"/>
        <v>199614021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199614021</v>
      </c>
      <c r="X33" s="31">
        <f t="shared" si="0"/>
        <v>215921820</v>
      </c>
      <c r="Y33" s="31">
        <f t="shared" si="0"/>
        <v>-16307799</v>
      </c>
      <c r="Z33" s="32">
        <f>+IF(X33&lt;&gt;0,+(Y33/X33)*100,0)</f>
        <v>-7.55264058074353</v>
      </c>
      <c r="AA33" s="29">
        <f>SUM(AA6:AA32)</f>
        <v>863687317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82857146</v>
      </c>
      <c r="D35" s="20"/>
      <c r="E35" s="21">
        <v>61405739</v>
      </c>
      <c r="F35" s="22">
        <v>61405739</v>
      </c>
      <c r="G35" s="22">
        <v>7273364</v>
      </c>
      <c r="H35" s="22">
        <v>6104479</v>
      </c>
      <c r="I35" s="22">
        <v>6258488</v>
      </c>
      <c r="J35" s="22">
        <v>19636331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19636331</v>
      </c>
      <c r="X35" s="22">
        <v>15351519</v>
      </c>
      <c r="Y35" s="22">
        <v>4284812</v>
      </c>
      <c r="Z35" s="23">
        <v>27.911322651523928</v>
      </c>
      <c r="AA35" s="20">
        <v>61405739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796688852</v>
      </c>
      <c r="D38" s="20"/>
      <c r="E38" s="21">
        <v>1054155284</v>
      </c>
      <c r="F38" s="22">
        <v>1054155284</v>
      </c>
      <c r="G38" s="22">
        <v>34861304</v>
      </c>
      <c r="H38" s="22">
        <v>41484307</v>
      </c>
      <c r="I38" s="22">
        <v>39977131</v>
      </c>
      <c r="J38" s="22">
        <v>116322742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116322742</v>
      </c>
      <c r="X38" s="22">
        <v>263538825</v>
      </c>
      <c r="Y38" s="22">
        <v>-147216083</v>
      </c>
      <c r="Z38" s="23">
        <v>-55.861250424866235</v>
      </c>
      <c r="AA38" s="20">
        <v>1054155284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150000000</v>
      </c>
      <c r="F39" s="22">
        <v>150000000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37500000</v>
      </c>
      <c r="Y39" s="22">
        <v>-37500000</v>
      </c>
      <c r="Z39" s="23">
        <v>-100</v>
      </c>
      <c r="AA39" s="20">
        <v>150000000</v>
      </c>
    </row>
    <row r="40" spans="1:27" x14ac:dyDescent="0.25">
      <c r="A40" s="19" t="s">
        <v>66</v>
      </c>
      <c r="B40" s="15" t="s">
        <v>32</v>
      </c>
      <c r="C40" s="20">
        <v>41163217</v>
      </c>
      <c r="D40" s="20"/>
      <c r="E40" s="21">
        <v>26625510</v>
      </c>
      <c r="F40" s="22">
        <v>26625510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6656382</v>
      </c>
      <c r="Y40" s="22">
        <v>-6656382</v>
      </c>
      <c r="Z40" s="23">
        <v>-100</v>
      </c>
      <c r="AA40" s="20">
        <v>26625510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2469286</v>
      </c>
      <c r="D42" s="20"/>
      <c r="E42" s="21">
        <v>6741600</v>
      </c>
      <c r="F42" s="22">
        <v>6741600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1685403</v>
      </c>
      <c r="Y42" s="22">
        <v>-1685403</v>
      </c>
      <c r="Z42" s="23">
        <v>-100</v>
      </c>
      <c r="AA42" s="20">
        <v>6741600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695403431</v>
      </c>
      <c r="D44" s="20"/>
      <c r="E44" s="21">
        <v>76919905</v>
      </c>
      <c r="F44" s="22">
        <v>76919905</v>
      </c>
      <c r="G44" s="22">
        <v>56075</v>
      </c>
      <c r="H44" s="22">
        <v>-105399583</v>
      </c>
      <c r="I44" s="22">
        <v>405853</v>
      </c>
      <c r="J44" s="22">
        <v>-104937655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-104937655</v>
      </c>
      <c r="X44" s="22">
        <v>19229979</v>
      </c>
      <c r="Y44" s="22">
        <v>-124167634</v>
      </c>
      <c r="Z44" s="23">
        <v>-645.69822983166023</v>
      </c>
      <c r="AA44" s="20">
        <v>76919905</v>
      </c>
    </row>
    <row r="45" spans="1:27" x14ac:dyDescent="0.25">
      <c r="A45" s="19" t="s">
        <v>70</v>
      </c>
      <c r="B45" s="15" t="s">
        <v>32</v>
      </c>
      <c r="C45" s="20">
        <v>6114715</v>
      </c>
      <c r="D45" s="20"/>
      <c r="E45" s="21">
        <v>15439492</v>
      </c>
      <c r="F45" s="22">
        <v>15439492</v>
      </c>
      <c r="G45" s="22">
        <v>451798</v>
      </c>
      <c r="H45" s="22">
        <v>51232</v>
      </c>
      <c r="I45" s="22">
        <v>306208</v>
      </c>
      <c r="J45" s="22">
        <v>809238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809238</v>
      </c>
      <c r="X45" s="22">
        <v>3859881</v>
      </c>
      <c r="Y45" s="22">
        <v>-3050643</v>
      </c>
      <c r="Z45" s="23">
        <v>-79.034638632641787</v>
      </c>
      <c r="AA45" s="20">
        <v>15439492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-65626828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1559069819</v>
      </c>
      <c r="D48" s="29">
        <f t="shared" ref="D48:Y48" si="1">SUM(D35:D47)</f>
        <v>0</v>
      </c>
      <c r="E48" s="30">
        <f t="shared" si="1"/>
        <v>1391287530</v>
      </c>
      <c r="F48" s="31">
        <f t="shared" si="1"/>
        <v>1391287530</v>
      </c>
      <c r="G48" s="31">
        <f t="shared" si="1"/>
        <v>42642541</v>
      </c>
      <c r="H48" s="31">
        <f t="shared" si="1"/>
        <v>-57759565</v>
      </c>
      <c r="I48" s="31">
        <f t="shared" si="1"/>
        <v>46947680</v>
      </c>
      <c r="J48" s="31">
        <f t="shared" si="1"/>
        <v>31830656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31830656</v>
      </c>
      <c r="X48" s="31">
        <f t="shared" si="1"/>
        <v>347821989</v>
      </c>
      <c r="Y48" s="31">
        <f t="shared" si="1"/>
        <v>-315991333</v>
      </c>
      <c r="Z48" s="32">
        <f>+IF(X48&lt;&gt;0,+(Y48/X48)*100,0)</f>
        <v>-90.848578581384629</v>
      </c>
      <c r="AA48" s="29">
        <f>SUM(AA35:AA47)</f>
        <v>1391287530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-779478418</v>
      </c>
      <c r="D49" s="39">
        <f t="shared" si="2"/>
        <v>0</v>
      </c>
      <c r="E49" s="40">
        <f t="shared" si="2"/>
        <v>-527600213</v>
      </c>
      <c r="F49" s="41">
        <f t="shared" si="2"/>
        <v>-527600213</v>
      </c>
      <c r="G49" s="41">
        <f t="shared" si="2"/>
        <v>24136774</v>
      </c>
      <c r="H49" s="41">
        <f t="shared" si="2"/>
        <v>123188659</v>
      </c>
      <c r="I49" s="41">
        <f t="shared" si="2"/>
        <v>20457932</v>
      </c>
      <c r="J49" s="41">
        <f t="shared" si="2"/>
        <v>167783365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167783365</v>
      </c>
      <c r="X49" s="41">
        <f t="shared" si="2"/>
        <v>-131900169</v>
      </c>
      <c r="Y49" s="41">
        <f t="shared" si="2"/>
        <v>299683534</v>
      </c>
      <c r="Z49" s="42">
        <f>+IF(X49&lt;&gt;0,+(Y49/X49)*100,0)</f>
        <v>-227.20481427131455</v>
      </c>
      <c r="AA49" s="39">
        <f>+AA33-AA48</f>
        <v>-527600213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-779478418</v>
      </c>
      <c r="D52" s="48">
        <f t="shared" si="3"/>
        <v>0</v>
      </c>
      <c r="E52" s="49">
        <f t="shared" si="3"/>
        <v>-527600213</v>
      </c>
      <c r="F52" s="50">
        <f t="shared" si="3"/>
        <v>-527600213</v>
      </c>
      <c r="G52" s="50">
        <f t="shared" si="3"/>
        <v>24136774</v>
      </c>
      <c r="H52" s="50">
        <f t="shared" si="3"/>
        <v>123188659</v>
      </c>
      <c r="I52" s="50">
        <f t="shared" si="3"/>
        <v>20457932</v>
      </c>
      <c r="J52" s="50">
        <f t="shared" si="3"/>
        <v>167783365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167783365</v>
      </c>
      <c r="X52" s="50">
        <f t="shared" si="3"/>
        <v>-131900169</v>
      </c>
      <c r="Y52" s="50">
        <f t="shared" si="3"/>
        <v>299683534</v>
      </c>
      <c r="Z52" s="51">
        <f>+IF(X52&lt;&gt;0,+(Y52/X52)*100,0)</f>
        <v>-227.20481427131455</v>
      </c>
      <c r="AA52" s="48">
        <f>SUM(AA49:AA51)</f>
        <v>-527600213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-779478418</v>
      </c>
      <c r="D54" s="54">
        <f>+D52-D53</f>
        <v>0</v>
      </c>
      <c r="E54" s="55">
        <f t="shared" si="4"/>
        <v>-527600213</v>
      </c>
      <c r="F54" s="56">
        <f t="shared" si="4"/>
        <v>-527600213</v>
      </c>
      <c r="G54" s="56">
        <f t="shared" si="4"/>
        <v>24136774</v>
      </c>
      <c r="H54" s="56">
        <f t="shared" si="4"/>
        <v>123188659</v>
      </c>
      <c r="I54" s="56">
        <f t="shared" si="4"/>
        <v>20457932</v>
      </c>
      <c r="J54" s="56">
        <f t="shared" si="4"/>
        <v>167783365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167783365</v>
      </c>
      <c r="X54" s="56">
        <f t="shared" si="4"/>
        <v>-131900169</v>
      </c>
      <c r="Y54" s="56">
        <f t="shared" si="4"/>
        <v>299683534</v>
      </c>
      <c r="Z54" s="57">
        <f>+IF(X54&lt;&gt;0,+(Y54/X54)*100,0)</f>
        <v>-227.20481427131455</v>
      </c>
      <c r="AA54" s="54">
        <f>+AA52-AA53</f>
        <v>-527600213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-779478418</v>
      </c>
      <c r="D57" s="48">
        <f>SUM(D54:D56)</f>
        <v>0</v>
      </c>
      <c r="E57" s="49">
        <f t="shared" si="5"/>
        <v>-527600213</v>
      </c>
      <c r="F57" s="50">
        <f t="shared" si="5"/>
        <v>-527600213</v>
      </c>
      <c r="G57" s="50">
        <f t="shared" si="5"/>
        <v>24136774</v>
      </c>
      <c r="H57" s="50">
        <f t="shared" si="5"/>
        <v>123188659</v>
      </c>
      <c r="I57" s="50">
        <f t="shared" si="5"/>
        <v>20457932</v>
      </c>
      <c r="J57" s="50">
        <f t="shared" si="5"/>
        <v>167783365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167783365</v>
      </c>
      <c r="X57" s="50">
        <f t="shared" si="5"/>
        <v>-131900169</v>
      </c>
      <c r="Y57" s="50">
        <f t="shared" si="5"/>
        <v>299683534</v>
      </c>
      <c r="Z57" s="51">
        <f>+IF(X57&lt;&gt;0,+(Y57/X57)*100,0)</f>
        <v>-227.20481427131455</v>
      </c>
      <c r="AA57" s="48">
        <f>SUM(AA54:AA56)</f>
        <v>-527600213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-779478418</v>
      </c>
      <c r="D60" s="65">
        <f>SUM(D57:D59)</f>
        <v>0</v>
      </c>
      <c r="E60" s="66">
        <f t="shared" si="6"/>
        <v>-527600213</v>
      </c>
      <c r="F60" s="67">
        <f t="shared" si="6"/>
        <v>-527600213</v>
      </c>
      <c r="G60" s="67">
        <f t="shared" si="6"/>
        <v>24136774</v>
      </c>
      <c r="H60" s="67">
        <f t="shared" si="6"/>
        <v>123188659</v>
      </c>
      <c r="I60" s="67">
        <f t="shared" si="6"/>
        <v>20457932</v>
      </c>
      <c r="J60" s="67">
        <f t="shared" si="6"/>
        <v>167783365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167783365</v>
      </c>
      <c r="X60" s="67">
        <f t="shared" si="6"/>
        <v>-131900169</v>
      </c>
      <c r="Y60" s="67">
        <f t="shared" si="6"/>
        <v>299683534</v>
      </c>
      <c r="Z60" s="68">
        <f>+IF(X60&lt;&gt;0,+(Y60/X60)*100,0)</f>
        <v>-227.20481427131455</v>
      </c>
      <c r="AA60" s="65">
        <f>SUM(AA57:AA59)</f>
        <v>-527600213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75272005</v>
      </c>
      <c r="F7" s="22">
        <v>75272005</v>
      </c>
      <c r="G7" s="22">
        <v>5458665</v>
      </c>
      <c r="H7" s="22">
        <v>5793285</v>
      </c>
      <c r="I7" s="22">
        <v>6231217</v>
      </c>
      <c r="J7" s="22">
        <v>17483167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17483167</v>
      </c>
      <c r="X7" s="22">
        <v>18818002</v>
      </c>
      <c r="Y7" s="22">
        <v>-1334835</v>
      </c>
      <c r="Z7" s="23">
        <v>-7.0933938682757072</v>
      </c>
      <c r="AA7" s="20">
        <v>75272005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123386</v>
      </c>
      <c r="J10" s="22">
        <v>123386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123386</v>
      </c>
      <c r="X10" s="22"/>
      <c r="Y10" s="22">
        <v>123386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9466154</v>
      </c>
      <c r="F13" s="22">
        <v>9466154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2366540</v>
      </c>
      <c r="Y13" s="22">
        <v>-2366540</v>
      </c>
      <c r="Z13" s="23">
        <v>-100</v>
      </c>
      <c r="AA13" s="20">
        <v>9466154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33776600</v>
      </c>
      <c r="F26" s="22">
        <v>33776600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13510640</v>
      </c>
      <c r="Y26" s="22">
        <v>-13510640</v>
      </c>
      <c r="Z26" s="23">
        <v>-100</v>
      </c>
      <c r="AA26" s="20">
        <v>33776600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118514759</v>
      </c>
      <c r="F33" s="31">
        <f t="shared" si="0"/>
        <v>118514759</v>
      </c>
      <c r="G33" s="31">
        <f t="shared" si="0"/>
        <v>5458665</v>
      </c>
      <c r="H33" s="31">
        <f t="shared" si="0"/>
        <v>5793285</v>
      </c>
      <c r="I33" s="31">
        <f t="shared" si="0"/>
        <v>6354603</v>
      </c>
      <c r="J33" s="31">
        <f t="shared" si="0"/>
        <v>17606553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17606553</v>
      </c>
      <c r="X33" s="31">
        <f t="shared" si="0"/>
        <v>34695182</v>
      </c>
      <c r="Y33" s="31">
        <f t="shared" si="0"/>
        <v>-17088629</v>
      </c>
      <c r="Z33" s="32">
        <f>+IF(X33&lt;&gt;0,+(Y33/X33)*100,0)</f>
        <v>-49.253608181101342</v>
      </c>
      <c r="AA33" s="29">
        <f>SUM(AA6:AA32)</f>
        <v>118514759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12047016</v>
      </c>
      <c r="F35" s="22">
        <v>12047016</v>
      </c>
      <c r="G35" s="22">
        <v>1174457</v>
      </c>
      <c r="H35" s="22">
        <v>891699</v>
      </c>
      <c r="I35" s="22">
        <v>906865</v>
      </c>
      <c r="J35" s="22">
        <v>2973021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2973021</v>
      </c>
      <c r="X35" s="22">
        <v>3011754</v>
      </c>
      <c r="Y35" s="22">
        <v>-38733</v>
      </c>
      <c r="Z35" s="23">
        <v>-1.2860612121707151</v>
      </c>
      <c r="AA35" s="20">
        <v>12047016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46645182</v>
      </c>
      <c r="F38" s="22">
        <v>46645182</v>
      </c>
      <c r="G38" s="22"/>
      <c r="H38" s="22">
        <v>4336577</v>
      </c>
      <c r="I38" s="22">
        <v>11020574</v>
      </c>
      <c r="J38" s="22">
        <v>15357151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15357151</v>
      </c>
      <c r="X38" s="22">
        <v>11661291</v>
      </c>
      <c r="Y38" s="22">
        <v>3695860</v>
      </c>
      <c r="Z38" s="23">
        <v>31.693403414767712</v>
      </c>
      <c r="AA38" s="20">
        <v>46645182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34912120</v>
      </c>
      <c r="F39" s="22">
        <v>34912120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8728033</v>
      </c>
      <c r="Y39" s="22">
        <v>-8728033</v>
      </c>
      <c r="Z39" s="23">
        <v>-100</v>
      </c>
      <c r="AA39" s="20">
        <v>34912120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4823000</v>
      </c>
      <c r="F40" s="22">
        <v>4823000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1205747</v>
      </c>
      <c r="Y40" s="22">
        <v>-1205747</v>
      </c>
      <c r="Z40" s="23">
        <v>-100</v>
      </c>
      <c r="AA40" s="20">
        <v>4823000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2000000</v>
      </c>
      <c r="F41" s="22">
        <v>2000000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499997</v>
      </c>
      <c r="Y41" s="22">
        <v>-499997</v>
      </c>
      <c r="Z41" s="23">
        <v>-100</v>
      </c>
      <c r="AA41" s="20">
        <v>2000000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2000000</v>
      </c>
      <c r="F42" s="22">
        <v>2000000</v>
      </c>
      <c r="G42" s="22">
        <v>249167</v>
      </c>
      <c r="H42" s="22">
        <v>249231</v>
      </c>
      <c r="I42" s="22"/>
      <c r="J42" s="22">
        <v>498398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498398</v>
      </c>
      <c r="X42" s="22">
        <v>495000</v>
      </c>
      <c r="Y42" s="22">
        <v>3398</v>
      </c>
      <c r="Z42" s="23">
        <v>0.68646464646464644</v>
      </c>
      <c r="AA42" s="20">
        <v>2000000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91007</v>
      </c>
      <c r="F45" s="22">
        <v>91007</v>
      </c>
      <c r="G45" s="22">
        <v>9093</v>
      </c>
      <c r="H45" s="22">
        <v>6424</v>
      </c>
      <c r="I45" s="22">
        <v>6557</v>
      </c>
      <c r="J45" s="22">
        <v>22074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22074</v>
      </c>
      <c r="X45" s="22">
        <v>22760</v>
      </c>
      <c r="Y45" s="22">
        <v>-686</v>
      </c>
      <c r="Z45" s="23">
        <v>-3.0140597539543057</v>
      </c>
      <c r="AA45" s="20">
        <v>91007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14175864</v>
      </c>
      <c r="F47" s="22">
        <v>14175864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3543966</v>
      </c>
      <c r="Y47" s="22">
        <v>-3543966</v>
      </c>
      <c r="Z47" s="23">
        <v>-100</v>
      </c>
      <c r="AA47" s="20">
        <v>14175864</v>
      </c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116694189</v>
      </c>
      <c r="F48" s="31">
        <f t="shared" si="1"/>
        <v>116694189</v>
      </c>
      <c r="G48" s="31">
        <f t="shared" si="1"/>
        <v>1432717</v>
      </c>
      <c r="H48" s="31">
        <f t="shared" si="1"/>
        <v>5483931</v>
      </c>
      <c r="I48" s="31">
        <f t="shared" si="1"/>
        <v>11933996</v>
      </c>
      <c r="J48" s="31">
        <f t="shared" si="1"/>
        <v>18850644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18850644</v>
      </c>
      <c r="X48" s="31">
        <f t="shared" si="1"/>
        <v>29168548</v>
      </c>
      <c r="Y48" s="31">
        <f t="shared" si="1"/>
        <v>-10317904</v>
      </c>
      <c r="Z48" s="32">
        <f>+IF(X48&lt;&gt;0,+(Y48/X48)*100,0)</f>
        <v>-35.373389172474404</v>
      </c>
      <c r="AA48" s="29">
        <f>SUM(AA35:AA47)</f>
        <v>116694189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1820570</v>
      </c>
      <c r="F49" s="41">
        <f t="shared" si="2"/>
        <v>1820570</v>
      </c>
      <c r="G49" s="41">
        <f t="shared" si="2"/>
        <v>4025948</v>
      </c>
      <c r="H49" s="41">
        <f t="shared" si="2"/>
        <v>309354</v>
      </c>
      <c r="I49" s="41">
        <f t="shared" si="2"/>
        <v>-5579393</v>
      </c>
      <c r="J49" s="41">
        <f t="shared" si="2"/>
        <v>-1244091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-1244091</v>
      </c>
      <c r="X49" s="41">
        <f t="shared" si="2"/>
        <v>5526634</v>
      </c>
      <c r="Y49" s="41">
        <f t="shared" si="2"/>
        <v>-6770725</v>
      </c>
      <c r="Z49" s="42">
        <f>+IF(X49&lt;&gt;0,+(Y49/X49)*100,0)</f>
        <v>-122.51082666230475</v>
      </c>
      <c r="AA49" s="39">
        <f>+AA33-AA48</f>
        <v>1820570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22730000</v>
      </c>
      <c r="F50" s="22">
        <v>22730000</v>
      </c>
      <c r="G50" s="22"/>
      <c r="H50" s="22"/>
      <c r="I50" s="22">
        <v>822570</v>
      </c>
      <c r="J50" s="22">
        <v>822570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822570</v>
      </c>
      <c r="X50" s="22">
        <v>10000000</v>
      </c>
      <c r="Y50" s="22">
        <v>-9177430</v>
      </c>
      <c r="Z50" s="23">
        <v>-91.774299999999997</v>
      </c>
      <c r="AA50" s="20">
        <v>22730000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24550570</v>
      </c>
      <c r="F52" s="50">
        <f t="shared" si="3"/>
        <v>24550570</v>
      </c>
      <c r="G52" s="50">
        <f t="shared" si="3"/>
        <v>4025948</v>
      </c>
      <c r="H52" s="50">
        <f t="shared" si="3"/>
        <v>309354</v>
      </c>
      <c r="I52" s="50">
        <f t="shared" si="3"/>
        <v>-4756823</v>
      </c>
      <c r="J52" s="50">
        <f t="shared" si="3"/>
        <v>-421521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-421521</v>
      </c>
      <c r="X52" s="50">
        <f t="shared" si="3"/>
        <v>15526634</v>
      </c>
      <c r="Y52" s="50">
        <f t="shared" si="3"/>
        <v>-15948155</v>
      </c>
      <c r="Z52" s="51">
        <f>+IF(X52&lt;&gt;0,+(Y52/X52)*100,0)</f>
        <v>-102.71482537683312</v>
      </c>
      <c r="AA52" s="48">
        <f>SUM(AA49:AA51)</f>
        <v>24550570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24550570</v>
      </c>
      <c r="F54" s="56">
        <f t="shared" si="4"/>
        <v>24550570</v>
      </c>
      <c r="G54" s="56">
        <f t="shared" si="4"/>
        <v>4025948</v>
      </c>
      <c r="H54" s="56">
        <f t="shared" si="4"/>
        <v>309354</v>
      </c>
      <c r="I54" s="56">
        <f t="shared" si="4"/>
        <v>-4756823</v>
      </c>
      <c r="J54" s="56">
        <f t="shared" si="4"/>
        <v>-421521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-421521</v>
      </c>
      <c r="X54" s="56">
        <f t="shared" si="4"/>
        <v>15526634</v>
      </c>
      <c r="Y54" s="56">
        <f t="shared" si="4"/>
        <v>-15948155</v>
      </c>
      <c r="Z54" s="57">
        <f>+IF(X54&lt;&gt;0,+(Y54/X54)*100,0)</f>
        <v>-102.71482537683312</v>
      </c>
      <c r="AA54" s="54">
        <f>+AA52-AA53</f>
        <v>24550570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24550570</v>
      </c>
      <c r="F57" s="50">
        <f t="shared" si="5"/>
        <v>24550570</v>
      </c>
      <c r="G57" s="50">
        <f t="shared" si="5"/>
        <v>4025948</v>
      </c>
      <c r="H57" s="50">
        <f t="shared" si="5"/>
        <v>309354</v>
      </c>
      <c r="I57" s="50">
        <f t="shared" si="5"/>
        <v>-4756823</v>
      </c>
      <c r="J57" s="50">
        <f t="shared" si="5"/>
        <v>-421521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-421521</v>
      </c>
      <c r="X57" s="50">
        <f t="shared" si="5"/>
        <v>15526634</v>
      </c>
      <c r="Y57" s="50">
        <f t="shared" si="5"/>
        <v>-15948155</v>
      </c>
      <c r="Z57" s="51">
        <f>+IF(X57&lt;&gt;0,+(Y57/X57)*100,0)</f>
        <v>-102.71482537683312</v>
      </c>
      <c r="AA57" s="48">
        <f>SUM(AA54:AA56)</f>
        <v>24550570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24550570</v>
      </c>
      <c r="F60" s="67">
        <f t="shared" si="6"/>
        <v>24550570</v>
      </c>
      <c r="G60" s="67">
        <f t="shared" si="6"/>
        <v>4025948</v>
      </c>
      <c r="H60" s="67">
        <f t="shared" si="6"/>
        <v>309354</v>
      </c>
      <c r="I60" s="67">
        <f t="shared" si="6"/>
        <v>-4756823</v>
      </c>
      <c r="J60" s="67">
        <f t="shared" si="6"/>
        <v>-421521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-421521</v>
      </c>
      <c r="X60" s="67">
        <f t="shared" si="6"/>
        <v>15526634</v>
      </c>
      <c r="Y60" s="67">
        <f t="shared" si="6"/>
        <v>-15948155</v>
      </c>
      <c r="Z60" s="68">
        <f>+IF(X60&lt;&gt;0,+(Y60/X60)*100,0)</f>
        <v>-102.71482537683312</v>
      </c>
      <c r="AA60" s="65">
        <f>SUM(AA57:AA59)</f>
        <v>24550570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86863803</v>
      </c>
      <c r="D7" s="20"/>
      <c r="E7" s="21">
        <v>70841256</v>
      </c>
      <c r="F7" s="22">
        <v>70841256</v>
      </c>
      <c r="G7" s="22">
        <v>8024859</v>
      </c>
      <c r="H7" s="22">
        <v>9001093</v>
      </c>
      <c r="I7" s="22">
        <v>8473684</v>
      </c>
      <c r="J7" s="22">
        <v>25499636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25499636</v>
      </c>
      <c r="X7" s="22">
        <v>17710314</v>
      </c>
      <c r="Y7" s="22">
        <v>7789322</v>
      </c>
      <c r="Z7" s="23">
        <v>43.981840186458584</v>
      </c>
      <c r="AA7" s="20">
        <v>70841256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15946639</v>
      </c>
      <c r="D13" s="20"/>
      <c r="E13" s="21">
        <v>22056624</v>
      </c>
      <c r="F13" s="22">
        <v>22056624</v>
      </c>
      <c r="G13" s="22">
        <v>652904</v>
      </c>
      <c r="H13" s="22">
        <v>636727</v>
      </c>
      <c r="I13" s="22">
        <v>644270</v>
      </c>
      <c r="J13" s="22">
        <v>1933901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1933901</v>
      </c>
      <c r="X13" s="22">
        <v>5514156</v>
      </c>
      <c r="Y13" s="22">
        <v>-3580255</v>
      </c>
      <c r="Z13" s="23">
        <v>-64.928431477092772</v>
      </c>
      <c r="AA13" s="20">
        <v>22056624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58412360</v>
      </c>
      <c r="D26" s="20"/>
      <c r="E26" s="21">
        <v>65355000</v>
      </c>
      <c r="F26" s="22">
        <v>65355000</v>
      </c>
      <c r="G26" s="22">
        <v>27231191</v>
      </c>
      <c r="H26" s="22"/>
      <c r="I26" s="22"/>
      <c r="J26" s="22">
        <v>27231191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27231191</v>
      </c>
      <c r="X26" s="22">
        <v>27227000</v>
      </c>
      <c r="Y26" s="22">
        <v>4191</v>
      </c>
      <c r="Z26" s="23">
        <v>1.5392808609101262E-2</v>
      </c>
      <c r="AA26" s="20">
        <v>65355000</v>
      </c>
    </row>
    <row r="27" spans="1:27" x14ac:dyDescent="0.25">
      <c r="A27" s="19" t="s">
        <v>40</v>
      </c>
      <c r="B27" s="15" t="s">
        <v>32</v>
      </c>
      <c r="C27" s="20">
        <v>168503</v>
      </c>
      <c r="D27" s="20"/>
      <c r="E27" s="21">
        <v>9152856</v>
      </c>
      <c r="F27" s="22">
        <v>9152856</v>
      </c>
      <c r="G27" s="22">
        <v>831401</v>
      </c>
      <c r="H27" s="22">
        <v>831340</v>
      </c>
      <c r="I27" s="22">
        <v>846198</v>
      </c>
      <c r="J27" s="22">
        <v>2508939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2508939</v>
      </c>
      <c r="X27" s="22">
        <v>2288214</v>
      </c>
      <c r="Y27" s="22">
        <v>220725</v>
      </c>
      <c r="Z27" s="23">
        <v>9.6461694579265753</v>
      </c>
      <c r="AA27" s="20">
        <v>9152856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882422</v>
      </c>
      <c r="D29" s="20"/>
      <c r="E29" s="21">
        <v>2227692</v>
      </c>
      <c r="F29" s="22">
        <v>2227692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556923</v>
      </c>
      <c r="Y29" s="22">
        <v>-556923</v>
      </c>
      <c r="Z29" s="23">
        <v>-100</v>
      </c>
      <c r="AA29" s="20">
        <v>2227692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32000004</v>
      </c>
      <c r="F31" s="22">
        <v>32000004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8000001</v>
      </c>
      <c r="Y31" s="22">
        <v>-8000001</v>
      </c>
      <c r="Z31" s="23">
        <v>-100</v>
      </c>
      <c r="AA31" s="20">
        <v>32000004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162273727</v>
      </c>
      <c r="D33" s="29">
        <f t="shared" ref="D33:Y33" si="0">SUM(D6:D32)</f>
        <v>0</v>
      </c>
      <c r="E33" s="30">
        <f t="shared" si="0"/>
        <v>201633432</v>
      </c>
      <c r="F33" s="31">
        <f t="shared" si="0"/>
        <v>201633432</v>
      </c>
      <c r="G33" s="31">
        <f t="shared" si="0"/>
        <v>36740355</v>
      </c>
      <c r="H33" s="31">
        <f t="shared" si="0"/>
        <v>10469160</v>
      </c>
      <c r="I33" s="31">
        <f t="shared" si="0"/>
        <v>9964152</v>
      </c>
      <c r="J33" s="31">
        <f t="shared" si="0"/>
        <v>57173667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57173667</v>
      </c>
      <c r="X33" s="31">
        <f t="shared" si="0"/>
        <v>61296608</v>
      </c>
      <c r="Y33" s="31">
        <f t="shared" si="0"/>
        <v>-4122941</v>
      </c>
      <c r="Z33" s="32">
        <f>+IF(X33&lt;&gt;0,+(Y33/X33)*100,0)</f>
        <v>-6.7262139529808893</v>
      </c>
      <c r="AA33" s="29">
        <f>SUM(AA6:AA32)</f>
        <v>201633432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27377243</v>
      </c>
      <c r="D35" s="20"/>
      <c r="E35" s="21">
        <v>29380044</v>
      </c>
      <c r="F35" s="22">
        <v>29380044</v>
      </c>
      <c r="G35" s="22">
        <v>2359715</v>
      </c>
      <c r="H35" s="22">
        <v>2394571</v>
      </c>
      <c r="I35" s="22">
        <v>2440677</v>
      </c>
      <c r="J35" s="22">
        <v>7194963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7194963</v>
      </c>
      <c r="X35" s="22">
        <v>7345011</v>
      </c>
      <c r="Y35" s="22">
        <v>-150048</v>
      </c>
      <c r="Z35" s="23">
        <v>-2.0428560283980515</v>
      </c>
      <c r="AA35" s="20">
        <v>29380044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11546396</v>
      </c>
      <c r="D38" s="20"/>
      <c r="E38" s="21">
        <v>37559988</v>
      </c>
      <c r="F38" s="22">
        <v>37559988</v>
      </c>
      <c r="G38" s="22">
        <v>1059358</v>
      </c>
      <c r="H38" s="22">
        <v>368714</v>
      </c>
      <c r="I38" s="22">
        <v>2411528</v>
      </c>
      <c r="J38" s="22">
        <v>3839600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3839600</v>
      </c>
      <c r="X38" s="22">
        <v>9389997</v>
      </c>
      <c r="Y38" s="22">
        <v>-5550397</v>
      </c>
      <c r="Z38" s="23">
        <v>-59.109678096808757</v>
      </c>
      <c r="AA38" s="20">
        <v>37559988</v>
      </c>
    </row>
    <row r="39" spans="1:27" x14ac:dyDescent="0.25">
      <c r="A39" s="19" t="s">
        <v>65</v>
      </c>
      <c r="B39" s="15" t="s">
        <v>32</v>
      </c>
      <c r="C39" s="20">
        <v>-679345</v>
      </c>
      <c r="D39" s="20"/>
      <c r="E39" s="21">
        <v>50437392</v>
      </c>
      <c r="F39" s="22">
        <v>50437392</v>
      </c>
      <c r="G39" s="22"/>
      <c r="H39" s="22"/>
      <c r="I39" s="22">
        <v>12609348</v>
      </c>
      <c r="J39" s="22">
        <v>12609348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12609348</v>
      </c>
      <c r="X39" s="22">
        <v>12609348</v>
      </c>
      <c r="Y39" s="22"/>
      <c r="Z39" s="23"/>
      <c r="AA39" s="20">
        <v>50437392</v>
      </c>
    </row>
    <row r="40" spans="1:27" x14ac:dyDescent="0.25">
      <c r="A40" s="19" t="s">
        <v>66</v>
      </c>
      <c r="B40" s="15" t="s">
        <v>32</v>
      </c>
      <c r="C40" s="20">
        <v>33362187</v>
      </c>
      <c r="D40" s="20"/>
      <c r="E40" s="21">
        <v>38465688</v>
      </c>
      <c r="F40" s="22">
        <v>38465688</v>
      </c>
      <c r="G40" s="22">
        <v>3097216</v>
      </c>
      <c r="H40" s="22">
        <v>3097216</v>
      </c>
      <c r="I40" s="22">
        <v>2997309</v>
      </c>
      <c r="J40" s="22">
        <v>9191741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9191741</v>
      </c>
      <c r="X40" s="22">
        <v>9616422</v>
      </c>
      <c r="Y40" s="22">
        <v>-424681</v>
      </c>
      <c r="Z40" s="23">
        <v>-4.4162059443730737</v>
      </c>
      <c r="AA40" s="20">
        <v>38465688</v>
      </c>
    </row>
    <row r="41" spans="1:27" x14ac:dyDescent="0.25">
      <c r="A41" s="19" t="s">
        <v>40</v>
      </c>
      <c r="B41" s="15" t="s">
        <v>32</v>
      </c>
      <c r="C41" s="20">
        <v>25643</v>
      </c>
      <c r="D41" s="20"/>
      <c r="E41" s="21"/>
      <c r="F41" s="22"/>
      <c r="G41" s="22">
        <v>47218</v>
      </c>
      <c r="H41" s="22"/>
      <c r="I41" s="22"/>
      <c r="J41" s="22">
        <v>47218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47218</v>
      </c>
      <c r="X41" s="22"/>
      <c r="Y41" s="22">
        <v>47218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1301731</v>
      </c>
      <c r="D42" s="20"/>
      <c r="E42" s="21">
        <v>3799992</v>
      </c>
      <c r="F42" s="22">
        <v>3799992</v>
      </c>
      <c r="G42" s="22">
        <v>57</v>
      </c>
      <c r="H42" s="22">
        <v>121562</v>
      </c>
      <c r="I42" s="22">
        <v>26379</v>
      </c>
      <c r="J42" s="22">
        <v>147998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147998</v>
      </c>
      <c r="X42" s="22">
        <v>949998</v>
      </c>
      <c r="Y42" s="22">
        <v>-802000</v>
      </c>
      <c r="Z42" s="23">
        <v>-84.421230360484969</v>
      </c>
      <c r="AA42" s="20">
        <v>3799992</v>
      </c>
    </row>
    <row r="43" spans="1:27" x14ac:dyDescent="0.25">
      <c r="A43" s="19" t="s">
        <v>68</v>
      </c>
      <c r="B43" s="15" t="s">
        <v>32</v>
      </c>
      <c r="C43" s="20">
        <v>12304764</v>
      </c>
      <c r="D43" s="20"/>
      <c r="E43" s="21"/>
      <c r="F43" s="22"/>
      <c r="G43" s="22">
        <v>321505</v>
      </c>
      <c r="H43" s="22">
        <v>552284</v>
      </c>
      <c r="I43" s="22">
        <v>744893</v>
      </c>
      <c r="J43" s="22">
        <v>1618682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1618682</v>
      </c>
      <c r="X43" s="22"/>
      <c r="Y43" s="22">
        <v>1618682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17955053</v>
      </c>
      <c r="D44" s="20"/>
      <c r="E44" s="21">
        <v>15767676</v>
      </c>
      <c r="F44" s="22">
        <v>15767676</v>
      </c>
      <c r="G44" s="22">
        <v>6488672</v>
      </c>
      <c r="H44" s="22">
        <v>6647974</v>
      </c>
      <c r="I44" s="22">
        <v>4857207</v>
      </c>
      <c r="J44" s="22">
        <v>17993853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17993853</v>
      </c>
      <c r="X44" s="22">
        <v>3941919</v>
      </c>
      <c r="Y44" s="22">
        <v>14051934</v>
      </c>
      <c r="Z44" s="23">
        <v>356.47444810509808</v>
      </c>
      <c r="AA44" s="20">
        <v>15767676</v>
      </c>
    </row>
    <row r="45" spans="1:27" x14ac:dyDescent="0.25">
      <c r="A45" s="19" t="s">
        <v>70</v>
      </c>
      <c r="B45" s="15" t="s">
        <v>32</v>
      </c>
      <c r="C45" s="20">
        <v>17782287</v>
      </c>
      <c r="D45" s="20"/>
      <c r="E45" s="21">
        <v>7810512</v>
      </c>
      <c r="F45" s="22">
        <v>7810512</v>
      </c>
      <c r="G45" s="22">
        <v>22549</v>
      </c>
      <c r="H45" s="22">
        <v>2223125</v>
      </c>
      <c r="I45" s="22">
        <v>168592</v>
      </c>
      <c r="J45" s="22">
        <v>2414266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2414266</v>
      </c>
      <c r="X45" s="22">
        <v>1952628</v>
      </c>
      <c r="Y45" s="22">
        <v>461638</v>
      </c>
      <c r="Z45" s="23">
        <v>23.641881607761437</v>
      </c>
      <c r="AA45" s="20">
        <v>7810512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120975959</v>
      </c>
      <c r="D48" s="29">
        <f t="shared" ref="D48:Y48" si="1">SUM(D35:D47)</f>
        <v>0</v>
      </c>
      <c r="E48" s="30">
        <f t="shared" si="1"/>
        <v>183221292</v>
      </c>
      <c r="F48" s="31">
        <f t="shared" si="1"/>
        <v>183221292</v>
      </c>
      <c r="G48" s="31">
        <f t="shared" si="1"/>
        <v>13396290</v>
      </c>
      <c r="H48" s="31">
        <f t="shared" si="1"/>
        <v>15405446</v>
      </c>
      <c r="I48" s="31">
        <f t="shared" si="1"/>
        <v>26255933</v>
      </c>
      <c r="J48" s="31">
        <f t="shared" si="1"/>
        <v>55057669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55057669</v>
      </c>
      <c r="X48" s="31">
        <f t="shared" si="1"/>
        <v>45805323</v>
      </c>
      <c r="Y48" s="31">
        <f t="shared" si="1"/>
        <v>9252346</v>
      </c>
      <c r="Z48" s="32">
        <f>+IF(X48&lt;&gt;0,+(Y48/X48)*100,0)</f>
        <v>20.199281205810948</v>
      </c>
      <c r="AA48" s="29">
        <f>SUM(AA35:AA47)</f>
        <v>183221292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41297768</v>
      </c>
      <c r="D49" s="39">
        <f t="shared" si="2"/>
        <v>0</v>
      </c>
      <c r="E49" s="40">
        <f t="shared" si="2"/>
        <v>18412140</v>
      </c>
      <c r="F49" s="41">
        <f t="shared" si="2"/>
        <v>18412140</v>
      </c>
      <c r="G49" s="41">
        <f t="shared" si="2"/>
        <v>23344065</v>
      </c>
      <c r="H49" s="41">
        <f t="shared" si="2"/>
        <v>-4936286</v>
      </c>
      <c r="I49" s="41">
        <f t="shared" si="2"/>
        <v>-16291781</v>
      </c>
      <c r="J49" s="41">
        <f t="shared" si="2"/>
        <v>2115998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2115998</v>
      </c>
      <c r="X49" s="41">
        <f t="shared" si="2"/>
        <v>15491285</v>
      </c>
      <c r="Y49" s="41">
        <f t="shared" si="2"/>
        <v>-13375287</v>
      </c>
      <c r="Z49" s="42">
        <f>+IF(X49&lt;&gt;0,+(Y49/X49)*100,0)</f>
        <v>-86.340719959641817</v>
      </c>
      <c r="AA49" s="39">
        <f>+AA33-AA48</f>
        <v>18412140</v>
      </c>
    </row>
    <row r="50" spans="1:27" x14ac:dyDescent="0.25">
      <c r="A50" s="43" t="s">
        <v>75</v>
      </c>
      <c r="B50" s="15" t="s">
        <v>32</v>
      </c>
      <c r="C50" s="20">
        <v>100592350</v>
      </c>
      <c r="D50" s="20"/>
      <c r="E50" s="21">
        <v>88770000</v>
      </c>
      <c r="F50" s="22">
        <v>88770000</v>
      </c>
      <c r="G50" s="22">
        <v>18955903</v>
      </c>
      <c r="H50" s="22">
        <v>3439045</v>
      </c>
      <c r="I50" s="22">
        <v>23055801</v>
      </c>
      <c r="J50" s="22">
        <v>45450749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45450749</v>
      </c>
      <c r="X50" s="22">
        <v>25299000</v>
      </c>
      <c r="Y50" s="22">
        <v>20151749</v>
      </c>
      <c r="Z50" s="23">
        <v>79.654330210680271</v>
      </c>
      <c r="AA50" s="20">
        <v>88770000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141890118</v>
      </c>
      <c r="D52" s="48">
        <f t="shared" si="3"/>
        <v>0</v>
      </c>
      <c r="E52" s="49">
        <f t="shared" si="3"/>
        <v>107182140</v>
      </c>
      <c r="F52" s="50">
        <f t="shared" si="3"/>
        <v>107182140</v>
      </c>
      <c r="G52" s="50">
        <f t="shared" si="3"/>
        <v>42299968</v>
      </c>
      <c r="H52" s="50">
        <f t="shared" si="3"/>
        <v>-1497241</v>
      </c>
      <c r="I52" s="50">
        <f t="shared" si="3"/>
        <v>6764020</v>
      </c>
      <c r="J52" s="50">
        <f t="shared" si="3"/>
        <v>47566747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47566747</v>
      </c>
      <c r="X52" s="50">
        <f t="shared" si="3"/>
        <v>40790285</v>
      </c>
      <c r="Y52" s="50">
        <f t="shared" si="3"/>
        <v>6776462</v>
      </c>
      <c r="Z52" s="51">
        <f>+IF(X52&lt;&gt;0,+(Y52/X52)*100,0)</f>
        <v>16.612931240857964</v>
      </c>
      <c r="AA52" s="48">
        <f>SUM(AA49:AA51)</f>
        <v>107182140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141890118</v>
      </c>
      <c r="D54" s="54">
        <f>+D52-D53</f>
        <v>0</v>
      </c>
      <c r="E54" s="55">
        <f t="shared" si="4"/>
        <v>107182140</v>
      </c>
      <c r="F54" s="56">
        <f t="shared" si="4"/>
        <v>107182140</v>
      </c>
      <c r="G54" s="56">
        <f t="shared" si="4"/>
        <v>42299968</v>
      </c>
      <c r="H54" s="56">
        <f t="shared" si="4"/>
        <v>-1497241</v>
      </c>
      <c r="I54" s="56">
        <f t="shared" si="4"/>
        <v>6764020</v>
      </c>
      <c r="J54" s="56">
        <f t="shared" si="4"/>
        <v>47566747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47566747</v>
      </c>
      <c r="X54" s="56">
        <f t="shared" si="4"/>
        <v>40790285</v>
      </c>
      <c r="Y54" s="56">
        <f t="shared" si="4"/>
        <v>6776462</v>
      </c>
      <c r="Z54" s="57">
        <f>+IF(X54&lt;&gt;0,+(Y54/X54)*100,0)</f>
        <v>16.612931240857964</v>
      </c>
      <c r="AA54" s="54">
        <f>+AA52-AA53</f>
        <v>107182140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141890118</v>
      </c>
      <c r="D57" s="48">
        <f>SUM(D54:D56)</f>
        <v>0</v>
      </c>
      <c r="E57" s="49">
        <f t="shared" si="5"/>
        <v>107182140</v>
      </c>
      <c r="F57" s="50">
        <f t="shared" si="5"/>
        <v>107182140</v>
      </c>
      <c r="G57" s="50">
        <f t="shared" si="5"/>
        <v>42299968</v>
      </c>
      <c r="H57" s="50">
        <f t="shared" si="5"/>
        <v>-1497241</v>
      </c>
      <c r="I57" s="50">
        <f t="shared" si="5"/>
        <v>6764020</v>
      </c>
      <c r="J57" s="50">
        <f t="shared" si="5"/>
        <v>47566747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47566747</v>
      </c>
      <c r="X57" s="50">
        <f t="shared" si="5"/>
        <v>40790285</v>
      </c>
      <c r="Y57" s="50">
        <f t="shared" si="5"/>
        <v>6776462</v>
      </c>
      <c r="Z57" s="51">
        <f>+IF(X57&lt;&gt;0,+(Y57/X57)*100,0)</f>
        <v>16.612931240857964</v>
      </c>
      <c r="AA57" s="48">
        <f>SUM(AA54:AA56)</f>
        <v>107182140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>
        <v>5872</v>
      </c>
      <c r="H59" s="22">
        <v>5865</v>
      </c>
      <c r="I59" s="26">
        <v>5853</v>
      </c>
      <c r="J59" s="22">
        <v>17590</v>
      </c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>
        <v>17590</v>
      </c>
      <c r="X59" s="22"/>
      <c r="Y59" s="22">
        <v>17590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141890118</v>
      </c>
      <c r="D60" s="65">
        <f>SUM(D57:D59)</f>
        <v>0</v>
      </c>
      <c r="E60" s="66">
        <f t="shared" si="6"/>
        <v>107182140</v>
      </c>
      <c r="F60" s="67">
        <f t="shared" si="6"/>
        <v>107182140</v>
      </c>
      <c r="G60" s="67">
        <f t="shared" si="6"/>
        <v>42305840</v>
      </c>
      <c r="H60" s="67">
        <f t="shared" si="6"/>
        <v>-1491376</v>
      </c>
      <c r="I60" s="67">
        <f t="shared" si="6"/>
        <v>6769873</v>
      </c>
      <c r="J60" s="67">
        <f t="shared" si="6"/>
        <v>47584337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47584337</v>
      </c>
      <c r="X60" s="67">
        <f t="shared" si="6"/>
        <v>40790285</v>
      </c>
      <c r="Y60" s="67">
        <f t="shared" si="6"/>
        <v>6794052</v>
      </c>
      <c r="Z60" s="68">
        <f>+IF(X60&lt;&gt;0,+(Y60/X60)*100,0)</f>
        <v>16.656054254095061</v>
      </c>
      <c r="AA60" s="65">
        <f>SUM(AA57:AA59)</f>
        <v>107182140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76863927</v>
      </c>
      <c r="D7" s="20"/>
      <c r="E7" s="21">
        <v>81496569</v>
      </c>
      <c r="F7" s="22">
        <v>81496569</v>
      </c>
      <c r="G7" s="22">
        <v>5847615</v>
      </c>
      <c r="H7" s="22">
        <v>6451914</v>
      </c>
      <c r="I7" s="22">
        <v>6290006</v>
      </c>
      <c r="J7" s="22">
        <v>18589535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18589535</v>
      </c>
      <c r="X7" s="22">
        <v>20374134</v>
      </c>
      <c r="Y7" s="22">
        <v>-1784599</v>
      </c>
      <c r="Z7" s="23">
        <v>-8.7591403884945489</v>
      </c>
      <c r="AA7" s="20">
        <v>81496569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36138135</v>
      </c>
      <c r="D13" s="20"/>
      <c r="E13" s="21">
        <v>38461802</v>
      </c>
      <c r="F13" s="22">
        <v>38461802</v>
      </c>
      <c r="G13" s="22">
        <v>3043500</v>
      </c>
      <c r="H13" s="22">
        <v>3005476</v>
      </c>
      <c r="I13" s="22">
        <v>2720462</v>
      </c>
      <c r="J13" s="22">
        <v>8769438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8769438</v>
      </c>
      <c r="X13" s="22">
        <v>9615450</v>
      </c>
      <c r="Y13" s="22">
        <v>-846012</v>
      </c>
      <c r="Z13" s="23">
        <v>-8.7984649704382001</v>
      </c>
      <c r="AA13" s="20">
        <v>38461802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12949200</v>
      </c>
      <c r="D26" s="20"/>
      <c r="E26" s="21">
        <v>14110800</v>
      </c>
      <c r="F26" s="22">
        <v>14110800</v>
      </c>
      <c r="G26" s="22">
        <v>14110800</v>
      </c>
      <c r="H26" s="22"/>
      <c r="I26" s="22"/>
      <c r="J26" s="22">
        <v>14110800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14110800</v>
      </c>
      <c r="X26" s="22">
        <v>3527700</v>
      </c>
      <c r="Y26" s="22">
        <v>10583100</v>
      </c>
      <c r="Z26" s="23">
        <v>300</v>
      </c>
      <c r="AA26" s="20">
        <v>14110800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1361274</v>
      </c>
      <c r="D29" s="20"/>
      <c r="E29" s="21">
        <v>1436566</v>
      </c>
      <c r="F29" s="22">
        <v>1436566</v>
      </c>
      <c r="G29" s="22">
        <v>109112</v>
      </c>
      <c r="H29" s="22">
        <v>113593</v>
      </c>
      <c r="I29" s="22">
        <v>117244</v>
      </c>
      <c r="J29" s="22">
        <v>339949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339949</v>
      </c>
      <c r="X29" s="22">
        <v>359139</v>
      </c>
      <c r="Y29" s="22">
        <v>-19190</v>
      </c>
      <c r="Z29" s="23">
        <v>-5.3433350318400397</v>
      </c>
      <c r="AA29" s="20">
        <v>1436566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127312536</v>
      </c>
      <c r="D33" s="29">
        <f t="shared" ref="D33:Y33" si="0">SUM(D6:D32)</f>
        <v>0</v>
      </c>
      <c r="E33" s="30">
        <f t="shared" si="0"/>
        <v>135505737</v>
      </c>
      <c r="F33" s="31">
        <f t="shared" si="0"/>
        <v>135505737</v>
      </c>
      <c r="G33" s="31">
        <f t="shared" si="0"/>
        <v>23111027</v>
      </c>
      <c r="H33" s="31">
        <f t="shared" si="0"/>
        <v>9570983</v>
      </c>
      <c r="I33" s="31">
        <f t="shared" si="0"/>
        <v>9127712</v>
      </c>
      <c r="J33" s="31">
        <f t="shared" si="0"/>
        <v>41809722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41809722</v>
      </c>
      <c r="X33" s="31">
        <f t="shared" si="0"/>
        <v>33876423</v>
      </c>
      <c r="Y33" s="31">
        <f t="shared" si="0"/>
        <v>7933299</v>
      </c>
      <c r="Z33" s="32">
        <f>+IF(X33&lt;&gt;0,+(Y33/X33)*100,0)</f>
        <v>23.418349097837162</v>
      </c>
      <c r="AA33" s="29">
        <f>SUM(AA6:AA32)</f>
        <v>135505737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24910658</v>
      </c>
      <c r="D35" s="20"/>
      <c r="E35" s="21">
        <v>25799141</v>
      </c>
      <c r="F35" s="22">
        <v>25799141</v>
      </c>
      <c r="G35" s="22">
        <v>2214982</v>
      </c>
      <c r="H35" s="22">
        <v>2383822</v>
      </c>
      <c r="I35" s="22">
        <v>2180469</v>
      </c>
      <c r="J35" s="22">
        <v>6779273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6779273</v>
      </c>
      <c r="X35" s="22">
        <v>6449832</v>
      </c>
      <c r="Y35" s="22">
        <v>329441</v>
      </c>
      <c r="Z35" s="23">
        <v>5.107745442051824</v>
      </c>
      <c r="AA35" s="20">
        <v>25799141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26461500</v>
      </c>
      <c r="D38" s="20"/>
      <c r="E38" s="21">
        <v>3044622</v>
      </c>
      <c r="F38" s="22">
        <v>3044622</v>
      </c>
      <c r="G38" s="22">
        <v>2940851</v>
      </c>
      <c r="H38" s="22">
        <v>3232078</v>
      </c>
      <c r="I38" s="22">
        <v>3008701</v>
      </c>
      <c r="J38" s="22">
        <v>9181630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9181630</v>
      </c>
      <c r="X38" s="22">
        <v>761157</v>
      </c>
      <c r="Y38" s="22">
        <v>8420473</v>
      </c>
      <c r="Z38" s="23">
        <v>1106.2728188796791</v>
      </c>
      <c r="AA38" s="20">
        <v>3044622</v>
      </c>
    </row>
    <row r="39" spans="1:27" x14ac:dyDescent="0.25">
      <c r="A39" s="19" t="s">
        <v>65</v>
      </c>
      <c r="B39" s="15" t="s">
        <v>32</v>
      </c>
      <c r="C39" s="20">
        <v>87530691</v>
      </c>
      <c r="D39" s="20"/>
      <c r="E39" s="21">
        <v>49740769</v>
      </c>
      <c r="F39" s="22">
        <v>49740769</v>
      </c>
      <c r="G39" s="22">
        <v>6510573</v>
      </c>
      <c r="H39" s="22">
        <v>6510573</v>
      </c>
      <c r="I39" s="22">
        <v>6510573</v>
      </c>
      <c r="J39" s="22">
        <v>19531719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19531719</v>
      </c>
      <c r="X39" s="22">
        <v>12435195</v>
      </c>
      <c r="Y39" s="22">
        <v>7096524</v>
      </c>
      <c r="Z39" s="23">
        <v>57.068055627595704</v>
      </c>
      <c r="AA39" s="20">
        <v>49740769</v>
      </c>
    </row>
    <row r="40" spans="1:27" x14ac:dyDescent="0.25">
      <c r="A40" s="19" t="s">
        <v>66</v>
      </c>
      <c r="B40" s="15" t="s">
        <v>32</v>
      </c>
      <c r="C40" s="20">
        <v>12392487</v>
      </c>
      <c r="D40" s="20"/>
      <c r="E40" s="21">
        <v>18020492</v>
      </c>
      <c r="F40" s="22">
        <v>18020492</v>
      </c>
      <c r="G40" s="22">
        <v>1726101</v>
      </c>
      <c r="H40" s="22">
        <v>1726101</v>
      </c>
      <c r="I40" s="22">
        <v>1726101</v>
      </c>
      <c r="J40" s="22">
        <v>5178303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5178303</v>
      </c>
      <c r="X40" s="22">
        <v>4505136</v>
      </c>
      <c r="Y40" s="22">
        <v>673167</v>
      </c>
      <c r="Z40" s="23">
        <v>14.94221262132819</v>
      </c>
      <c r="AA40" s="20">
        <v>18020492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9779250</v>
      </c>
      <c r="D42" s="20"/>
      <c r="E42" s="21">
        <v>7571099</v>
      </c>
      <c r="F42" s="22">
        <v>7571099</v>
      </c>
      <c r="G42" s="22">
        <v>750162</v>
      </c>
      <c r="H42" s="22">
        <v>532981</v>
      </c>
      <c r="I42" s="22">
        <v>756468</v>
      </c>
      <c r="J42" s="22">
        <v>2039611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2039611</v>
      </c>
      <c r="X42" s="22">
        <v>1892778</v>
      </c>
      <c r="Y42" s="22">
        <v>146833</v>
      </c>
      <c r="Z42" s="23">
        <v>7.7575394473097221</v>
      </c>
      <c r="AA42" s="20">
        <v>7571099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169314</v>
      </c>
      <c r="D44" s="20"/>
      <c r="E44" s="21">
        <v>137353</v>
      </c>
      <c r="F44" s="22">
        <v>137353</v>
      </c>
      <c r="G44" s="22">
        <v>26371</v>
      </c>
      <c r="H44" s="22">
        <v>38877</v>
      </c>
      <c r="I44" s="22">
        <v>47440541</v>
      </c>
      <c r="J44" s="22">
        <v>47505789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47505789</v>
      </c>
      <c r="X44" s="22">
        <v>34341</v>
      </c>
      <c r="Y44" s="22">
        <v>47471448</v>
      </c>
      <c r="Z44" s="23">
        <v>138235.48527998602</v>
      </c>
      <c r="AA44" s="20">
        <v>137353</v>
      </c>
    </row>
    <row r="45" spans="1:27" x14ac:dyDescent="0.25">
      <c r="A45" s="19" t="s">
        <v>70</v>
      </c>
      <c r="B45" s="15" t="s">
        <v>32</v>
      </c>
      <c r="C45" s="20">
        <v>222860</v>
      </c>
      <c r="D45" s="20"/>
      <c r="E45" s="21">
        <v>209771</v>
      </c>
      <c r="F45" s="22">
        <v>209771</v>
      </c>
      <c r="G45" s="22">
        <v>19759</v>
      </c>
      <c r="H45" s="22">
        <v>21446</v>
      </c>
      <c r="I45" s="22">
        <v>19412</v>
      </c>
      <c r="J45" s="22">
        <v>60617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60617</v>
      </c>
      <c r="X45" s="22">
        <v>52446</v>
      </c>
      <c r="Y45" s="22">
        <v>8171</v>
      </c>
      <c r="Z45" s="23">
        <v>15.579834496434428</v>
      </c>
      <c r="AA45" s="20">
        <v>209771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161466760</v>
      </c>
      <c r="D48" s="29">
        <f t="shared" ref="D48:Y48" si="1">SUM(D35:D47)</f>
        <v>0</v>
      </c>
      <c r="E48" s="30">
        <f t="shared" si="1"/>
        <v>104523247</v>
      </c>
      <c r="F48" s="31">
        <f t="shared" si="1"/>
        <v>104523247</v>
      </c>
      <c r="G48" s="31">
        <f t="shared" si="1"/>
        <v>14188799</v>
      </c>
      <c r="H48" s="31">
        <f t="shared" si="1"/>
        <v>14445878</v>
      </c>
      <c r="I48" s="31">
        <f t="shared" si="1"/>
        <v>61642265</v>
      </c>
      <c r="J48" s="31">
        <f t="shared" si="1"/>
        <v>90276942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90276942</v>
      </c>
      <c r="X48" s="31">
        <f t="shared" si="1"/>
        <v>26130885</v>
      </c>
      <c r="Y48" s="31">
        <f t="shared" si="1"/>
        <v>64146057</v>
      </c>
      <c r="Z48" s="32">
        <f>+IF(X48&lt;&gt;0,+(Y48/X48)*100,0)</f>
        <v>245.47984884553279</v>
      </c>
      <c r="AA48" s="29">
        <f>SUM(AA35:AA47)</f>
        <v>104523247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-34154224</v>
      </c>
      <c r="D49" s="39">
        <f t="shared" si="2"/>
        <v>0</v>
      </c>
      <c r="E49" s="40">
        <f t="shared" si="2"/>
        <v>30982490</v>
      </c>
      <c r="F49" s="41">
        <f t="shared" si="2"/>
        <v>30982490</v>
      </c>
      <c r="G49" s="41">
        <f t="shared" si="2"/>
        <v>8922228</v>
      </c>
      <c r="H49" s="41">
        <f t="shared" si="2"/>
        <v>-4874895</v>
      </c>
      <c r="I49" s="41">
        <f t="shared" si="2"/>
        <v>-52514553</v>
      </c>
      <c r="J49" s="41">
        <f t="shared" si="2"/>
        <v>-48467220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-48467220</v>
      </c>
      <c r="X49" s="41">
        <f t="shared" si="2"/>
        <v>7745538</v>
      </c>
      <c r="Y49" s="41">
        <f t="shared" si="2"/>
        <v>-56212758</v>
      </c>
      <c r="Z49" s="42">
        <f>+IF(X49&lt;&gt;0,+(Y49/X49)*100,0)</f>
        <v>-725.74375078916398</v>
      </c>
      <c r="AA49" s="39">
        <f>+AA33-AA48</f>
        <v>30982490</v>
      </c>
    </row>
    <row r="50" spans="1:27" x14ac:dyDescent="0.25">
      <c r="A50" s="43" t="s">
        <v>75</v>
      </c>
      <c r="B50" s="15" t="s">
        <v>32</v>
      </c>
      <c r="C50" s="20">
        <v>77467885</v>
      </c>
      <c r="D50" s="20"/>
      <c r="E50" s="21">
        <v>60000000</v>
      </c>
      <c r="F50" s="22">
        <v>60000000</v>
      </c>
      <c r="G50" s="22">
        <v>5539764</v>
      </c>
      <c r="H50" s="22">
        <v>12518191</v>
      </c>
      <c r="I50" s="22">
        <v>6761012</v>
      </c>
      <c r="J50" s="22">
        <v>24818967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24818967</v>
      </c>
      <c r="X50" s="22">
        <v>15000000</v>
      </c>
      <c r="Y50" s="22">
        <v>9818967</v>
      </c>
      <c r="Z50" s="23">
        <v>65.459779999999995</v>
      </c>
      <c r="AA50" s="20">
        <v>60000000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43313661</v>
      </c>
      <c r="D52" s="48">
        <f t="shared" si="3"/>
        <v>0</v>
      </c>
      <c r="E52" s="49">
        <f t="shared" si="3"/>
        <v>90982490</v>
      </c>
      <c r="F52" s="50">
        <f t="shared" si="3"/>
        <v>90982490</v>
      </c>
      <c r="G52" s="50">
        <f t="shared" si="3"/>
        <v>14461992</v>
      </c>
      <c r="H52" s="50">
        <f t="shared" si="3"/>
        <v>7643296</v>
      </c>
      <c r="I52" s="50">
        <f t="shared" si="3"/>
        <v>-45753541</v>
      </c>
      <c r="J52" s="50">
        <f t="shared" si="3"/>
        <v>-23648253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-23648253</v>
      </c>
      <c r="X52" s="50">
        <f t="shared" si="3"/>
        <v>22745538</v>
      </c>
      <c r="Y52" s="50">
        <f t="shared" si="3"/>
        <v>-46393791</v>
      </c>
      <c r="Z52" s="51">
        <f>+IF(X52&lt;&gt;0,+(Y52/X52)*100,0)</f>
        <v>-203.96875642158915</v>
      </c>
      <c r="AA52" s="48">
        <f>SUM(AA49:AA51)</f>
        <v>90982490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43313661</v>
      </c>
      <c r="D54" s="54">
        <f>+D52-D53</f>
        <v>0</v>
      </c>
      <c r="E54" s="55">
        <f t="shared" si="4"/>
        <v>90982490</v>
      </c>
      <c r="F54" s="56">
        <f t="shared" si="4"/>
        <v>90982490</v>
      </c>
      <c r="G54" s="56">
        <f t="shared" si="4"/>
        <v>14461992</v>
      </c>
      <c r="H54" s="56">
        <f t="shared" si="4"/>
        <v>7643296</v>
      </c>
      <c r="I54" s="56">
        <f t="shared" si="4"/>
        <v>-45753541</v>
      </c>
      <c r="J54" s="56">
        <f t="shared" si="4"/>
        <v>-23648253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-23648253</v>
      </c>
      <c r="X54" s="56">
        <f t="shared" si="4"/>
        <v>22745538</v>
      </c>
      <c r="Y54" s="56">
        <f t="shared" si="4"/>
        <v>-46393791</v>
      </c>
      <c r="Z54" s="57">
        <f>+IF(X54&lt;&gt;0,+(Y54/X54)*100,0)</f>
        <v>-203.96875642158915</v>
      </c>
      <c r="AA54" s="54">
        <f>+AA52-AA53</f>
        <v>90982490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43313661</v>
      </c>
      <c r="D57" s="48">
        <f>SUM(D54:D56)</f>
        <v>0</v>
      </c>
      <c r="E57" s="49">
        <f t="shared" si="5"/>
        <v>90982490</v>
      </c>
      <c r="F57" s="50">
        <f t="shared" si="5"/>
        <v>90982490</v>
      </c>
      <c r="G57" s="50">
        <f t="shared" si="5"/>
        <v>14461992</v>
      </c>
      <c r="H57" s="50">
        <f t="shared" si="5"/>
        <v>7643296</v>
      </c>
      <c r="I57" s="50">
        <f t="shared" si="5"/>
        <v>-45753541</v>
      </c>
      <c r="J57" s="50">
        <f t="shared" si="5"/>
        <v>-23648253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-23648253</v>
      </c>
      <c r="X57" s="50">
        <f t="shared" si="5"/>
        <v>22745538</v>
      </c>
      <c r="Y57" s="50">
        <f t="shared" si="5"/>
        <v>-46393791</v>
      </c>
      <c r="Z57" s="51">
        <f>+IF(X57&lt;&gt;0,+(Y57/X57)*100,0)</f>
        <v>-203.96875642158915</v>
      </c>
      <c r="AA57" s="48">
        <f>SUM(AA54:AA56)</f>
        <v>90982490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43313661</v>
      </c>
      <c r="D60" s="65">
        <f>SUM(D57:D59)</f>
        <v>0</v>
      </c>
      <c r="E60" s="66">
        <f t="shared" si="6"/>
        <v>90982490</v>
      </c>
      <c r="F60" s="67">
        <f t="shared" si="6"/>
        <v>90982490</v>
      </c>
      <c r="G60" s="67">
        <f t="shared" si="6"/>
        <v>14461992</v>
      </c>
      <c r="H60" s="67">
        <f t="shared" si="6"/>
        <v>7643296</v>
      </c>
      <c r="I60" s="67">
        <f t="shared" si="6"/>
        <v>-45753541</v>
      </c>
      <c r="J60" s="67">
        <f t="shared" si="6"/>
        <v>-23648253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-23648253</v>
      </c>
      <c r="X60" s="67">
        <f t="shared" si="6"/>
        <v>22745538</v>
      </c>
      <c r="Y60" s="67">
        <f t="shared" si="6"/>
        <v>-46393791</v>
      </c>
      <c r="Z60" s="68">
        <f>+IF(X60&lt;&gt;0,+(Y60/X60)*100,0)</f>
        <v>-203.96875642158915</v>
      </c>
      <c r="AA60" s="65">
        <f>SUM(AA57:AA59)</f>
        <v>90982490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90765775</v>
      </c>
      <c r="D7" s="20"/>
      <c r="E7" s="21">
        <v>84060037</v>
      </c>
      <c r="F7" s="22">
        <v>84060037</v>
      </c>
      <c r="G7" s="22">
        <v>6626264</v>
      </c>
      <c r="H7" s="22">
        <v>6538628</v>
      </c>
      <c r="I7" s="22">
        <v>6228062</v>
      </c>
      <c r="J7" s="22">
        <v>19392954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19392954</v>
      </c>
      <c r="X7" s="22">
        <v>18493210</v>
      </c>
      <c r="Y7" s="22">
        <v>899744</v>
      </c>
      <c r="Z7" s="23">
        <v>4.865266765477708</v>
      </c>
      <c r="AA7" s="20">
        <v>84060037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10808459</v>
      </c>
      <c r="D13" s="20"/>
      <c r="E13" s="21">
        <v>42333252</v>
      </c>
      <c r="F13" s="22">
        <v>42333252</v>
      </c>
      <c r="G13" s="22">
        <v>3744764</v>
      </c>
      <c r="H13" s="22">
        <v>3745107</v>
      </c>
      <c r="I13" s="22">
        <v>3794755</v>
      </c>
      <c r="J13" s="22">
        <v>11284626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11284626</v>
      </c>
      <c r="X13" s="22">
        <v>10583313</v>
      </c>
      <c r="Y13" s="22">
        <v>701313</v>
      </c>
      <c r="Z13" s="23">
        <v>6.6265922589646546</v>
      </c>
      <c r="AA13" s="20">
        <v>42333252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44837</v>
      </c>
      <c r="D20" s="20"/>
      <c r="E20" s="21">
        <v>44736</v>
      </c>
      <c r="F20" s="22">
        <v>44736</v>
      </c>
      <c r="G20" s="22">
        <v>4571</v>
      </c>
      <c r="H20" s="22">
        <v>8488</v>
      </c>
      <c r="I20" s="22">
        <v>5771</v>
      </c>
      <c r="J20" s="22">
        <v>18830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18830</v>
      </c>
      <c r="X20" s="22">
        <v>11184</v>
      </c>
      <c r="Y20" s="22">
        <v>7646</v>
      </c>
      <c r="Z20" s="18">
        <v>68.365522174535059</v>
      </c>
      <c r="AA20" s="20">
        <v>44736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32001874</v>
      </c>
      <c r="D26" s="20"/>
      <c r="E26" s="21">
        <v>33207855</v>
      </c>
      <c r="F26" s="22">
        <v>33207855</v>
      </c>
      <c r="G26" s="22">
        <v>13836741</v>
      </c>
      <c r="H26" s="22"/>
      <c r="I26" s="22"/>
      <c r="J26" s="22">
        <v>13836741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13836741</v>
      </c>
      <c r="X26" s="22">
        <v>11069285</v>
      </c>
      <c r="Y26" s="22">
        <v>2767456</v>
      </c>
      <c r="Z26" s="23">
        <v>25.001217332465465</v>
      </c>
      <c r="AA26" s="20">
        <v>33207855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133620945</v>
      </c>
      <c r="D33" s="29">
        <f t="shared" ref="D33:Y33" si="0">SUM(D6:D32)</f>
        <v>0</v>
      </c>
      <c r="E33" s="30">
        <f t="shared" si="0"/>
        <v>159645880</v>
      </c>
      <c r="F33" s="31">
        <f t="shared" si="0"/>
        <v>159645880</v>
      </c>
      <c r="G33" s="31">
        <f t="shared" si="0"/>
        <v>24212340</v>
      </c>
      <c r="H33" s="31">
        <f t="shared" si="0"/>
        <v>10292223</v>
      </c>
      <c r="I33" s="31">
        <f t="shared" si="0"/>
        <v>10028588</v>
      </c>
      <c r="J33" s="31">
        <f t="shared" si="0"/>
        <v>44533151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44533151</v>
      </c>
      <c r="X33" s="31">
        <f t="shared" si="0"/>
        <v>40156992</v>
      </c>
      <c r="Y33" s="31">
        <f t="shared" si="0"/>
        <v>4376159</v>
      </c>
      <c r="Z33" s="32">
        <f>+IF(X33&lt;&gt;0,+(Y33/X33)*100,0)</f>
        <v>10.897626495530343</v>
      </c>
      <c r="AA33" s="29">
        <f>SUM(AA6:AA32)</f>
        <v>159645880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25748069</v>
      </c>
      <c r="D35" s="20"/>
      <c r="E35" s="21">
        <v>27436824</v>
      </c>
      <c r="F35" s="22">
        <v>27436824</v>
      </c>
      <c r="G35" s="22">
        <v>34432</v>
      </c>
      <c r="H35" s="22">
        <v>4667187</v>
      </c>
      <c r="I35" s="22">
        <v>3537113</v>
      </c>
      <c r="J35" s="22">
        <v>8238732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8238732</v>
      </c>
      <c r="X35" s="22">
        <v>6859206</v>
      </c>
      <c r="Y35" s="22">
        <v>1379526</v>
      </c>
      <c r="Z35" s="23">
        <v>20.112036291080919</v>
      </c>
      <c r="AA35" s="20">
        <v>27436824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504055</v>
      </c>
      <c r="D38" s="20"/>
      <c r="E38" s="21">
        <v>4227960</v>
      </c>
      <c r="F38" s="22">
        <v>4227960</v>
      </c>
      <c r="G38" s="22"/>
      <c r="H38" s="22">
        <v>6010</v>
      </c>
      <c r="I38" s="22">
        <v>2414</v>
      </c>
      <c r="J38" s="22">
        <v>8424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8424</v>
      </c>
      <c r="X38" s="22">
        <v>1056990</v>
      </c>
      <c r="Y38" s="22">
        <v>-1048566</v>
      </c>
      <c r="Z38" s="23">
        <v>-99.203019896120111</v>
      </c>
      <c r="AA38" s="20">
        <v>4227960</v>
      </c>
    </row>
    <row r="39" spans="1:27" x14ac:dyDescent="0.25">
      <c r="A39" s="19" t="s">
        <v>65</v>
      </c>
      <c r="B39" s="15" t="s">
        <v>32</v>
      </c>
      <c r="C39" s="20">
        <v>54167889</v>
      </c>
      <c r="D39" s="20"/>
      <c r="E39" s="21">
        <v>27574236</v>
      </c>
      <c r="F39" s="22">
        <v>27574236</v>
      </c>
      <c r="G39" s="22"/>
      <c r="H39" s="22"/>
      <c r="I39" s="22">
        <v>12962325</v>
      </c>
      <c r="J39" s="22">
        <v>12962325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12962325</v>
      </c>
      <c r="X39" s="22">
        <v>6893559</v>
      </c>
      <c r="Y39" s="22">
        <v>6068766</v>
      </c>
      <c r="Z39" s="23">
        <v>88.035309482373322</v>
      </c>
      <c r="AA39" s="20">
        <v>27574236</v>
      </c>
    </row>
    <row r="40" spans="1:27" x14ac:dyDescent="0.25">
      <c r="A40" s="19" t="s">
        <v>66</v>
      </c>
      <c r="B40" s="15" t="s">
        <v>32</v>
      </c>
      <c r="C40" s="20">
        <v>16366190</v>
      </c>
      <c r="D40" s="20"/>
      <c r="E40" s="21">
        <v>9933468</v>
      </c>
      <c r="F40" s="22">
        <v>9933468</v>
      </c>
      <c r="G40" s="22"/>
      <c r="H40" s="22">
        <v>2244826</v>
      </c>
      <c r="I40" s="22">
        <v>1122413</v>
      </c>
      <c r="J40" s="22">
        <v>3367239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3367239</v>
      </c>
      <c r="X40" s="22">
        <v>2483367</v>
      </c>
      <c r="Y40" s="22">
        <v>883872</v>
      </c>
      <c r="Z40" s="23">
        <v>35.591678555767231</v>
      </c>
      <c r="AA40" s="20">
        <v>9933468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5643989</v>
      </c>
      <c r="D42" s="20"/>
      <c r="E42" s="21">
        <v>8330376</v>
      </c>
      <c r="F42" s="22">
        <v>8330376</v>
      </c>
      <c r="G42" s="22">
        <v>3732</v>
      </c>
      <c r="H42" s="22"/>
      <c r="I42" s="22">
        <v>1883</v>
      </c>
      <c r="J42" s="22">
        <v>5615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5615</v>
      </c>
      <c r="X42" s="22">
        <v>2082594</v>
      </c>
      <c r="Y42" s="22">
        <v>-2076979</v>
      </c>
      <c r="Z42" s="23">
        <v>-99.730384318787046</v>
      </c>
      <c r="AA42" s="20">
        <v>8330376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44326239</v>
      </c>
      <c r="D44" s="20"/>
      <c r="E44" s="21">
        <v>25706460</v>
      </c>
      <c r="F44" s="22">
        <v>25706460</v>
      </c>
      <c r="G44" s="22">
        <v>11146</v>
      </c>
      <c r="H44" s="22">
        <v>1715008</v>
      </c>
      <c r="I44" s="22">
        <v>1408122</v>
      </c>
      <c r="J44" s="22">
        <v>3134276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3134276</v>
      </c>
      <c r="X44" s="22">
        <v>6426615</v>
      </c>
      <c r="Y44" s="22">
        <v>-3292339</v>
      </c>
      <c r="Z44" s="23">
        <v>-51.229753143762302</v>
      </c>
      <c r="AA44" s="20">
        <v>25706460</v>
      </c>
    </row>
    <row r="45" spans="1:27" x14ac:dyDescent="0.25">
      <c r="A45" s="19" t="s">
        <v>70</v>
      </c>
      <c r="B45" s="15" t="s">
        <v>32</v>
      </c>
      <c r="C45" s="20">
        <v>12193373</v>
      </c>
      <c r="D45" s="20"/>
      <c r="E45" s="21">
        <v>10957152</v>
      </c>
      <c r="F45" s="22">
        <v>10957152</v>
      </c>
      <c r="G45" s="22">
        <v>942452</v>
      </c>
      <c r="H45" s="22">
        <v>527377</v>
      </c>
      <c r="I45" s="22">
        <v>1055244</v>
      </c>
      <c r="J45" s="22">
        <v>2525073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2525073</v>
      </c>
      <c r="X45" s="22">
        <v>2739288</v>
      </c>
      <c r="Y45" s="22">
        <v>-214215</v>
      </c>
      <c r="Z45" s="23">
        <v>-7.8200977772326237</v>
      </c>
      <c r="AA45" s="20">
        <v>10957152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158949804</v>
      </c>
      <c r="D48" s="29">
        <f t="shared" ref="D48:Y48" si="1">SUM(D35:D47)</f>
        <v>0</v>
      </c>
      <c r="E48" s="30">
        <f t="shared" si="1"/>
        <v>114166476</v>
      </c>
      <c r="F48" s="31">
        <f t="shared" si="1"/>
        <v>114166476</v>
      </c>
      <c r="G48" s="31">
        <f t="shared" si="1"/>
        <v>991762</v>
      </c>
      <c r="H48" s="31">
        <f t="shared" si="1"/>
        <v>9160408</v>
      </c>
      <c r="I48" s="31">
        <f t="shared" si="1"/>
        <v>20089514</v>
      </c>
      <c r="J48" s="31">
        <f t="shared" si="1"/>
        <v>30241684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30241684</v>
      </c>
      <c r="X48" s="31">
        <f t="shared" si="1"/>
        <v>28541619</v>
      </c>
      <c r="Y48" s="31">
        <f t="shared" si="1"/>
        <v>1700065</v>
      </c>
      <c r="Z48" s="32">
        <f>+IF(X48&lt;&gt;0,+(Y48/X48)*100,0)</f>
        <v>5.9564420644813456</v>
      </c>
      <c r="AA48" s="29">
        <f>SUM(AA35:AA47)</f>
        <v>114166476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-25328859</v>
      </c>
      <c r="D49" s="39">
        <f t="shared" si="2"/>
        <v>0</v>
      </c>
      <c r="E49" s="40">
        <f t="shared" si="2"/>
        <v>45479404</v>
      </c>
      <c r="F49" s="41">
        <f t="shared" si="2"/>
        <v>45479404</v>
      </c>
      <c r="G49" s="41">
        <f t="shared" si="2"/>
        <v>23220578</v>
      </c>
      <c r="H49" s="41">
        <f t="shared" si="2"/>
        <v>1131815</v>
      </c>
      <c r="I49" s="41">
        <f t="shared" si="2"/>
        <v>-10060926</v>
      </c>
      <c r="J49" s="41">
        <f t="shared" si="2"/>
        <v>14291467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14291467</v>
      </c>
      <c r="X49" s="41">
        <f t="shared" si="2"/>
        <v>11615373</v>
      </c>
      <c r="Y49" s="41">
        <f t="shared" si="2"/>
        <v>2676094</v>
      </c>
      <c r="Z49" s="42">
        <f>+IF(X49&lt;&gt;0,+(Y49/X49)*100,0)</f>
        <v>23.039242906792577</v>
      </c>
      <c r="AA49" s="39">
        <f>+AA33-AA48</f>
        <v>45479404</v>
      </c>
    </row>
    <row r="50" spans="1:27" x14ac:dyDescent="0.25">
      <c r="A50" s="43" t="s">
        <v>75</v>
      </c>
      <c r="B50" s="15" t="s">
        <v>32</v>
      </c>
      <c r="C50" s="20">
        <v>74961654</v>
      </c>
      <c r="D50" s="20"/>
      <c r="E50" s="21">
        <v>183203001</v>
      </c>
      <c r="F50" s="22">
        <v>183203001</v>
      </c>
      <c r="G50" s="22">
        <v>2459302</v>
      </c>
      <c r="H50" s="22"/>
      <c r="I50" s="22">
        <v>1604275</v>
      </c>
      <c r="J50" s="22">
        <v>4063577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4063577</v>
      </c>
      <c r="X50" s="22">
        <v>47521417</v>
      </c>
      <c r="Y50" s="22">
        <v>-43457840</v>
      </c>
      <c r="Z50" s="23">
        <v>-91.448956583091785</v>
      </c>
      <c r="AA50" s="20">
        <v>183203001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49632795</v>
      </c>
      <c r="D52" s="48">
        <f t="shared" si="3"/>
        <v>0</v>
      </c>
      <c r="E52" s="49">
        <f t="shared" si="3"/>
        <v>228682405</v>
      </c>
      <c r="F52" s="50">
        <f t="shared" si="3"/>
        <v>228682405</v>
      </c>
      <c r="G52" s="50">
        <f t="shared" si="3"/>
        <v>25679880</v>
      </c>
      <c r="H52" s="50">
        <f t="shared" si="3"/>
        <v>1131815</v>
      </c>
      <c r="I52" s="50">
        <f t="shared" si="3"/>
        <v>-8456651</v>
      </c>
      <c r="J52" s="50">
        <f t="shared" si="3"/>
        <v>18355044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18355044</v>
      </c>
      <c r="X52" s="50">
        <f t="shared" si="3"/>
        <v>59136790</v>
      </c>
      <c r="Y52" s="50">
        <f t="shared" si="3"/>
        <v>-40781746</v>
      </c>
      <c r="Z52" s="51">
        <f>+IF(X52&lt;&gt;0,+(Y52/X52)*100,0)</f>
        <v>-68.961717401299595</v>
      </c>
      <c r="AA52" s="48">
        <f>SUM(AA49:AA51)</f>
        <v>228682405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49632795</v>
      </c>
      <c r="D54" s="54">
        <f>+D52-D53</f>
        <v>0</v>
      </c>
      <c r="E54" s="55">
        <f t="shared" si="4"/>
        <v>228682405</v>
      </c>
      <c r="F54" s="56">
        <f t="shared" si="4"/>
        <v>228682405</v>
      </c>
      <c r="G54" s="56">
        <f t="shared" si="4"/>
        <v>25679880</v>
      </c>
      <c r="H54" s="56">
        <f t="shared" si="4"/>
        <v>1131815</v>
      </c>
      <c r="I54" s="56">
        <f t="shared" si="4"/>
        <v>-8456651</v>
      </c>
      <c r="J54" s="56">
        <f t="shared" si="4"/>
        <v>18355044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18355044</v>
      </c>
      <c r="X54" s="56">
        <f t="shared" si="4"/>
        <v>59136790</v>
      </c>
      <c r="Y54" s="56">
        <f t="shared" si="4"/>
        <v>-40781746</v>
      </c>
      <c r="Z54" s="57">
        <f>+IF(X54&lt;&gt;0,+(Y54/X54)*100,0)</f>
        <v>-68.961717401299595</v>
      </c>
      <c r="AA54" s="54">
        <f>+AA52-AA53</f>
        <v>228682405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49632795</v>
      </c>
      <c r="D57" s="48">
        <f>SUM(D54:D56)</f>
        <v>0</v>
      </c>
      <c r="E57" s="49">
        <f t="shared" si="5"/>
        <v>228682405</v>
      </c>
      <c r="F57" s="50">
        <f t="shared" si="5"/>
        <v>228682405</v>
      </c>
      <c r="G57" s="50">
        <f t="shared" si="5"/>
        <v>25679880</v>
      </c>
      <c r="H57" s="50">
        <f t="shared" si="5"/>
        <v>1131815</v>
      </c>
      <c r="I57" s="50">
        <f t="shared" si="5"/>
        <v>-8456651</v>
      </c>
      <c r="J57" s="50">
        <f t="shared" si="5"/>
        <v>18355044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18355044</v>
      </c>
      <c r="X57" s="50">
        <f t="shared" si="5"/>
        <v>59136790</v>
      </c>
      <c r="Y57" s="50">
        <f t="shared" si="5"/>
        <v>-40781746</v>
      </c>
      <c r="Z57" s="51">
        <f>+IF(X57&lt;&gt;0,+(Y57/X57)*100,0)</f>
        <v>-68.961717401299595</v>
      </c>
      <c r="AA57" s="48">
        <f>SUM(AA54:AA56)</f>
        <v>228682405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49632795</v>
      </c>
      <c r="D60" s="65">
        <f>SUM(D57:D59)</f>
        <v>0</v>
      </c>
      <c r="E60" s="66">
        <f t="shared" si="6"/>
        <v>228682405</v>
      </c>
      <c r="F60" s="67">
        <f t="shared" si="6"/>
        <v>228682405</v>
      </c>
      <c r="G60" s="67">
        <f t="shared" si="6"/>
        <v>25679880</v>
      </c>
      <c r="H60" s="67">
        <f t="shared" si="6"/>
        <v>1131815</v>
      </c>
      <c r="I60" s="67">
        <f t="shared" si="6"/>
        <v>-8456651</v>
      </c>
      <c r="J60" s="67">
        <f t="shared" si="6"/>
        <v>18355044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18355044</v>
      </c>
      <c r="X60" s="67">
        <f t="shared" si="6"/>
        <v>59136790</v>
      </c>
      <c r="Y60" s="67">
        <f t="shared" si="6"/>
        <v>-40781746</v>
      </c>
      <c r="Z60" s="68">
        <f>+IF(X60&lt;&gt;0,+(Y60/X60)*100,0)</f>
        <v>-68.961717401299595</v>
      </c>
      <c r="AA60" s="65">
        <f>SUM(AA57:AA59)</f>
        <v>228682405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93159333</v>
      </c>
      <c r="F7" s="22">
        <v>93159333</v>
      </c>
      <c r="G7" s="22">
        <v>9514555</v>
      </c>
      <c r="H7" s="22">
        <v>8730324</v>
      </c>
      <c r="I7" s="22">
        <v>7140606</v>
      </c>
      <c r="J7" s="22">
        <v>25385485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25385485</v>
      </c>
      <c r="X7" s="22">
        <v>23289831</v>
      </c>
      <c r="Y7" s="22">
        <v>2095654</v>
      </c>
      <c r="Z7" s="23">
        <v>8.998150308604643</v>
      </c>
      <c r="AA7" s="20">
        <v>93159333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49275326</v>
      </c>
      <c r="F13" s="22">
        <v>49275326</v>
      </c>
      <c r="G13" s="22">
        <v>3991368</v>
      </c>
      <c r="H13" s="22">
        <v>4036323</v>
      </c>
      <c r="I13" s="22"/>
      <c r="J13" s="22">
        <v>8027691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8027691</v>
      </c>
      <c r="X13" s="22">
        <v>12318831</v>
      </c>
      <c r="Y13" s="22">
        <v>-4291140</v>
      </c>
      <c r="Z13" s="23">
        <v>-34.833987088547609</v>
      </c>
      <c r="AA13" s="20">
        <v>49275326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2395683</v>
      </c>
      <c r="F26" s="22">
        <v>2395683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598920</v>
      </c>
      <c r="Y26" s="22">
        <v>-598920</v>
      </c>
      <c r="Z26" s="23">
        <v>-100</v>
      </c>
      <c r="AA26" s="20">
        <v>2395683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144830342</v>
      </c>
      <c r="F33" s="31">
        <f t="shared" si="0"/>
        <v>144830342</v>
      </c>
      <c r="G33" s="31">
        <f t="shared" si="0"/>
        <v>13505923</v>
      </c>
      <c r="H33" s="31">
        <f t="shared" si="0"/>
        <v>12766647</v>
      </c>
      <c r="I33" s="31">
        <f t="shared" si="0"/>
        <v>7140606</v>
      </c>
      <c r="J33" s="31">
        <f t="shared" si="0"/>
        <v>33413176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33413176</v>
      </c>
      <c r="X33" s="31">
        <f t="shared" si="0"/>
        <v>36207582</v>
      </c>
      <c r="Y33" s="31">
        <f t="shared" si="0"/>
        <v>-2794406</v>
      </c>
      <c r="Z33" s="32">
        <f>+IF(X33&lt;&gt;0,+(Y33/X33)*100,0)</f>
        <v>-7.7177371303060225</v>
      </c>
      <c r="AA33" s="29">
        <f>SUM(AA6:AA32)</f>
        <v>144830342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58270011</v>
      </c>
      <c r="F35" s="22">
        <v>58270011</v>
      </c>
      <c r="G35" s="22"/>
      <c r="H35" s="22">
        <v>11082478</v>
      </c>
      <c r="I35" s="22">
        <v>5344191</v>
      </c>
      <c r="J35" s="22">
        <v>16426669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16426669</v>
      </c>
      <c r="X35" s="22">
        <v>14567505</v>
      </c>
      <c r="Y35" s="22">
        <v>1859164</v>
      </c>
      <c r="Z35" s="23">
        <v>12.762405092704618</v>
      </c>
      <c r="AA35" s="20">
        <v>58270011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23259639</v>
      </c>
      <c r="F38" s="22">
        <v>23259639</v>
      </c>
      <c r="G38" s="22"/>
      <c r="H38" s="22"/>
      <c r="I38" s="22">
        <v>990</v>
      </c>
      <c r="J38" s="22">
        <v>990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990</v>
      </c>
      <c r="X38" s="22">
        <v>5814909</v>
      </c>
      <c r="Y38" s="22">
        <v>-5813919</v>
      </c>
      <c r="Z38" s="23">
        <v>-99.982974798057882</v>
      </c>
      <c r="AA38" s="20">
        <v>23259639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5200000</v>
      </c>
      <c r="F39" s="22">
        <v>5200000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1299999</v>
      </c>
      <c r="Y39" s="22">
        <v>-1299999</v>
      </c>
      <c r="Z39" s="23">
        <v>-100</v>
      </c>
      <c r="AA39" s="20">
        <v>5200000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24586193</v>
      </c>
      <c r="F40" s="22">
        <v>24586193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6146550</v>
      </c>
      <c r="Y40" s="22">
        <v>-6146550</v>
      </c>
      <c r="Z40" s="23">
        <v>-100</v>
      </c>
      <c r="AA40" s="20">
        <v>24586193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6025069</v>
      </c>
      <c r="F42" s="22">
        <v>6025069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1506267</v>
      </c>
      <c r="Y42" s="22">
        <v>-1506267</v>
      </c>
      <c r="Z42" s="23">
        <v>-100</v>
      </c>
      <c r="AA42" s="20">
        <v>6025069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10400000</v>
      </c>
      <c r="F44" s="22">
        <v>10400000</v>
      </c>
      <c r="G44" s="22">
        <v>11437</v>
      </c>
      <c r="H44" s="22">
        <v>165035</v>
      </c>
      <c r="I44" s="22">
        <v>244031</v>
      </c>
      <c r="J44" s="22">
        <v>420503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420503</v>
      </c>
      <c r="X44" s="22">
        <v>2600001</v>
      </c>
      <c r="Y44" s="22">
        <v>-2179498</v>
      </c>
      <c r="Z44" s="23">
        <v>-83.826813912763882</v>
      </c>
      <c r="AA44" s="20">
        <v>10400000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20000108</v>
      </c>
      <c r="F45" s="22">
        <v>20000108</v>
      </c>
      <c r="G45" s="22"/>
      <c r="H45" s="22">
        <v>99603</v>
      </c>
      <c r="I45" s="22">
        <v>1902625</v>
      </c>
      <c r="J45" s="22">
        <v>2002228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2002228</v>
      </c>
      <c r="X45" s="22">
        <v>5000031</v>
      </c>
      <c r="Y45" s="22">
        <v>-2997803</v>
      </c>
      <c r="Z45" s="23">
        <v>-59.955688274732701</v>
      </c>
      <c r="AA45" s="20">
        <v>20000108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147741020</v>
      </c>
      <c r="F48" s="31">
        <f t="shared" si="1"/>
        <v>147741020</v>
      </c>
      <c r="G48" s="31">
        <f t="shared" si="1"/>
        <v>11437</v>
      </c>
      <c r="H48" s="31">
        <f t="shared" si="1"/>
        <v>11347116</v>
      </c>
      <c r="I48" s="31">
        <f t="shared" si="1"/>
        <v>7491837</v>
      </c>
      <c r="J48" s="31">
        <f t="shared" si="1"/>
        <v>18850390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18850390</v>
      </c>
      <c r="X48" s="31">
        <f t="shared" si="1"/>
        <v>36935262</v>
      </c>
      <c r="Y48" s="31">
        <f t="shared" si="1"/>
        <v>-18084872</v>
      </c>
      <c r="Z48" s="32">
        <f>+IF(X48&lt;&gt;0,+(Y48/X48)*100,0)</f>
        <v>-48.963703032619613</v>
      </c>
      <c r="AA48" s="29">
        <f>SUM(AA35:AA47)</f>
        <v>147741020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-2910678</v>
      </c>
      <c r="F49" s="41">
        <f t="shared" si="2"/>
        <v>-2910678</v>
      </c>
      <c r="G49" s="41">
        <f t="shared" si="2"/>
        <v>13494486</v>
      </c>
      <c r="H49" s="41">
        <f t="shared" si="2"/>
        <v>1419531</v>
      </c>
      <c r="I49" s="41">
        <f t="shared" si="2"/>
        <v>-351231</v>
      </c>
      <c r="J49" s="41">
        <f t="shared" si="2"/>
        <v>14562786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14562786</v>
      </c>
      <c r="X49" s="41">
        <f t="shared" si="2"/>
        <v>-727680</v>
      </c>
      <c r="Y49" s="41">
        <f t="shared" si="2"/>
        <v>15290466</v>
      </c>
      <c r="Z49" s="42">
        <f>+IF(X49&lt;&gt;0,+(Y49/X49)*100,0)</f>
        <v>-2101.2623680738789</v>
      </c>
      <c r="AA49" s="39">
        <f>+AA33-AA48</f>
        <v>-2910678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93517921</v>
      </c>
      <c r="F50" s="22">
        <v>93517921</v>
      </c>
      <c r="G50" s="22"/>
      <c r="H50" s="22">
        <v>8841787</v>
      </c>
      <c r="I50" s="22"/>
      <c r="J50" s="22">
        <v>8841787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8841787</v>
      </c>
      <c r="X50" s="22">
        <v>23379480</v>
      </c>
      <c r="Y50" s="22">
        <v>-14537693</v>
      </c>
      <c r="Z50" s="23">
        <v>-62.181421485849988</v>
      </c>
      <c r="AA50" s="20">
        <v>93517921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90607243</v>
      </c>
      <c r="F52" s="50">
        <f t="shared" si="3"/>
        <v>90607243</v>
      </c>
      <c r="G52" s="50">
        <f t="shared" si="3"/>
        <v>13494486</v>
      </c>
      <c r="H52" s="50">
        <f t="shared" si="3"/>
        <v>10261318</v>
      </c>
      <c r="I52" s="50">
        <f t="shared" si="3"/>
        <v>-351231</v>
      </c>
      <c r="J52" s="50">
        <f t="shared" si="3"/>
        <v>23404573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23404573</v>
      </c>
      <c r="X52" s="50">
        <f t="shared" si="3"/>
        <v>22651800</v>
      </c>
      <c r="Y52" s="50">
        <f t="shared" si="3"/>
        <v>752773</v>
      </c>
      <c r="Z52" s="51">
        <f>+IF(X52&lt;&gt;0,+(Y52/X52)*100,0)</f>
        <v>3.3232370054476905</v>
      </c>
      <c r="AA52" s="48">
        <f>SUM(AA49:AA51)</f>
        <v>90607243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90607243</v>
      </c>
      <c r="F54" s="56">
        <f t="shared" si="4"/>
        <v>90607243</v>
      </c>
      <c r="G54" s="56">
        <f t="shared" si="4"/>
        <v>13494486</v>
      </c>
      <c r="H54" s="56">
        <f t="shared" si="4"/>
        <v>10261318</v>
      </c>
      <c r="I54" s="56">
        <f t="shared" si="4"/>
        <v>-351231</v>
      </c>
      <c r="J54" s="56">
        <f t="shared" si="4"/>
        <v>23404573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23404573</v>
      </c>
      <c r="X54" s="56">
        <f t="shared" si="4"/>
        <v>22651800</v>
      </c>
      <c r="Y54" s="56">
        <f t="shared" si="4"/>
        <v>752773</v>
      </c>
      <c r="Z54" s="57">
        <f>+IF(X54&lt;&gt;0,+(Y54/X54)*100,0)</f>
        <v>3.3232370054476905</v>
      </c>
      <c r="AA54" s="54">
        <f>+AA52-AA53</f>
        <v>90607243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90607243</v>
      </c>
      <c r="F57" s="50">
        <f t="shared" si="5"/>
        <v>90607243</v>
      </c>
      <c r="G57" s="50">
        <f t="shared" si="5"/>
        <v>13494486</v>
      </c>
      <c r="H57" s="50">
        <f t="shared" si="5"/>
        <v>10261318</v>
      </c>
      <c r="I57" s="50">
        <f t="shared" si="5"/>
        <v>-351231</v>
      </c>
      <c r="J57" s="50">
        <f t="shared" si="5"/>
        <v>23404573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23404573</v>
      </c>
      <c r="X57" s="50">
        <f t="shared" si="5"/>
        <v>22651800</v>
      </c>
      <c r="Y57" s="50">
        <f t="shared" si="5"/>
        <v>752773</v>
      </c>
      <c r="Z57" s="51">
        <f>+IF(X57&lt;&gt;0,+(Y57/X57)*100,0)</f>
        <v>3.3232370054476905</v>
      </c>
      <c r="AA57" s="48">
        <f>SUM(AA54:AA56)</f>
        <v>90607243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90607243</v>
      </c>
      <c r="F60" s="67">
        <f t="shared" si="6"/>
        <v>90607243</v>
      </c>
      <c r="G60" s="67">
        <f t="shared" si="6"/>
        <v>13494486</v>
      </c>
      <c r="H60" s="67">
        <f t="shared" si="6"/>
        <v>10261318</v>
      </c>
      <c r="I60" s="67">
        <f t="shared" si="6"/>
        <v>-351231</v>
      </c>
      <c r="J60" s="67">
        <f t="shared" si="6"/>
        <v>23404573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23404573</v>
      </c>
      <c r="X60" s="67">
        <f t="shared" si="6"/>
        <v>22651800</v>
      </c>
      <c r="Y60" s="67">
        <f t="shared" si="6"/>
        <v>752773</v>
      </c>
      <c r="Z60" s="68">
        <f>+IF(X60&lt;&gt;0,+(Y60/X60)*100,0)</f>
        <v>3.3232370054476905</v>
      </c>
      <c r="AA60" s="65">
        <f>SUM(AA57:AA59)</f>
        <v>90607243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26477896</v>
      </c>
      <c r="D7" s="20"/>
      <c r="E7" s="21">
        <v>23398201</v>
      </c>
      <c r="F7" s="22">
        <v>23398201</v>
      </c>
      <c r="G7" s="22"/>
      <c r="H7" s="22">
        <v>3107818</v>
      </c>
      <c r="I7" s="22">
        <v>1795619</v>
      </c>
      <c r="J7" s="22">
        <v>4903437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4903437</v>
      </c>
      <c r="X7" s="22">
        <v>5735015</v>
      </c>
      <c r="Y7" s="22">
        <v>-831578</v>
      </c>
      <c r="Z7" s="23">
        <v>-14.50001438531547</v>
      </c>
      <c r="AA7" s="20">
        <v>23398201</v>
      </c>
    </row>
    <row r="8" spans="1:27" x14ac:dyDescent="0.25">
      <c r="A8" s="19" t="s">
        <v>36</v>
      </c>
      <c r="B8" s="15" t="s">
        <v>32</v>
      </c>
      <c r="C8" s="20">
        <v>1398517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12898858</v>
      </c>
      <c r="F13" s="22">
        <v>12898858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3224715</v>
      </c>
      <c r="Y13" s="22">
        <v>-3224715</v>
      </c>
      <c r="Z13" s="23">
        <v>-100</v>
      </c>
      <c r="AA13" s="20">
        <v>12898858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2296065</v>
      </c>
      <c r="F26" s="22">
        <v>2296065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574017</v>
      </c>
      <c r="Y26" s="22">
        <v>-574017</v>
      </c>
      <c r="Z26" s="23">
        <v>-100</v>
      </c>
      <c r="AA26" s="20">
        <v>2296065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27876413</v>
      </c>
      <c r="D33" s="29">
        <f t="shared" ref="D33:Y33" si="0">SUM(D6:D32)</f>
        <v>0</v>
      </c>
      <c r="E33" s="30">
        <f t="shared" si="0"/>
        <v>38593124</v>
      </c>
      <c r="F33" s="31">
        <f t="shared" si="0"/>
        <v>38593124</v>
      </c>
      <c r="G33" s="31">
        <f t="shared" si="0"/>
        <v>0</v>
      </c>
      <c r="H33" s="31">
        <f t="shared" si="0"/>
        <v>3107818</v>
      </c>
      <c r="I33" s="31">
        <f t="shared" si="0"/>
        <v>1795619</v>
      </c>
      <c r="J33" s="31">
        <f t="shared" si="0"/>
        <v>4903437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4903437</v>
      </c>
      <c r="X33" s="31">
        <f t="shared" si="0"/>
        <v>9533747</v>
      </c>
      <c r="Y33" s="31">
        <f t="shared" si="0"/>
        <v>-4630310</v>
      </c>
      <c r="Z33" s="32">
        <f>+IF(X33&lt;&gt;0,+(Y33/X33)*100,0)</f>
        <v>-48.567577889365012</v>
      </c>
      <c r="AA33" s="29">
        <f>SUM(AA6:AA32)</f>
        <v>38593124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5296800</v>
      </c>
      <c r="D35" s="20"/>
      <c r="E35" s="21">
        <v>8562975</v>
      </c>
      <c r="F35" s="22">
        <v>8562975</v>
      </c>
      <c r="G35" s="22"/>
      <c r="H35" s="22">
        <v>572272</v>
      </c>
      <c r="I35" s="22">
        <v>579060</v>
      </c>
      <c r="J35" s="22">
        <v>1151332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1151332</v>
      </c>
      <c r="X35" s="22">
        <v>3031102</v>
      </c>
      <c r="Y35" s="22">
        <v>-1879770</v>
      </c>
      <c r="Z35" s="23">
        <v>-62.016058845924682</v>
      </c>
      <c r="AA35" s="20">
        <v>8562975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13153370</v>
      </c>
      <c r="D38" s="20"/>
      <c r="E38" s="21">
        <v>9494472</v>
      </c>
      <c r="F38" s="22">
        <v>9494472</v>
      </c>
      <c r="G38" s="22"/>
      <c r="H38" s="22"/>
      <c r="I38" s="22">
        <v>2423220</v>
      </c>
      <c r="J38" s="22">
        <v>2423220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2423220</v>
      </c>
      <c r="X38" s="22"/>
      <c r="Y38" s="22">
        <v>2423220</v>
      </c>
      <c r="Z38" s="23"/>
      <c r="AA38" s="20">
        <v>9494472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13193102</v>
      </c>
      <c r="F39" s="22">
        <v>13193102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3298275</v>
      </c>
      <c r="Y39" s="22">
        <v>-3298275</v>
      </c>
      <c r="Z39" s="23">
        <v>-100</v>
      </c>
      <c r="AA39" s="20">
        <v>13193102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3805189</v>
      </c>
      <c r="F40" s="22">
        <v>3805189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951297</v>
      </c>
      <c r="Y40" s="22">
        <v>-951297</v>
      </c>
      <c r="Z40" s="23">
        <v>-100</v>
      </c>
      <c r="AA40" s="20">
        <v>3805189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1461980</v>
      </c>
      <c r="D42" s="20"/>
      <c r="E42" s="21">
        <v>788436</v>
      </c>
      <c r="F42" s="22">
        <v>788436</v>
      </c>
      <c r="G42" s="22"/>
      <c r="H42" s="22">
        <v>44531</v>
      </c>
      <c r="I42" s="22">
        <v>91765</v>
      </c>
      <c r="J42" s="22">
        <v>136296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136296</v>
      </c>
      <c r="X42" s="22">
        <v>196869</v>
      </c>
      <c r="Y42" s="22">
        <v>-60573</v>
      </c>
      <c r="Z42" s="23">
        <v>-30.768175792024138</v>
      </c>
      <c r="AA42" s="20">
        <v>788436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5425396</v>
      </c>
      <c r="D45" s="20"/>
      <c r="E45" s="21">
        <v>4524268</v>
      </c>
      <c r="F45" s="22">
        <v>4524268</v>
      </c>
      <c r="G45" s="22"/>
      <c r="H45" s="22">
        <v>412921</v>
      </c>
      <c r="I45" s="22">
        <v>533058</v>
      </c>
      <c r="J45" s="22">
        <v>945979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945979</v>
      </c>
      <c r="X45" s="22">
        <v>1248765</v>
      </c>
      <c r="Y45" s="22">
        <v>-302786</v>
      </c>
      <c r="Z45" s="23">
        <v>-24.246835873843356</v>
      </c>
      <c r="AA45" s="20">
        <v>4524268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25337546</v>
      </c>
      <c r="D48" s="29">
        <f t="shared" ref="D48:Y48" si="1">SUM(D35:D47)</f>
        <v>0</v>
      </c>
      <c r="E48" s="30">
        <f t="shared" si="1"/>
        <v>40368442</v>
      </c>
      <c r="F48" s="31">
        <f t="shared" si="1"/>
        <v>40368442</v>
      </c>
      <c r="G48" s="31">
        <f t="shared" si="1"/>
        <v>0</v>
      </c>
      <c r="H48" s="31">
        <f t="shared" si="1"/>
        <v>1029724</v>
      </c>
      <c r="I48" s="31">
        <f t="shared" si="1"/>
        <v>3627103</v>
      </c>
      <c r="J48" s="31">
        <f t="shared" si="1"/>
        <v>4656827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4656827</v>
      </c>
      <c r="X48" s="31">
        <f t="shared" si="1"/>
        <v>8726308</v>
      </c>
      <c r="Y48" s="31">
        <f t="shared" si="1"/>
        <v>-4069481</v>
      </c>
      <c r="Z48" s="32">
        <f>+IF(X48&lt;&gt;0,+(Y48/X48)*100,0)</f>
        <v>-46.634624860823159</v>
      </c>
      <c r="AA48" s="29">
        <f>SUM(AA35:AA47)</f>
        <v>40368442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2538867</v>
      </c>
      <c r="D49" s="39">
        <f t="shared" si="2"/>
        <v>0</v>
      </c>
      <c r="E49" s="40">
        <f t="shared" si="2"/>
        <v>-1775318</v>
      </c>
      <c r="F49" s="41">
        <f t="shared" si="2"/>
        <v>-1775318</v>
      </c>
      <c r="G49" s="41">
        <f t="shared" si="2"/>
        <v>0</v>
      </c>
      <c r="H49" s="41">
        <f t="shared" si="2"/>
        <v>2078094</v>
      </c>
      <c r="I49" s="41">
        <f t="shared" si="2"/>
        <v>-1831484</v>
      </c>
      <c r="J49" s="41">
        <f t="shared" si="2"/>
        <v>246610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246610</v>
      </c>
      <c r="X49" s="41">
        <f t="shared" si="2"/>
        <v>807439</v>
      </c>
      <c r="Y49" s="41">
        <f t="shared" si="2"/>
        <v>-560829</v>
      </c>
      <c r="Z49" s="42">
        <f>+IF(X49&lt;&gt;0,+(Y49/X49)*100,0)</f>
        <v>-69.457754703451286</v>
      </c>
      <c r="AA49" s="39">
        <f>+AA33-AA48</f>
        <v>-1775318</v>
      </c>
    </row>
    <row r="50" spans="1:27" x14ac:dyDescent="0.25">
      <c r="A50" s="43" t="s">
        <v>75</v>
      </c>
      <c r="B50" s="15" t="s">
        <v>32</v>
      </c>
      <c r="C50" s="20">
        <v>30430945</v>
      </c>
      <c r="D50" s="20"/>
      <c r="E50" s="21">
        <v>39182400</v>
      </c>
      <c r="F50" s="22">
        <v>39182400</v>
      </c>
      <c r="G50" s="22"/>
      <c r="H50" s="22">
        <v>2578306</v>
      </c>
      <c r="I50" s="22">
        <v>4307972</v>
      </c>
      <c r="J50" s="22">
        <v>6886278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6886278</v>
      </c>
      <c r="X50" s="22">
        <v>9795600</v>
      </c>
      <c r="Y50" s="22">
        <v>-2909322</v>
      </c>
      <c r="Z50" s="23">
        <v>-29.700294009555311</v>
      </c>
      <c r="AA50" s="20">
        <v>39182400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32969812</v>
      </c>
      <c r="D52" s="48">
        <f t="shared" si="3"/>
        <v>0</v>
      </c>
      <c r="E52" s="49">
        <f t="shared" si="3"/>
        <v>37407082</v>
      </c>
      <c r="F52" s="50">
        <f t="shared" si="3"/>
        <v>37407082</v>
      </c>
      <c r="G52" s="50">
        <f t="shared" si="3"/>
        <v>0</v>
      </c>
      <c r="H52" s="50">
        <f t="shared" si="3"/>
        <v>4656400</v>
      </c>
      <c r="I52" s="50">
        <f t="shared" si="3"/>
        <v>2476488</v>
      </c>
      <c r="J52" s="50">
        <f t="shared" si="3"/>
        <v>7132888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7132888</v>
      </c>
      <c r="X52" s="50">
        <f t="shared" si="3"/>
        <v>10603039</v>
      </c>
      <c r="Y52" s="50">
        <f t="shared" si="3"/>
        <v>-3470151</v>
      </c>
      <c r="Z52" s="51">
        <f>+IF(X52&lt;&gt;0,+(Y52/X52)*100,0)</f>
        <v>-32.727890560432719</v>
      </c>
      <c r="AA52" s="48">
        <f>SUM(AA49:AA51)</f>
        <v>37407082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32969812</v>
      </c>
      <c r="D54" s="54">
        <f>+D52-D53</f>
        <v>0</v>
      </c>
      <c r="E54" s="55">
        <f t="shared" si="4"/>
        <v>37407082</v>
      </c>
      <c r="F54" s="56">
        <f t="shared" si="4"/>
        <v>37407082</v>
      </c>
      <c r="G54" s="56">
        <f t="shared" si="4"/>
        <v>0</v>
      </c>
      <c r="H54" s="56">
        <f t="shared" si="4"/>
        <v>4656400</v>
      </c>
      <c r="I54" s="56">
        <f t="shared" si="4"/>
        <v>2476488</v>
      </c>
      <c r="J54" s="56">
        <f t="shared" si="4"/>
        <v>7132888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7132888</v>
      </c>
      <c r="X54" s="56">
        <f t="shared" si="4"/>
        <v>10603039</v>
      </c>
      <c r="Y54" s="56">
        <f t="shared" si="4"/>
        <v>-3470151</v>
      </c>
      <c r="Z54" s="57">
        <f>+IF(X54&lt;&gt;0,+(Y54/X54)*100,0)</f>
        <v>-32.727890560432719</v>
      </c>
      <c r="AA54" s="54">
        <f>+AA52-AA53</f>
        <v>37407082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32969812</v>
      </c>
      <c r="D57" s="48">
        <f>SUM(D54:D56)</f>
        <v>0</v>
      </c>
      <c r="E57" s="49">
        <f t="shared" si="5"/>
        <v>37407082</v>
      </c>
      <c r="F57" s="50">
        <f t="shared" si="5"/>
        <v>37407082</v>
      </c>
      <c r="G57" s="50">
        <f t="shared" si="5"/>
        <v>0</v>
      </c>
      <c r="H57" s="50">
        <f t="shared" si="5"/>
        <v>4656400</v>
      </c>
      <c r="I57" s="50">
        <f t="shared" si="5"/>
        <v>2476488</v>
      </c>
      <c r="J57" s="50">
        <f t="shared" si="5"/>
        <v>7132888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7132888</v>
      </c>
      <c r="X57" s="50">
        <f t="shared" si="5"/>
        <v>10603039</v>
      </c>
      <c r="Y57" s="50">
        <f t="shared" si="5"/>
        <v>-3470151</v>
      </c>
      <c r="Z57" s="51">
        <f>+IF(X57&lt;&gt;0,+(Y57/X57)*100,0)</f>
        <v>-32.727890560432719</v>
      </c>
      <c r="AA57" s="48">
        <f>SUM(AA54:AA56)</f>
        <v>37407082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32969812</v>
      </c>
      <c r="D60" s="65">
        <f>SUM(D57:D59)</f>
        <v>0</v>
      </c>
      <c r="E60" s="66">
        <f t="shared" si="6"/>
        <v>37407082</v>
      </c>
      <c r="F60" s="67">
        <f t="shared" si="6"/>
        <v>37407082</v>
      </c>
      <c r="G60" s="67">
        <f t="shared" si="6"/>
        <v>0</v>
      </c>
      <c r="H60" s="67">
        <f t="shared" si="6"/>
        <v>4656400</v>
      </c>
      <c r="I60" s="67">
        <f t="shared" si="6"/>
        <v>2476488</v>
      </c>
      <c r="J60" s="67">
        <f t="shared" si="6"/>
        <v>7132888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7132888</v>
      </c>
      <c r="X60" s="67">
        <f t="shared" si="6"/>
        <v>10603039</v>
      </c>
      <c r="Y60" s="67">
        <f t="shared" si="6"/>
        <v>-3470151</v>
      </c>
      <c r="Z60" s="68">
        <f>+IF(X60&lt;&gt;0,+(Y60/X60)*100,0)</f>
        <v>-32.727890560432719</v>
      </c>
      <c r="AA60" s="65">
        <f>SUM(AA57:AA59)</f>
        <v>37407082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24558178</v>
      </c>
      <c r="F7" s="22">
        <v>24558178</v>
      </c>
      <c r="G7" s="22"/>
      <c r="H7" s="22">
        <v>2359326</v>
      </c>
      <c r="I7" s="22">
        <v>2317547</v>
      </c>
      <c r="J7" s="22">
        <v>4676873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4676873</v>
      </c>
      <c r="X7" s="22">
        <v>6139542</v>
      </c>
      <c r="Y7" s="22">
        <v>-1462669</v>
      </c>
      <c r="Z7" s="23">
        <v>-23.823747764898425</v>
      </c>
      <c r="AA7" s="20">
        <v>24558178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3177739</v>
      </c>
      <c r="I13" s="22">
        <v>3246793</v>
      </c>
      <c r="J13" s="22">
        <v>6424532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6424532</v>
      </c>
      <c r="X13" s="22"/>
      <c r="Y13" s="22">
        <v>6424532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4197915</v>
      </c>
      <c r="F26" s="22">
        <v>4197915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1427291</v>
      </c>
      <c r="Y26" s="22">
        <v>-1427291</v>
      </c>
      <c r="Z26" s="23">
        <v>-100</v>
      </c>
      <c r="AA26" s="20">
        <v>4197915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28756093</v>
      </c>
      <c r="F33" s="31">
        <f t="shared" si="0"/>
        <v>28756093</v>
      </c>
      <c r="G33" s="31">
        <f t="shared" si="0"/>
        <v>0</v>
      </c>
      <c r="H33" s="31">
        <f t="shared" si="0"/>
        <v>5537065</v>
      </c>
      <c r="I33" s="31">
        <f t="shared" si="0"/>
        <v>5564340</v>
      </c>
      <c r="J33" s="31">
        <f t="shared" si="0"/>
        <v>11101405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11101405</v>
      </c>
      <c r="X33" s="31">
        <f t="shared" si="0"/>
        <v>7566833</v>
      </c>
      <c r="Y33" s="31">
        <f t="shared" si="0"/>
        <v>3534572</v>
      </c>
      <c r="Z33" s="32">
        <f>+IF(X33&lt;&gt;0,+(Y33/X33)*100,0)</f>
        <v>46.711378459125505</v>
      </c>
      <c r="AA33" s="29">
        <f>SUM(AA6:AA32)</f>
        <v>28756093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22199538</v>
      </c>
      <c r="F35" s="22">
        <v>22199538</v>
      </c>
      <c r="G35" s="22"/>
      <c r="H35" s="22">
        <v>1658674</v>
      </c>
      <c r="I35" s="22">
        <v>1592945</v>
      </c>
      <c r="J35" s="22">
        <v>3251619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3251619</v>
      </c>
      <c r="X35" s="22">
        <v>6763392</v>
      </c>
      <c r="Y35" s="22">
        <v>-3511773</v>
      </c>
      <c r="Z35" s="23">
        <v>-51.923250936808039</v>
      </c>
      <c r="AA35" s="20">
        <v>22199538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12000280</v>
      </c>
      <c r="F38" s="22">
        <v>12000280</v>
      </c>
      <c r="G38" s="22"/>
      <c r="H38" s="22">
        <v>149965</v>
      </c>
      <c r="I38" s="22"/>
      <c r="J38" s="22">
        <v>149965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149965</v>
      </c>
      <c r="X38" s="22">
        <v>3000072</v>
      </c>
      <c r="Y38" s="22">
        <v>-2850107</v>
      </c>
      <c r="Z38" s="23">
        <v>-95.001286635787409</v>
      </c>
      <c r="AA38" s="20">
        <v>12000280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31665270</v>
      </c>
      <c r="F39" s="22">
        <v>31665270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7916319</v>
      </c>
      <c r="Y39" s="22">
        <v>-7916319</v>
      </c>
      <c r="Z39" s="23">
        <v>-100</v>
      </c>
      <c r="AA39" s="20">
        <v>31665270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15919726</v>
      </c>
      <c r="F40" s="22">
        <v>15919726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3979932</v>
      </c>
      <c r="Y40" s="22">
        <v>-3979932</v>
      </c>
      <c r="Z40" s="23">
        <v>-100</v>
      </c>
      <c r="AA40" s="20">
        <v>15919726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8101965</v>
      </c>
      <c r="F42" s="22">
        <v>8101965</v>
      </c>
      <c r="G42" s="22"/>
      <c r="H42" s="22">
        <v>7833</v>
      </c>
      <c r="I42" s="22">
        <v>3871</v>
      </c>
      <c r="J42" s="22">
        <v>11704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11704</v>
      </c>
      <c r="X42" s="22">
        <v>1226424</v>
      </c>
      <c r="Y42" s="22">
        <v>-1214720</v>
      </c>
      <c r="Z42" s="23">
        <v>-99.045680775979591</v>
      </c>
      <c r="AA42" s="20">
        <v>8101965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774219</v>
      </c>
      <c r="F45" s="22">
        <v>774219</v>
      </c>
      <c r="G45" s="22"/>
      <c r="H45" s="22">
        <v>16948</v>
      </c>
      <c r="I45" s="22">
        <v>16513</v>
      </c>
      <c r="J45" s="22">
        <v>33461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33461</v>
      </c>
      <c r="X45" s="22">
        <v>193557</v>
      </c>
      <c r="Y45" s="22">
        <v>-160096</v>
      </c>
      <c r="Z45" s="23">
        <v>-82.712585956591596</v>
      </c>
      <c r="AA45" s="20">
        <v>774219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90660998</v>
      </c>
      <c r="F48" s="31">
        <f t="shared" si="1"/>
        <v>90660998</v>
      </c>
      <c r="G48" s="31">
        <f t="shared" si="1"/>
        <v>0</v>
      </c>
      <c r="H48" s="31">
        <f t="shared" si="1"/>
        <v>1833420</v>
      </c>
      <c r="I48" s="31">
        <f t="shared" si="1"/>
        <v>1613329</v>
      </c>
      <c r="J48" s="31">
        <f t="shared" si="1"/>
        <v>3446749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3446749</v>
      </c>
      <c r="X48" s="31">
        <f t="shared" si="1"/>
        <v>23079696</v>
      </c>
      <c r="Y48" s="31">
        <f t="shared" si="1"/>
        <v>-19632947</v>
      </c>
      <c r="Z48" s="32">
        <f>+IF(X48&lt;&gt;0,+(Y48/X48)*100,0)</f>
        <v>-85.065882150267498</v>
      </c>
      <c r="AA48" s="29">
        <f>SUM(AA35:AA47)</f>
        <v>90660998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-61904905</v>
      </c>
      <c r="F49" s="41">
        <f t="shared" si="2"/>
        <v>-61904905</v>
      </c>
      <c r="G49" s="41">
        <f t="shared" si="2"/>
        <v>0</v>
      </c>
      <c r="H49" s="41">
        <f t="shared" si="2"/>
        <v>3703645</v>
      </c>
      <c r="I49" s="41">
        <f t="shared" si="2"/>
        <v>3951011</v>
      </c>
      <c r="J49" s="41">
        <f t="shared" si="2"/>
        <v>7654656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7654656</v>
      </c>
      <c r="X49" s="41">
        <f t="shared" si="2"/>
        <v>-15512863</v>
      </c>
      <c r="Y49" s="41">
        <f t="shared" si="2"/>
        <v>23167519</v>
      </c>
      <c r="Z49" s="42">
        <f>+IF(X49&lt;&gt;0,+(Y49/X49)*100,0)</f>
        <v>-149.34392832580292</v>
      </c>
      <c r="AA49" s="39">
        <f>+AA33-AA48</f>
        <v>-61904905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12384000</v>
      </c>
      <c r="F50" s="22">
        <v>12384000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3096000</v>
      </c>
      <c r="Y50" s="22">
        <v>-3096000</v>
      </c>
      <c r="Z50" s="23">
        <v>-100</v>
      </c>
      <c r="AA50" s="20">
        <v>12384000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-49520905</v>
      </c>
      <c r="F52" s="50">
        <f t="shared" si="3"/>
        <v>-49520905</v>
      </c>
      <c r="G52" s="50">
        <f t="shared" si="3"/>
        <v>0</v>
      </c>
      <c r="H52" s="50">
        <f t="shared" si="3"/>
        <v>3703645</v>
      </c>
      <c r="I52" s="50">
        <f t="shared" si="3"/>
        <v>3951011</v>
      </c>
      <c r="J52" s="50">
        <f t="shared" si="3"/>
        <v>7654656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7654656</v>
      </c>
      <c r="X52" s="50">
        <f t="shared" si="3"/>
        <v>-12416863</v>
      </c>
      <c r="Y52" s="50">
        <f t="shared" si="3"/>
        <v>20071519</v>
      </c>
      <c r="Z52" s="51">
        <f>+IF(X52&lt;&gt;0,+(Y52/X52)*100,0)</f>
        <v>-161.6472614701475</v>
      </c>
      <c r="AA52" s="48">
        <f>SUM(AA49:AA51)</f>
        <v>-49520905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-49520905</v>
      </c>
      <c r="F54" s="56">
        <f t="shared" si="4"/>
        <v>-49520905</v>
      </c>
      <c r="G54" s="56">
        <f t="shared" si="4"/>
        <v>0</v>
      </c>
      <c r="H54" s="56">
        <f t="shared" si="4"/>
        <v>3703645</v>
      </c>
      <c r="I54" s="56">
        <f t="shared" si="4"/>
        <v>3951011</v>
      </c>
      <c r="J54" s="56">
        <f t="shared" si="4"/>
        <v>7654656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7654656</v>
      </c>
      <c r="X54" s="56">
        <f t="shared" si="4"/>
        <v>-12416863</v>
      </c>
      <c r="Y54" s="56">
        <f t="shared" si="4"/>
        <v>20071519</v>
      </c>
      <c r="Z54" s="57">
        <f>+IF(X54&lt;&gt;0,+(Y54/X54)*100,0)</f>
        <v>-161.6472614701475</v>
      </c>
      <c r="AA54" s="54">
        <f>+AA52-AA53</f>
        <v>-49520905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-49520905</v>
      </c>
      <c r="F57" s="50">
        <f t="shared" si="5"/>
        <v>-49520905</v>
      </c>
      <c r="G57" s="50">
        <f t="shared" si="5"/>
        <v>0</v>
      </c>
      <c r="H57" s="50">
        <f t="shared" si="5"/>
        <v>3703645</v>
      </c>
      <c r="I57" s="50">
        <f t="shared" si="5"/>
        <v>3951011</v>
      </c>
      <c r="J57" s="50">
        <f t="shared" si="5"/>
        <v>7654656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7654656</v>
      </c>
      <c r="X57" s="50">
        <f t="shared" si="5"/>
        <v>-12416863</v>
      </c>
      <c r="Y57" s="50">
        <f t="shared" si="5"/>
        <v>20071519</v>
      </c>
      <c r="Z57" s="51">
        <f>+IF(X57&lt;&gt;0,+(Y57/X57)*100,0)</f>
        <v>-161.6472614701475</v>
      </c>
      <c r="AA57" s="48">
        <f>SUM(AA54:AA56)</f>
        <v>-49520905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-49520905</v>
      </c>
      <c r="F60" s="67">
        <f t="shared" si="6"/>
        <v>-49520905</v>
      </c>
      <c r="G60" s="67">
        <f t="shared" si="6"/>
        <v>0</v>
      </c>
      <c r="H60" s="67">
        <f t="shared" si="6"/>
        <v>3703645</v>
      </c>
      <c r="I60" s="67">
        <f t="shared" si="6"/>
        <v>3951011</v>
      </c>
      <c r="J60" s="67">
        <f t="shared" si="6"/>
        <v>7654656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7654656</v>
      </c>
      <c r="X60" s="67">
        <f t="shared" si="6"/>
        <v>-12416863</v>
      </c>
      <c r="Y60" s="67">
        <f t="shared" si="6"/>
        <v>20071519</v>
      </c>
      <c r="Z60" s="68">
        <f>+IF(X60&lt;&gt;0,+(Y60/X60)*100,0)</f>
        <v>-161.6472614701475</v>
      </c>
      <c r="AA60" s="65">
        <f>SUM(AA57:AA59)</f>
        <v>-49520905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164103106</v>
      </c>
      <c r="D7" s="20"/>
      <c r="E7" s="21">
        <v>204037635</v>
      </c>
      <c r="F7" s="22">
        <v>204037635</v>
      </c>
      <c r="G7" s="22">
        <v>13231750</v>
      </c>
      <c r="H7" s="22">
        <v>13760080</v>
      </c>
      <c r="I7" s="22">
        <v>13665939</v>
      </c>
      <c r="J7" s="22">
        <v>40657769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40657769</v>
      </c>
      <c r="X7" s="22">
        <v>51009393</v>
      </c>
      <c r="Y7" s="22">
        <v>-10351624</v>
      </c>
      <c r="Z7" s="23">
        <v>-20.293564363724148</v>
      </c>
      <c r="AA7" s="20">
        <v>204037635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45778223</v>
      </c>
      <c r="D13" s="20"/>
      <c r="E13" s="21">
        <v>40570310</v>
      </c>
      <c r="F13" s="22">
        <v>40570310</v>
      </c>
      <c r="G13" s="22">
        <v>4168225</v>
      </c>
      <c r="H13" s="22">
        <v>4060493</v>
      </c>
      <c r="I13" s="22">
        <v>4050147</v>
      </c>
      <c r="J13" s="22">
        <v>12278865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12278865</v>
      </c>
      <c r="X13" s="22">
        <v>10142577</v>
      </c>
      <c r="Y13" s="22">
        <v>2136288</v>
      </c>
      <c r="Z13" s="23">
        <v>21.062576108616181</v>
      </c>
      <c r="AA13" s="20">
        <v>40570310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321054</v>
      </c>
      <c r="F17" s="22">
        <v>321054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80262</v>
      </c>
      <c r="Y17" s="22">
        <v>-80262</v>
      </c>
      <c r="Z17" s="23">
        <v>-100</v>
      </c>
      <c r="AA17" s="20">
        <v>321054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28364050</v>
      </c>
      <c r="D26" s="20"/>
      <c r="E26" s="21">
        <v>43397550</v>
      </c>
      <c r="F26" s="22">
        <v>43397550</v>
      </c>
      <c r="G26" s="22">
        <v>13684330</v>
      </c>
      <c r="H26" s="22">
        <v>648010</v>
      </c>
      <c r="I26" s="22"/>
      <c r="J26" s="22">
        <v>14332340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14332340</v>
      </c>
      <c r="X26" s="22">
        <v>10849386</v>
      </c>
      <c r="Y26" s="22">
        <v>3482954</v>
      </c>
      <c r="Z26" s="23">
        <v>32.102775216956978</v>
      </c>
      <c r="AA26" s="20">
        <v>43397550</v>
      </c>
    </row>
    <row r="27" spans="1:27" x14ac:dyDescent="0.25">
      <c r="A27" s="19" t="s">
        <v>40</v>
      </c>
      <c r="B27" s="15" t="s">
        <v>32</v>
      </c>
      <c r="C27" s="20">
        <v>260923</v>
      </c>
      <c r="D27" s="20"/>
      <c r="E27" s="21">
        <v>200000</v>
      </c>
      <c r="F27" s="22">
        <v>200000</v>
      </c>
      <c r="G27" s="22">
        <v>21914</v>
      </c>
      <c r="H27" s="22">
        <v>22190</v>
      </c>
      <c r="I27" s="22">
        <v>22432</v>
      </c>
      <c r="J27" s="22">
        <v>66536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66536</v>
      </c>
      <c r="X27" s="22">
        <v>49998</v>
      </c>
      <c r="Y27" s="22">
        <v>16538</v>
      </c>
      <c r="Z27" s="23">
        <v>33.077323092923713</v>
      </c>
      <c r="AA27" s="20">
        <v>200000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442537</v>
      </c>
      <c r="D29" s="20"/>
      <c r="E29" s="21">
        <v>350000</v>
      </c>
      <c r="F29" s="22">
        <v>350000</v>
      </c>
      <c r="G29" s="22">
        <v>38627</v>
      </c>
      <c r="H29" s="22">
        <v>38702</v>
      </c>
      <c r="I29" s="22">
        <v>38702</v>
      </c>
      <c r="J29" s="22">
        <v>116031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116031</v>
      </c>
      <c r="X29" s="22">
        <v>87498</v>
      </c>
      <c r="Y29" s="22">
        <v>28533</v>
      </c>
      <c r="Z29" s="23">
        <v>32.609888226016594</v>
      </c>
      <c r="AA29" s="20">
        <v>350000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238948839</v>
      </c>
      <c r="D33" s="29">
        <f t="shared" ref="D33:Y33" si="0">SUM(D6:D32)</f>
        <v>0</v>
      </c>
      <c r="E33" s="30">
        <f t="shared" si="0"/>
        <v>288876549</v>
      </c>
      <c r="F33" s="31">
        <f t="shared" si="0"/>
        <v>288876549</v>
      </c>
      <c r="G33" s="31">
        <f t="shared" si="0"/>
        <v>31144846</v>
      </c>
      <c r="H33" s="31">
        <f t="shared" si="0"/>
        <v>18529475</v>
      </c>
      <c r="I33" s="31">
        <f t="shared" si="0"/>
        <v>17777220</v>
      </c>
      <c r="J33" s="31">
        <f t="shared" si="0"/>
        <v>67451541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67451541</v>
      </c>
      <c r="X33" s="31">
        <f t="shared" si="0"/>
        <v>72219114</v>
      </c>
      <c r="Y33" s="31">
        <f t="shared" si="0"/>
        <v>-4767573</v>
      </c>
      <c r="Z33" s="32">
        <f>+IF(X33&lt;&gt;0,+(Y33/X33)*100,0)</f>
        <v>-6.6015390330044763</v>
      </c>
      <c r="AA33" s="29">
        <f>SUM(AA6:AA32)</f>
        <v>288876549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26178834</v>
      </c>
      <c r="D35" s="20"/>
      <c r="E35" s="21">
        <v>27427855</v>
      </c>
      <c r="F35" s="22">
        <v>27427855</v>
      </c>
      <c r="G35" s="22">
        <v>2669325</v>
      </c>
      <c r="H35" s="22">
        <v>2245951</v>
      </c>
      <c r="I35" s="22">
        <v>2273128</v>
      </c>
      <c r="J35" s="22">
        <v>7188404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7188404</v>
      </c>
      <c r="X35" s="22">
        <v>6857007</v>
      </c>
      <c r="Y35" s="22">
        <v>331397</v>
      </c>
      <c r="Z35" s="23">
        <v>4.8329686698584382</v>
      </c>
      <c r="AA35" s="20">
        <v>27427855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13579005</v>
      </c>
      <c r="D38" s="20"/>
      <c r="E38" s="21">
        <v>20687890</v>
      </c>
      <c r="F38" s="22">
        <v>20687890</v>
      </c>
      <c r="G38" s="22">
        <v>1050453</v>
      </c>
      <c r="H38" s="22">
        <v>1759758</v>
      </c>
      <c r="I38" s="22">
        <v>1483720</v>
      </c>
      <c r="J38" s="22">
        <v>4293931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4293931</v>
      </c>
      <c r="X38" s="22">
        <v>5171979</v>
      </c>
      <c r="Y38" s="22">
        <v>-878048</v>
      </c>
      <c r="Z38" s="23">
        <v>-16.977021755115402</v>
      </c>
      <c r="AA38" s="20">
        <v>20687890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40000000</v>
      </c>
      <c r="F39" s="22">
        <v>40000000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10000002</v>
      </c>
      <c r="Y39" s="22">
        <v>-10000002</v>
      </c>
      <c r="Z39" s="23">
        <v>-100</v>
      </c>
      <c r="AA39" s="20">
        <v>40000000</v>
      </c>
    </row>
    <row r="40" spans="1:27" x14ac:dyDescent="0.25">
      <c r="A40" s="19" t="s">
        <v>66</v>
      </c>
      <c r="B40" s="15" t="s">
        <v>32</v>
      </c>
      <c r="C40" s="20">
        <v>17688736</v>
      </c>
      <c r="D40" s="20"/>
      <c r="E40" s="21">
        <v>1420681</v>
      </c>
      <c r="F40" s="22">
        <v>1420681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355185</v>
      </c>
      <c r="Y40" s="22">
        <v>-355185</v>
      </c>
      <c r="Z40" s="23">
        <v>-100</v>
      </c>
      <c r="AA40" s="20">
        <v>1420681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14611465</v>
      </c>
      <c r="D42" s="20"/>
      <c r="E42" s="21">
        <v>24862008</v>
      </c>
      <c r="F42" s="22">
        <v>24862008</v>
      </c>
      <c r="G42" s="22">
        <v>395963</v>
      </c>
      <c r="H42" s="22">
        <v>327926</v>
      </c>
      <c r="I42" s="22">
        <v>9178718</v>
      </c>
      <c r="J42" s="22">
        <v>9902607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9902607</v>
      </c>
      <c r="X42" s="22">
        <v>6215517</v>
      </c>
      <c r="Y42" s="22">
        <v>3687090</v>
      </c>
      <c r="Z42" s="23">
        <v>59.320729072094892</v>
      </c>
      <c r="AA42" s="20">
        <v>24862008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130472644</v>
      </c>
      <c r="D44" s="20"/>
      <c r="E44" s="21">
        <v>1261670</v>
      </c>
      <c r="F44" s="22">
        <v>1261670</v>
      </c>
      <c r="G44" s="22">
        <v>25998</v>
      </c>
      <c r="H44" s="22">
        <v>219231</v>
      </c>
      <c r="I44" s="22">
        <v>74498</v>
      </c>
      <c r="J44" s="22">
        <v>319727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319727</v>
      </c>
      <c r="X44" s="22">
        <v>315420</v>
      </c>
      <c r="Y44" s="22">
        <v>4307</v>
      </c>
      <c r="Z44" s="23">
        <v>1.3654809460402004</v>
      </c>
      <c r="AA44" s="20">
        <v>1261670</v>
      </c>
    </row>
    <row r="45" spans="1:27" x14ac:dyDescent="0.25">
      <c r="A45" s="19" t="s">
        <v>70</v>
      </c>
      <c r="B45" s="15" t="s">
        <v>32</v>
      </c>
      <c r="C45" s="20">
        <v>13090168</v>
      </c>
      <c r="D45" s="20"/>
      <c r="E45" s="21">
        <v>10513717</v>
      </c>
      <c r="F45" s="22">
        <v>10513717</v>
      </c>
      <c r="G45" s="22">
        <v>27363</v>
      </c>
      <c r="H45" s="22">
        <v>909120</v>
      </c>
      <c r="I45" s="22">
        <v>2114034</v>
      </c>
      <c r="J45" s="22">
        <v>3050517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3050517</v>
      </c>
      <c r="X45" s="22">
        <v>2628453</v>
      </c>
      <c r="Y45" s="22">
        <v>422064</v>
      </c>
      <c r="Z45" s="23">
        <v>16.057506069159309</v>
      </c>
      <c r="AA45" s="20">
        <v>10513717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63046</v>
      </c>
      <c r="F46" s="22">
        <v>63046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15762</v>
      </c>
      <c r="Y46" s="22">
        <v>-15762</v>
      </c>
      <c r="Z46" s="23">
        <v>-100</v>
      </c>
      <c r="AA46" s="20">
        <v>63046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215620852</v>
      </c>
      <c r="D48" s="29">
        <f t="shared" ref="D48:Y48" si="1">SUM(D35:D47)</f>
        <v>0</v>
      </c>
      <c r="E48" s="30">
        <f t="shared" si="1"/>
        <v>126236867</v>
      </c>
      <c r="F48" s="31">
        <f t="shared" si="1"/>
        <v>126236867</v>
      </c>
      <c r="G48" s="31">
        <f t="shared" si="1"/>
        <v>4169102</v>
      </c>
      <c r="H48" s="31">
        <f t="shared" si="1"/>
        <v>5461986</v>
      </c>
      <c r="I48" s="31">
        <f t="shared" si="1"/>
        <v>15124098</v>
      </c>
      <c r="J48" s="31">
        <f t="shared" si="1"/>
        <v>24755186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24755186</v>
      </c>
      <c r="X48" s="31">
        <f t="shared" si="1"/>
        <v>31559325</v>
      </c>
      <c r="Y48" s="31">
        <f t="shared" si="1"/>
        <v>-6804139</v>
      </c>
      <c r="Z48" s="32">
        <f>+IF(X48&lt;&gt;0,+(Y48/X48)*100,0)</f>
        <v>-21.559836910326823</v>
      </c>
      <c r="AA48" s="29">
        <f>SUM(AA35:AA47)</f>
        <v>126236867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23327987</v>
      </c>
      <c r="D49" s="39">
        <f t="shared" si="2"/>
        <v>0</v>
      </c>
      <c r="E49" s="40">
        <f t="shared" si="2"/>
        <v>162639682</v>
      </c>
      <c r="F49" s="41">
        <f t="shared" si="2"/>
        <v>162639682</v>
      </c>
      <c r="G49" s="41">
        <f t="shared" si="2"/>
        <v>26975744</v>
      </c>
      <c r="H49" s="41">
        <f t="shared" si="2"/>
        <v>13067489</v>
      </c>
      <c r="I49" s="41">
        <f t="shared" si="2"/>
        <v>2653122</v>
      </c>
      <c r="J49" s="41">
        <f t="shared" si="2"/>
        <v>42696355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42696355</v>
      </c>
      <c r="X49" s="41">
        <f t="shared" si="2"/>
        <v>40659789</v>
      </c>
      <c r="Y49" s="41">
        <f t="shared" si="2"/>
        <v>2036566</v>
      </c>
      <c r="Z49" s="42">
        <f>+IF(X49&lt;&gt;0,+(Y49/X49)*100,0)</f>
        <v>5.0087962827352595</v>
      </c>
      <c r="AA49" s="39">
        <f>+AA33-AA48</f>
        <v>162639682</v>
      </c>
    </row>
    <row r="50" spans="1:27" x14ac:dyDescent="0.25">
      <c r="A50" s="43" t="s">
        <v>75</v>
      </c>
      <c r="B50" s="15" t="s">
        <v>32</v>
      </c>
      <c r="C50" s="20">
        <v>2665916</v>
      </c>
      <c r="D50" s="20"/>
      <c r="E50" s="21">
        <v>17595000</v>
      </c>
      <c r="F50" s="22">
        <v>17595000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4398750</v>
      </c>
      <c r="Y50" s="22">
        <v>-4398750</v>
      </c>
      <c r="Z50" s="23">
        <v>-100</v>
      </c>
      <c r="AA50" s="20">
        <v>17595000</v>
      </c>
    </row>
    <row r="51" spans="1:27" x14ac:dyDescent="0.25">
      <c r="A51" s="43" t="s">
        <v>76</v>
      </c>
      <c r="B51" s="15" t="s">
        <v>32</v>
      </c>
      <c r="C51" s="44">
        <v>5539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25999442</v>
      </c>
      <c r="D52" s="48">
        <f t="shared" si="3"/>
        <v>0</v>
      </c>
      <c r="E52" s="49">
        <f t="shared" si="3"/>
        <v>180234682</v>
      </c>
      <c r="F52" s="50">
        <f t="shared" si="3"/>
        <v>180234682</v>
      </c>
      <c r="G52" s="50">
        <f t="shared" si="3"/>
        <v>26975744</v>
      </c>
      <c r="H52" s="50">
        <f t="shared" si="3"/>
        <v>13067489</v>
      </c>
      <c r="I52" s="50">
        <f t="shared" si="3"/>
        <v>2653122</v>
      </c>
      <c r="J52" s="50">
        <f t="shared" si="3"/>
        <v>42696355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42696355</v>
      </c>
      <c r="X52" s="50">
        <f t="shared" si="3"/>
        <v>45058539</v>
      </c>
      <c r="Y52" s="50">
        <f t="shared" si="3"/>
        <v>-2362184</v>
      </c>
      <c r="Z52" s="51">
        <f>+IF(X52&lt;&gt;0,+(Y52/X52)*100,0)</f>
        <v>-5.2424780128800892</v>
      </c>
      <c r="AA52" s="48">
        <f>SUM(AA49:AA51)</f>
        <v>180234682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25999442</v>
      </c>
      <c r="D54" s="54">
        <f>+D52-D53</f>
        <v>0</v>
      </c>
      <c r="E54" s="55">
        <f t="shared" si="4"/>
        <v>180234682</v>
      </c>
      <c r="F54" s="56">
        <f t="shared" si="4"/>
        <v>180234682</v>
      </c>
      <c r="G54" s="56">
        <f t="shared" si="4"/>
        <v>26975744</v>
      </c>
      <c r="H54" s="56">
        <f t="shared" si="4"/>
        <v>13067489</v>
      </c>
      <c r="I54" s="56">
        <f t="shared" si="4"/>
        <v>2653122</v>
      </c>
      <c r="J54" s="56">
        <f t="shared" si="4"/>
        <v>42696355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42696355</v>
      </c>
      <c r="X54" s="56">
        <f t="shared" si="4"/>
        <v>45058539</v>
      </c>
      <c r="Y54" s="56">
        <f t="shared" si="4"/>
        <v>-2362184</v>
      </c>
      <c r="Z54" s="57">
        <f>+IF(X54&lt;&gt;0,+(Y54/X54)*100,0)</f>
        <v>-5.2424780128800892</v>
      </c>
      <c r="AA54" s="54">
        <f>+AA52-AA53</f>
        <v>180234682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25999442</v>
      </c>
      <c r="D57" s="48">
        <f>SUM(D54:D56)</f>
        <v>0</v>
      </c>
      <c r="E57" s="49">
        <f t="shared" si="5"/>
        <v>180234682</v>
      </c>
      <c r="F57" s="50">
        <f t="shared" si="5"/>
        <v>180234682</v>
      </c>
      <c r="G57" s="50">
        <f t="shared" si="5"/>
        <v>26975744</v>
      </c>
      <c r="H57" s="50">
        <f t="shared" si="5"/>
        <v>13067489</v>
      </c>
      <c r="I57" s="50">
        <f t="shared" si="5"/>
        <v>2653122</v>
      </c>
      <c r="J57" s="50">
        <f t="shared" si="5"/>
        <v>42696355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42696355</v>
      </c>
      <c r="X57" s="50">
        <f t="shared" si="5"/>
        <v>45058539</v>
      </c>
      <c r="Y57" s="50">
        <f t="shared" si="5"/>
        <v>-2362184</v>
      </c>
      <c r="Z57" s="51">
        <f>+IF(X57&lt;&gt;0,+(Y57/X57)*100,0)</f>
        <v>-5.2424780128800892</v>
      </c>
      <c r="AA57" s="48">
        <f>SUM(AA54:AA56)</f>
        <v>180234682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25999442</v>
      </c>
      <c r="D60" s="65">
        <f>SUM(D57:D59)</f>
        <v>0</v>
      </c>
      <c r="E60" s="66">
        <f t="shared" si="6"/>
        <v>180234682</v>
      </c>
      <c r="F60" s="67">
        <f t="shared" si="6"/>
        <v>180234682</v>
      </c>
      <c r="G60" s="67">
        <f t="shared" si="6"/>
        <v>26975744</v>
      </c>
      <c r="H60" s="67">
        <f t="shared" si="6"/>
        <v>13067489</v>
      </c>
      <c r="I60" s="67">
        <f t="shared" si="6"/>
        <v>2653122</v>
      </c>
      <c r="J60" s="67">
        <f t="shared" si="6"/>
        <v>42696355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42696355</v>
      </c>
      <c r="X60" s="67">
        <f t="shared" si="6"/>
        <v>45058539</v>
      </c>
      <c r="Y60" s="67">
        <f t="shared" si="6"/>
        <v>-2362184</v>
      </c>
      <c r="Z60" s="68">
        <f>+IF(X60&lt;&gt;0,+(Y60/X60)*100,0)</f>
        <v>-5.2424780128800892</v>
      </c>
      <c r="AA60" s="65">
        <f>SUM(AA57:AA59)</f>
        <v>180234682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57363205</v>
      </c>
      <c r="D7" s="20"/>
      <c r="E7" s="21">
        <v>68990682</v>
      </c>
      <c r="F7" s="22">
        <v>68990682</v>
      </c>
      <c r="G7" s="22">
        <v>5205091</v>
      </c>
      <c r="H7" s="22">
        <v>7200969</v>
      </c>
      <c r="I7" s="22">
        <v>4095271</v>
      </c>
      <c r="J7" s="22">
        <v>16501331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16501331</v>
      </c>
      <c r="X7" s="22">
        <v>17247666</v>
      </c>
      <c r="Y7" s="22">
        <v>-746335</v>
      </c>
      <c r="Z7" s="23">
        <v>-4.3271651944094929</v>
      </c>
      <c r="AA7" s="20">
        <v>68990682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30337391</v>
      </c>
      <c r="D13" s="20"/>
      <c r="E13" s="21">
        <v>17373542</v>
      </c>
      <c r="F13" s="22">
        <v>17373542</v>
      </c>
      <c r="G13" s="22">
        <v>2387572</v>
      </c>
      <c r="H13" s="22">
        <v>2384302</v>
      </c>
      <c r="I13" s="22">
        <v>1395199</v>
      </c>
      <c r="J13" s="22">
        <v>6167073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6167073</v>
      </c>
      <c r="X13" s="22">
        <v>4343385</v>
      </c>
      <c r="Y13" s="22">
        <v>1823688</v>
      </c>
      <c r="Z13" s="23">
        <v>41.987712348778658</v>
      </c>
      <c r="AA13" s="20">
        <v>17373542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11885800</v>
      </c>
      <c r="D26" s="20"/>
      <c r="E26" s="21">
        <v>15349456</v>
      </c>
      <c r="F26" s="22">
        <v>15349456</v>
      </c>
      <c r="G26" s="22">
        <v>6417671</v>
      </c>
      <c r="H26" s="22"/>
      <c r="I26" s="22"/>
      <c r="J26" s="22">
        <v>6417671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6417671</v>
      </c>
      <c r="X26" s="22">
        <v>3837363</v>
      </c>
      <c r="Y26" s="22">
        <v>2580308</v>
      </c>
      <c r="Z26" s="23">
        <v>67.241696967422683</v>
      </c>
      <c r="AA26" s="20">
        <v>15349456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99586396</v>
      </c>
      <c r="D33" s="29">
        <f t="shared" ref="D33:Y33" si="0">SUM(D6:D32)</f>
        <v>0</v>
      </c>
      <c r="E33" s="30">
        <f t="shared" si="0"/>
        <v>101713680</v>
      </c>
      <c r="F33" s="31">
        <f t="shared" si="0"/>
        <v>101713680</v>
      </c>
      <c r="G33" s="31">
        <f t="shared" si="0"/>
        <v>14010334</v>
      </c>
      <c r="H33" s="31">
        <f t="shared" si="0"/>
        <v>9585271</v>
      </c>
      <c r="I33" s="31">
        <f t="shared" si="0"/>
        <v>5490470</v>
      </c>
      <c r="J33" s="31">
        <f t="shared" si="0"/>
        <v>29086075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29086075</v>
      </c>
      <c r="X33" s="31">
        <f t="shared" si="0"/>
        <v>25428414</v>
      </c>
      <c r="Y33" s="31">
        <f t="shared" si="0"/>
        <v>3657661</v>
      </c>
      <c r="Z33" s="32">
        <f>+IF(X33&lt;&gt;0,+(Y33/X33)*100,0)</f>
        <v>14.384149164788647</v>
      </c>
      <c r="AA33" s="29">
        <f>SUM(AA6:AA32)</f>
        <v>101713680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21166421</v>
      </c>
      <c r="D35" s="20"/>
      <c r="E35" s="21">
        <v>21267560</v>
      </c>
      <c r="F35" s="22">
        <v>21267560</v>
      </c>
      <c r="G35" s="22">
        <v>1828684</v>
      </c>
      <c r="H35" s="22">
        <v>1646515</v>
      </c>
      <c r="I35" s="22">
        <v>1657342</v>
      </c>
      <c r="J35" s="22">
        <v>5132541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5132541</v>
      </c>
      <c r="X35" s="22">
        <v>5316927</v>
      </c>
      <c r="Y35" s="22">
        <v>-184386</v>
      </c>
      <c r="Z35" s="23">
        <v>-3.4679054273267242</v>
      </c>
      <c r="AA35" s="20">
        <v>21267560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64960924</v>
      </c>
      <c r="D38" s="20"/>
      <c r="E38" s="21">
        <v>89139718</v>
      </c>
      <c r="F38" s="22">
        <v>89139718</v>
      </c>
      <c r="G38" s="22">
        <v>3636239</v>
      </c>
      <c r="H38" s="22">
        <v>6670248</v>
      </c>
      <c r="I38" s="22">
        <v>9547427</v>
      </c>
      <c r="J38" s="22">
        <v>19853914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19853914</v>
      </c>
      <c r="X38" s="22">
        <v>22284936</v>
      </c>
      <c r="Y38" s="22">
        <v>-2431022</v>
      </c>
      <c r="Z38" s="23">
        <v>-10.908813020598309</v>
      </c>
      <c r="AA38" s="20">
        <v>89139718</v>
      </c>
    </row>
    <row r="39" spans="1:27" x14ac:dyDescent="0.25">
      <c r="A39" s="19" t="s">
        <v>65</v>
      </c>
      <c r="B39" s="15" t="s">
        <v>32</v>
      </c>
      <c r="C39" s="20">
        <v>70492884</v>
      </c>
      <c r="D39" s="20"/>
      <c r="E39" s="21">
        <v>15728550</v>
      </c>
      <c r="F39" s="22">
        <v>15728550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3932139</v>
      </c>
      <c r="Y39" s="22">
        <v>-3932139</v>
      </c>
      <c r="Z39" s="23">
        <v>-100</v>
      </c>
      <c r="AA39" s="20">
        <v>15728550</v>
      </c>
    </row>
    <row r="40" spans="1:27" x14ac:dyDescent="0.25">
      <c r="A40" s="19" t="s">
        <v>66</v>
      </c>
      <c r="B40" s="15" t="s">
        <v>32</v>
      </c>
      <c r="C40" s="20">
        <v>49559105</v>
      </c>
      <c r="D40" s="20"/>
      <c r="E40" s="21">
        <v>4315730</v>
      </c>
      <c r="F40" s="22">
        <v>4315730</v>
      </c>
      <c r="G40" s="22"/>
      <c r="H40" s="22">
        <v>421549</v>
      </c>
      <c r="I40" s="22"/>
      <c r="J40" s="22">
        <v>421549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421549</v>
      </c>
      <c r="X40" s="22">
        <v>1078935</v>
      </c>
      <c r="Y40" s="22">
        <v>-657386</v>
      </c>
      <c r="Z40" s="23">
        <v>-60.929156992775276</v>
      </c>
      <c r="AA40" s="20">
        <v>4315730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2500000</v>
      </c>
      <c r="F42" s="22">
        <v>2500000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625002</v>
      </c>
      <c r="Y42" s="22">
        <v>-625002</v>
      </c>
      <c r="Z42" s="23">
        <v>-100</v>
      </c>
      <c r="AA42" s="20">
        <v>2500000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10146781</v>
      </c>
      <c r="D45" s="20"/>
      <c r="E45" s="21">
        <v>11143705</v>
      </c>
      <c r="F45" s="22">
        <v>11143705</v>
      </c>
      <c r="G45" s="22">
        <v>907058</v>
      </c>
      <c r="H45" s="22">
        <v>520229</v>
      </c>
      <c r="I45" s="22">
        <v>1935664</v>
      </c>
      <c r="J45" s="22">
        <v>3362951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3362951</v>
      </c>
      <c r="X45" s="22">
        <v>2785929</v>
      </c>
      <c r="Y45" s="22">
        <v>577022</v>
      </c>
      <c r="Z45" s="23">
        <v>20.712013838112888</v>
      </c>
      <c r="AA45" s="20">
        <v>11143705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216326115</v>
      </c>
      <c r="D48" s="29">
        <f t="shared" ref="D48:Y48" si="1">SUM(D35:D47)</f>
        <v>0</v>
      </c>
      <c r="E48" s="30">
        <f t="shared" si="1"/>
        <v>144095263</v>
      </c>
      <c r="F48" s="31">
        <f t="shared" si="1"/>
        <v>144095263</v>
      </c>
      <c r="G48" s="31">
        <f t="shared" si="1"/>
        <v>6371981</v>
      </c>
      <c r="H48" s="31">
        <f t="shared" si="1"/>
        <v>9258541</v>
      </c>
      <c r="I48" s="31">
        <f t="shared" si="1"/>
        <v>13140433</v>
      </c>
      <c r="J48" s="31">
        <f t="shared" si="1"/>
        <v>28770955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28770955</v>
      </c>
      <c r="X48" s="31">
        <f t="shared" si="1"/>
        <v>36023868</v>
      </c>
      <c r="Y48" s="31">
        <f t="shared" si="1"/>
        <v>-7252913</v>
      </c>
      <c r="Z48" s="32">
        <f>+IF(X48&lt;&gt;0,+(Y48/X48)*100,0)</f>
        <v>-20.133631957567687</v>
      </c>
      <c r="AA48" s="29">
        <f>SUM(AA35:AA47)</f>
        <v>144095263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-116739719</v>
      </c>
      <c r="D49" s="39">
        <f t="shared" si="2"/>
        <v>0</v>
      </c>
      <c r="E49" s="40">
        <f t="shared" si="2"/>
        <v>-42381583</v>
      </c>
      <c r="F49" s="41">
        <f t="shared" si="2"/>
        <v>-42381583</v>
      </c>
      <c r="G49" s="41">
        <f t="shared" si="2"/>
        <v>7638353</v>
      </c>
      <c r="H49" s="41">
        <f t="shared" si="2"/>
        <v>326730</v>
      </c>
      <c r="I49" s="41">
        <f t="shared" si="2"/>
        <v>-7649963</v>
      </c>
      <c r="J49" s="41">
        <f t="shared" si="2"/>
        <v>315120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315120</v>
      </c>
      <c r="X49" s="41">
        <f t="shared" si="2"/>
        <v>-10595454</v>
      </c>
      <c r="Y49" s="41">
        <f t="shared" si="2"/>
        <v>10910574</v>
      </c>
      <c r="Z49" s="42">
        <f>+IF(X49&lt;&gt;0,+(Y49/X49)*100,0)</f>
        <v>-102.97410568721266</v>
      </c>
      <c r="AA49" s="39">
        <f>+AA33-AA48</f>
        <v>-42381583</v>
      </c>
    </row>
    <row r="50" spans="1:27" x14ac:dyDescent="0.25">
      <c r="A50" s="43" t="s">
        <v>75</v>
      </c>
      <c r="B50" s="15" t="s">
        <v>32</v>
      </c>
      <c r="C50" s="20">
        <v>67000000</v>
      </c>
      <c r="D50" s="20"/>
      <c r="E50" s="21">
        <v>60000000</v>
      </c>
      <c r="F50" s="22">
        <v>60000000</v>
      </c>
      <c r="G50" s="22"/>
      <c r="H50" s="22">
        <v>4616138</v>
      </c>
      <c r="I50" s="22"/>
      <c r="J50" s="22">
        <v>4616138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4616138</v>
      </c>
      <c r="X50" s="22">
        <v>15000000</v>
      </c>
      <c r="Y50" s="22">
        <v>-10383862</v>
      </c>
      <c r="Z50" s="23">
        <v>-69.225746666666666</v>
      </c>
      <c r="AA50" s="20">
        <v>60000000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-49739719</v>
      </c>
      <c r="D52" s="48">
        <f t="shared" si="3"/>
        <v>0</v>
      </c>
      <c r="E52" s="49">
        <f t="shared" si="3"/>
        <v>17618417</v>
      </c>
      <c r="F52" s="50">
        <f t="shared" si="3"/>
        <v>17618417</v>
      </c>
      <c r="G52" s="50">
        <f t="shared" si="3"/>
        <v>7638353</v>
      </c>
      <c r="H52" s="50">
        <f t="shared" si="3"/>
        <v>4942868</v>
      </c>
      <c r="I52" s="50">
        <f t="shared" si="3"/>
        <v>-7649963</v>
      </c>
      <c r="J52" s="50">
        <f t="shared" si="3"/>
        <v>4931258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4931258</v>
      </c>
      <c r="X52" s="50">
        <f t="shared" si="3"/>
        <v>4404546</v>
      </c>
      <c r="Y52" s="50">
        <f t="shared" si="3"/>
        <v>526712</v>
      </c>
      <c r="Z52" s="51">
        <f>+IF(X52&lt;&gt;0,+(Y52/X52)*100,0)</f>
        <v>11.958372100098398</v>
      </c>
      <c r="AA52" s="48">
        <f>SUM(AA49:AA51)</f>
        <v>17618417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-49739719</v>
      </c>
      <c r="D54" s="54">
        <f>+D52-D53</f>
        <v>0</v>
      </c>
      <c r="E54" s="55">
        <f t="shared" si="4"/>
        <v>17618417</v>
      </c>
      <c r="F54" s="56">
        <f t="shared" si="4"/>
        <v>17618417</v>
      </c>
      <c r="G54" s="56">
        <f t="shared" si="4"/>
        <v>7638353</v>
      </c>
      <c r="H54" s="56">
        <f t="shared" si="4"/>
        <v>4942868</v>
      </c>
      <c r="I54" s="56">
        <f t="shared" si="4"/>
        <v>-7649963</v>
      </c>
      <c r="J54" s="56">
        <f t="shared" si="4"/>
        <v>4931258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4931258</v>
      </c>
      <c r="X54" s="56">
        <f t="shared" si="4"/>
        <v>4404546</v>
      </c>
      <c r="Y54" s="56">
        <f t="shared" si="4"/>
        <v>526712</v>
      </c>
      <c r="Z54" s="57">
        <f>+IF(X54&lt;&gt;0,+(Y54/X54)*100,0)</f>
        <v>11.958372100098398</v>
      </c>
      <c r="AA54" s="54">
        <f>+AA52-AA53</f>
        <v>17618417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-49739719</v>
      </c>
      <c r="D57" s="48">
        <f>SUM(D54:D56)</f>
        <v>0</v>
      </c>
      <c r="E57" s="49">
        <f t="shared" si="5"/>
        <v>17618417</v>
      </c>
      <c r="F57" s="50">
        <f t="shared" si="5"/>
        <v>17618417</v>
      </c>
      <c r="G57" s="50">
        <f t="shared" si="5"/>
        <v>7638353</v>
      </c>
      <c r="H57" s="50">
        <f t="shared" si="5"/>
        <v>4942868</v>
      </c>
      <c r="I57" s="50">
        <f t="shared" si="5"/>
        <v>-7649963</v>
      </c>
      <c r="J57" s="50">
        <f t="shared" si="5"/>
        <v>4931258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4931258</v>
      </c>
      <c r="X57" s="50">
        <f t="shared" si="5"/>
        <v>4404546</v>
      </c>
      <c r="Y57" s="50">
        <f t="shared" si="5"/>
        <v>526712</v>
      </c>
      <c r="Z57" s="51">
        <f>+IF(X57&lt;&gt;0,+(Y57/X57)*100,0)</f>
        <v>11.958372100098398</v>
      </c>
      <c r="AA57" s="48">
        <f>SUM(AA54:AA56)</f>
        <v>17618417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-49739719</v>
      </c>
      <c r="D60" s="65">
        <f>SUM(D57:D59)</f>
        <v>0</v>
      </c>
      <c r="E60" s="66">
        <f t="shared" si="6"/>
        <v>17618417</v>
      </c>
      <c r="F60" s="67">
        <f t="shared" si="6"/>
        <v>17618417</v>
      </c>
      <c r="G60" s="67">
        <f t="shared" si="6"/>
        <v>7638353</v>
      </c>
      <c r="H60" s="67">
        <f t="shared" si="6"/>
        <v>4942868</v>
      </c>
      <c r="I60" s="67">
        <f t="shared" si="6"/>
        <v>-7649963</v>
      </c>
      <c r="J60" s="67">
        <f t="shared" si="6"/>
        <v>4931258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4931258</v>
      </c>
      <c r="X60" s="67">
        <f t="shared" si="6"/>
        <v>4404546</v>
      </c>
      <c r="Y60" s="67">
        <f t="shared" si="6"/>
        <v>526712</v>
      </c>
      <c r="Z60" s="68">
        <f>+IF(X60&lt;&gt;0,+(Y60/X60)*100,0)</f>
        <v>11.958372100098398</v>
      </c>
      <c r="AA60" s="65">
        <f>SUM(AA57:AA59)</f>
        <v>17618417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496316286</v>
      </c>
      <c r="D7" s="20"/>
      <c r="E7" s="21">
        <v>629836680</v>
      </c>
      <c r="F7" s="22">
        <v>629836680</v>
      </c>
      <c r="G7" s="22">
        <v>38729310</v>
      </c>
      <c r="H7" s="22">
        <v>38509354</v>
      </c>
      <c r="I7" s="22">
        <v>49954059</v>
      </c>
      <c r="J7" s="22">
        <v>127192723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127192723</v>
      </c>
      <c r="X7" s="22">
        <v>157459164</v>
      </c>
      <c r="Y7" s="22">
        <v>-30266441</v>
      </c>
      <c r="Z7" s="23">
        <v>-19.22177168424443</v>
      </c>
      <c r="AA7" s="20">
        <v>629836680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97707264</v>
      </c>
      <c r="D13" s="20"/>
      <c r="E13" s="21">
        <v>108325700</v>
      </c>
      <c r="F13" s="22">
        <v>108325700</v>
      </c>
      <c r="G13" s="22">
        <v>8143308</v>
      </c>
      <c r="H13" s="22">
        <v>8183569</v>
      </c>
      <c r="I13" s="22">
        <v>8021903</v>
      </c>
      <c r="J13" s="22">
        <v>24348780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24348780</v>
      </c>
      <c r="X13" s="22">
        <v>27081423</v>
      </c>
      <c r="Y13" s="22">
        <v>-2732643</v>
      </c>
      <c r="Z13" s="23">
        <v>-10.090470504448751</v>
      </c>
      <c r="AA13" s="20">
        <v>108325700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8121467</v>
      </c>
      <c r="D26" s="20"/>
      <c r="E26" s="21">
        <v>4269410</v>
      </c>
      <c r="F26" s="22">
        <v>4269410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1067352</v>
      </c>
      <c r="Y26" s="22">
        <v>-1067352</v>
      </c>
      <c r="Z26" s="23">
        <v>-100</v>
      </c>
      <c r="AA26" s="20">
        <v>4269410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456940</v>
      </c>
      <c r="D29" s="20"/>
      <c r="E29" s="21">
        <v>1739580</v>
      </c>
      <c r="F29" s="22">
        <v>1739580</v>
      </c>
      <c r="G29" s="22">
        <v>39745</v>
      </c>
      <c r="H29" s="22">
        <v>39745</v>
      </c>
      <c r="I29" s="22">
        <v>39745</v>
      </c>
      <c r="J29" s="22">
        <v>119235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119235</v>
      </c>
      <c r="X29" s="22">
        <v>434895</v>
      </c>
      <c r="Y29" s="22">
        <v>-315660</v>
      </c>
      <c r="Z29" s="23">
        <v>-72.583037284861859</v>
      </c>
      <c r="AA29" s="20">
        <v>1739580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602601957</v>
      </c>
      <c r="D33" s="29">
        <f t="shared" ref="D33:Y33" si="0">SUM(D6:D32)</f>
        <v>0</v>
      </c>
      <c r="E33" s="30">
        <f t="shared" si="0"/>
        <v>744171370</v>
      </c>
      <c r="F33" s="31">
        <f t="shared" si="0"/>
        <v>744171370</v>
      </c>
      <c r="G33" s="31">
        <f t="shared" si="0"/>
        <v>46912363</v>
      </c>
      <c r="H33" s="31">
        <f t="shared" si="0"/>
        <v>46732668</v>
      </c>
      <c r="I33" s="31">
        <f t="shared" si="0"/>
        <v>58015707</v>
      </c>
      <c r="J33" s="31">
        <f t="shared" si="0"/>
        <v>151660738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151660738</v>
      </c>
      <c r="X33" s="31">
        <f t="shared" si="0"/>
        <v>186042834</v>
      </c>
      <c r="Y33" s="31">
        <f t="shared" si="0"/>
        <v>-34382096</v>
      </c>
      <c r="Z33" s="32">
        <f>+IF(X33&lt;&gt;0,+(Y33/X33)*100,0)</f>
        <v>-18.480741913445588</v>
      </c>
      <c r="AA33" s="29">
        <f>SUM(AA6:AA32)</f>
        <v>744171370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27575307</v>
      </c>
      <c r="D35" s="20"/>
      <c r="E35" s="21">
        <v>28744680</v>
      </c>
      <c r="F35" s="22">
        <v>28744680</v>
      </c>
      <c r="G35" s="22">
        <v>2206337</v>
      </c>
      <c r="H35" s="22">
        <v>2166872</v>
      </c>
      <c r="I35" s="22">
        <v>2309950</v>
      </c>
      <c r="J35" s="22">
        <v>6683159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6683159</v>
      </c>
      <c r="X35" s="22">
        <v>7186191</v>
      </c>
      <c r="Y35" s="22">
        <v>-503032</v>
      </c>
      <c r="Z35" s="23">
        <v>-6.999980935658404</v>
      </c>
      <c r="AA35" s="20">
        <v>28744680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179867088</v>
      </c>
      <c r="D38" s="20"/>
      <c r="E38" s="21">
        <v>195523330</v>
      </c>
      <c r="F38" s="22">
        <v>195523330</v>
      </c>
      <c r="G38" s="22">
        <v>13705895</v>
      </c>
      <c r="H38" s="22">
        <v>12979188</v>
      </c>
      <c r="I38" s="22">
        <v>21299108</v>
      </c>
      <c r="J38" s="22">
        <v>47984191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47984191</v>
      </c>
      <c r="X38" s="22">
        <v>48880851</v>
      </c>
      <c r="Y38" s="22">
        <v>-896660</v>
      </c>
      <c r="Z38" s="23">
        <v>-1.8343788654579685</v>
      </c>
      <c r="AA38" s="20">
        <v>195523330</v>
      </c>
    </row>
    <row r="39" spans="1:27" x14ac:dyDescent="0.25">
      <c r="A39" s="19" t="s">
        <v>65</v>
      </c>
      <c r="B39" s="15" t="s">
        <v>32</v>
      </c>
      <c r="C39" s="20">
        <v>185521016</v>
      </c>
      <c r="D39" s="20"/>
      <c r="E39" s="21">
        <v>136004992</v>
      </c>
      <c r="F39" s="22">
        <v>136004992</v>
      </c>
      <c r="G39" s="22">
        <v>11333749</v>
      </c>
      <c r="H39" s="22">
        <v>11333749</v>
      </c>
      <c r="I39" s="22">
        <v>11333749</v>
      </c>
      <c r="J39" s="22">
        <v>34001247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34001247</v>
      </c>
      <c r="X39" s="22">
        <v>34001250</v>
      </c>
      <c r="Y39" s="22">
        <v>-3</v>
      </c>
      <c r="Z39" s="23"/>
      <c r="AA39" s="20">
        <v>136004992</v>
      </c>
    </row>
    <row r="40" spans="1:27" x14ac:dyDescent="0.25">
      <c r="A40" s="19" t="s">
        <v>66</v>
      </c>
      <c r="B40" s="15" t="s">
        <v>32</v>
      </c>
      <c r="C40" s="20">
        <v>7186552</v>
      </c>
      <c r="D40" s="20"/>
      <c r="E40" s="21">
        <v>10351390</v>
      </c>
      <c r="F40" s="22">
        <v>10351390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2587866</v>
      </c>
      <c r="Y40" s="22">
        <v>-2587866</v>
      </c>
      <c r="Z40" s="23">
        <v>-100</v>
      </c>
      <c r="AA40" s="20">
        <v>10351390</v>
      </c>
    </row>
    <row r="41" spans="1:27" x14ac:dyDescent="0.25">
      <c r="A41" s="19" t="s">
        <v>40</v>
      </c>
      <c r="B41" s="15" t="s">
        <v>32</v>
      </c>
      <c r="C41" s="20">
        <v>3364650</v>
      </c>
      <c r="D41" s="20"/>
      <c r="E41" s="21">
        <v>590000</v>
      </c>
      <c r="F41" s="22">
        <v>590000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147501</v>
      </c>
      <c r="Y41" s="22">
        <v>-147501</v>
      </c>
      <c r="Z41" s="23">
        <v>-100</v>
      </c>
      <c r="AA41" s="20">
        <v>590000</v>
      </c>
    </row>
    <row r="42" spans="1:27" x14ac:dyDescent="0.25">
      <c r="A42" s="19" t="s">
        <v>67</v>
      </c>
      <c r="B42" s="15" t="s">
        <v>32</v>
      </c>
      <c r="C42" s="20">
        <v>667197</v>
      </c>
      <c r="D42" s="20"/>
      <c r="E42" s="21">
        <v>3043990</v>
      </c>
      <c r="F42" s="22">
        <v>3043990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761007</v>
      </c>
      <c r="Y42" s="22">
        <v>-761007</v>
      </c>
      <c r="Z42" s="23">
        <v>-100</v>
      </c>
      <c r="AA42" s="20">
        <v>3043990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2771163</v>
      </c>
      <c r="D44" s="20"/>
      <c r="E44" s="21">
        <v>1564500</v>
      </c>
      <c r="F44" s="22">
        <v>1564500</v>
      </c>
      <c r="G44" s="22"/>
      <c r="H44" s="22">
        <v>318</v>
      </c>
      <c r="I44" s="22">
        <v>2276</v>
      </c>
      <c r="J44" s="22">
        <v>2594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2594</v>
      </c>
      <c r="X44" s="22">
        <v>391125</v>
      </c>
      <c r="Y44" s="22">
        <v>-388531</v>
      </c>
      <c r="Z44" s="23">
        <v>-99.336784915308414</v>
      </c>
      <c r="AA44" s="20">
        <v>1564500</v>
      </c>
    </row>
    <row r="45" spans="1:27" x14ac:dyDescent="0.25">
      <c r="A45" s="19" t="s">
        <v>70</v>
      </c>
      <c r="B45" s="15" t="s">
        <v>32</v>
      </c>
      <c r="C45" s="20">
        <v>2922099</v>
      </c>
      <c r="D45" s="20"/>
      <c r="E45" s="21">
        <v>2245050</v>
      </c>
      <c r="F45" s="22">
        <v>2245050</v>
      </c>
      <c r="G45" s="22">
        <v>19069</v>
      </c>
      <c r="H45" s="22">
        <v>18707</v>
      </c>
      <c r="I45" s="22">
        <v>156066</v>
      </c>
      <c r="J45" s="22">
        <v>193842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193842</v>
      </c>
      <c r="X45" s="22">
        <v>561270</v>
      </c>
      <c r="Y45" s="22">
        <v>-367428</v>
      </c>
      <c r="Z45" s="23">
        <v>-65.463680581538298</v>
      </c>
      <c r="AA45" s="20">
        <v>2245050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55989949</v>
      </c>
      <c r="D47" s="20"/>
      <c r="E47" s="21">
        <v>1000000</v>
      </c>
      <c r="F47" s="22">
        <v>1000000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250002</v>
      </c>
      <c r="Y47" s="22">
        <v>-250002</v>
      </c>
      <c r="Z47" s="23">
        <v>-100</v>
      </c>
      <c r="AA47" s="20">
        <v>1000000</v>
      </c>
    </row>
    <row r="48" spans="1:27" x14ac:dyDescent="0.25">
      <c r="A48" s="37" t="s">
        <v>73</v>
      </c>
      <c r="B48" s="28" t="s">
        <v>32</v>
      </c>
      <c r="C48" s="29">
        <f>SUM(C35:C47)</f>
        <v>465865021</v>
      </c>
      <c r="D48" s="29">
        <f t="shared" ref="D48:Y48" si="1">SUM(D35:D47)</f>
        <v>0</v>
      </c>
      <c r="E48" s="30">
        <f t="shared" si="1"/>
        <v>379067932</v>
      </c>
      <c r="F48" s="31">
        <f t="shared" si="1"/>
        <v>379067932</v>
      </c>
      <c r="G48" s="31">
        <f t="shared" si="1"/>
        <v>27265050</v>
      </c>
      <c r="H48" s="31">
        <f t="shared" si="1"/>
        <v>26498834</v>
      </c>
      <c r="I48" s="31">
        <f t="shared" si="1"/>
        <v>35101149</v>
      </c>
      <c r="J48" s="31">
        <f t="shared" si="1"/>
        <v>88865033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88865033</v>
      </c>
      <c r="X48" s="31">
        <f t="shared" si="1"/>
        <v>94767063</v>
      </c>
      <c r="Y48" s="31">
        <f t="shared" si="1"/>
        <v>-5902030</v>
      </c>
      <c r="Z48" s="32">
        <f>+IF(X48&lt;&gt;0,+(Y48/X48)*100,0)</f>
        <v>-6.2279338550356886</v>
      </c>
      <c r="AA48" s="29">
        <f>SUM(AA35:AA47)</f>
        <v>379067932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136736936</v>
      </c>
      <c r="D49" s="39">
        <f t="shared" si="2"/>
        <v>0</v>
      </c>
      <c r="E49" s="40">
        <f t="shared" si="2"/>
        <v>365103438</v>
      </c>
      <c r="F49" s="41">
        <f t="shared" si="2"/>
        <v>365103438</v>
      </c>
      <c r="G49" s="41">
        <f t="shared" si="2"/>
        <v>19647313</v>
      </c>
      <c r="H49" s="41">
        <f t="shared" si="2"/>
        <v>20233834</v>
      </c>
      <c r="I49" s="41">
        <f t="shared" si="2"/>
        <v>22914558</v>
      </c>
      <c r="J49" s="41">
        <f t="shared" si="2"/>
        <v>62795705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62795705</v>
      </c>
      <c r="X49" s="41">
        <f t="shared" si="2"/>
        <v>91275771</v>
      </c>
      <c r="Y49" s="41">
        <f t="shared" si="2"/>
        <v>-28480066</v>
      </c>
      <c r="Z49" s="42">
        <f>+IF(X49&lt;&gt;0,+(Y49/X49)*100,0)</f>
        <v>-31.202219042334907</v>
      </c>
      <c r="AA49" s="39">
        <f>+AA33-AA48</f>
        <v>365103438</v>
      </c>
    </row>
    <row r="50" spans="1:27" x14ac:dyDescent="0.25">
      <c r="A50" s="43" t="s">
        <v>75</v>
      </c>
      <c r="B50" s="15" t="s">
        <v>32</v>
      </c>
      <c r="C50" s="20">
        <v>31828950</v>
      </c>
      <c r="D50" s="20"/>
      <c r="E50" s="21">
        <v>20036010</v>
      </c>
      <c r="F50" s="22">
        <v>20036010</v>
      </c>
      <c r="G50" s="22"/>
      <c r="H50" s="22"/>
      <c r="I50" s="22">
        <v>347709</v>
      </c>
      <c r="J50" s="22">
        <v>347709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347709</v>
      </c>
      <c r="X50" s="22">
        <v>5009001</v>
      </c>
      <c r="Y50" s="22">
        <v>-4661292</v>
      </c>
      <c r="Z50" s="23">
        <v>-93.058316418782908</v>
      </c>
      <c r="AA50" s="20">
        <v>20036010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168565886</v>
      </c>
      <c r="D52" s="48">
        <f t="shared" si="3"/>
        <v>0</v>
      </c>
      <c r="E52" s="49">
        <f t="shared" si="3"/>
        <v>385139448</v>
      </c>
      <c r="F52" s="50">
        <f t="shared" si="3"/>
        <v>385139448</v>
      </c>
      <c r="G52" s="50">
        <f t="shared" si="3"/>
        <v>19647313</v>
      </c>
      <c r="H52" s="50">
        <f t="shared" si="3"/>
        <v>20233834</v>
      </c>
      <c r="I52" s="50">
        <f t="shared" si="3"/>
        <v>23262267</v>
      </c>
      <c r="J52" s="50">
        <f t="shared" si="3"/>
        <v>63143414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63143414</v>
      </c>
      <c r="X52" s="50">
        <f t="shared" si="3"/>
        <v>96284772</v>
      </c>
      <c r="Y52" s="50">
        <f t="shared" si="3"/>
        <v>-33141358</v>
      </c>
      <c r="Z52" s="51">
        <f>+IF(X52&lt;&gt;0,+(Y52/X52)*100,0)</f>
        <v>-34.420144859459192</v>
      </c>
      <c r="AA52" s="48">
        <f>SUM(AA49:AA51)</f>
        <v>385139448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168565886</v>
      </c>
      <c r="D54" s="54">
        <f>+D52-D53</f>
        <v>0</v>
      </c>
      <c r="E54" s="55">
        <f t="shared" si="4"/>
        <v>385139448</v>
      </c>
      <c r="F54" s="56">
        <f t="shared" si="4"/>
        <v>385139448</v>
      </c>
      <c r="G54" s="56">
        <f t="shared" si="4"/>
        <v>19647313</v>
      </c>
      <c r="H54" s="56">
        <f t="shared" si="4"/>
        <v>20233834</v>
      </c>
      <c r="I54" s="56">
        <f t="shared" si="4"/>
        <v>23262267</v>
      </c>
      <c r="J54" s="56">
        <f t="shared" si="4"/>
        <v>63143414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63143414</v>
      </c>
      <c r="X54" s="56">
        <f t="shared" si="4"/>
        <v>96284772</v>
      </c>
      <c r="Y54" s="56">
        <f t="shared" si="4"/>
        <v>-33141358</v>
      </c>
      <c r="Z54" s="57">
        <f>+IF(X54&lt;&gt;0,+(Y54/X54)*100,0)</f>
        <v>-34.420144859459192</v>
      </c>
      <c r="AA54" s="54">
        <f>+AA52-AA53</f>
        <v>385139448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168565886</v>
      </c>
      <c r="D57" s="48">
        <f>SUM(D54:D56)</f>
        <v>0</v>
      </c>
      <c r="E57" s="49">
        <f t="shared" si="5"/>
        <v>385139448</v>
      </c>
      <c r="F57" s="50">
        <f t="shared" si="5"/>
        <v>385139448</v>
      </c>
      <c r="G57" s="50">
        <f t="shared" si="5"/>
        <v>19647313</v>
      </c>
      <c r="H57" s="50">
        <f t="shared" si="5"/>
        <v>20233834</v>
      </c>
      <c r="I57" s="50">
        <f t="shared" si="5"/>
        <v>23262267</v>
      </c>
      <c r="J57" s="50">
        <f t="shared" si="5"/>
        <v>63143414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63143414</v>
      </c>
      <c r="X57" s="50">
        <f t="shared" si="5"/>
        <v>96284772</v>
      </c>
      <c r="Y57" s="50">
        <f t="shared" si="5"/>
        <v>-33141358</v>
      </c>
      <c r="Z57" s="51">
        <f>+IF(X57&lt;&gt;0,+(Y57/X57)*100,0)</f>
        <v>-34.420144859459192</v>
      </c>
      <c r="AA57" s="48">
        <f>SUM(AA54:AA56)</f>
        <v>385139448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168565886</v>
      </c>
      <c r="D60" s="65">
        <f>SUM(D57:D59)</f>
        <v>0</v>
      </c>
      <c r="E60" s="66">
        <f t="shared" si="6"/>
        <v>385139448</v>
      </c>
      <c r="F60" s="67">
        <f t="shared" si="6"/>
        <v>385139448</v>
      </c>
      <c r="G60" s="67">
        <f t="shared" si="6"/>
        <v>19647313</v>
      </c>
      <c r="H60" s="67">
        <f t="shared" si="6"/>
        <v>20233834</v>
      </c>
      <c r="I60" s="67">
        <f t="shared" si="6"/>
        <v>23262267</v>
      </c>
      <c r="J60" s="67">
        <f t="shared" si="6"/>
        <v>63143414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63143414</v>
      </c>
      <c r="X60" s="67">
        <f t="shared" si="6"/>
        <v>96284772</v>
      </c>
      <c r="Y60" s="67">
        <f t="shared" si="6"/>
        <v>-33141358</v>
      </c>
      <c r="Z60" s="68">
        <f>+IF(X60&lt;&gt;0,+(Y60/X60)*100,0)</f>
        <v>-34.420144859459192</v>
      </c>
      <c r="AA60" s="65">
        <f>SUM(AA57:AA59)</f>
        <v>385139448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41600049</v>
      </c>
      <c r="D7" s="20"/>
      <c r="E7" s="21">
        <v>44112736</v>
      </c>
      <c r="F7" s="22">
        <v>44112736</v>
      </c>
      <c r="G7" s="22">
        <v>4619877</v>
      </c>
      <c r="H7" s="22">
        <v>5887272</v>
      </c>
      <c r="I7" s="22">
        <v>4042691</v>
      </c>
      <c r="J7" s="22">
        <v>14549840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14549840</v>
      </c>
      <c r="X7" s="22">
        <v>11028180</v>
      </c>
      <c r="Y7" s="22">
        <v>3521660</v>
      </c>
      <c r="Z7" s="23">
        <v>31.933283642450522</v>
      </c>
      <c r="AA7" s="20">
        <v>44112736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38976620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89970000</v>
      </c>
      <c r="F26" s="22">
        <v>89970000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22492497</v>
      </c>
      <c r="Y26" s="22">
        <v>-22492497</v>
      </c>
      <c r="Z26" s="23">
        <v>-100</v>
      </c>
      <c r="AA26" s="20">
        <v>89970000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80576669</v>
      </c>
      <c r="D33" s="29">
        <f t="shared" ref="D33:Y33" si="0">SUM(D6:D32)</f>
        <v>0</v>
      </c>
      <c r="E33" s="30">
        <f t="shared" si="0"/>
        <v>134082736</v>
      </c>
      <c r="F33" s="31">
        <f t="shared" si="0"/>
        <v>134082736</v>
      </c>
      <c r="G33" s="31">
        <f t="shared" si="0"/>
        <v>4619877</v>
      </c>
      <c r="H33" s="31">
        <f t="shared" si="0"/>
        <v>5887272</v>
      </c>
      <c r="I33" s="31">
        <f t="shared" si="0"/>
        <v>4042691</v>
      </c>
      <c r="J33" s="31">
        <f t="shared" si="0"/>
        <v>14549840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14549840</v>
      </c>
      <c r="X33" s="31">
        <f t="shared" si="0"/>
        <v>33520677</v>
      </c>
      <c r="Y33" s="31">
        <f t="shared" si="0"/>
        <v>-18970837</v>
      </c>
      <c r="Z33" s="32">
        <f>+IF(X33&lt;&gt;0,+(Y33/X33)*100,0)</f>
        <v>-56.594432743706221</v>
      </c>
      <c r="AA33" s="29">
        <f>SUM(AA6:AA32)</f>
        <v>134082736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13469982</v>
      </c>
      <c r="D35" s="20"/>
      <c r="E35" s="21">
        <v>13538308</v>
      </c>
      <c r="F35" s="22">
        <v>13538308</v>
      </c>
      <c r="G35" s="22">
        <v>231013</v>
      </c>
      <c r="H35" s="22">
        <v>1927914</v>
      </c>
      <c r="I35" s="22">
        <v>1547416</v>
      </c>
      <c r="J35" s="22">
        <v>3706343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3706343</v>
      </c>
      <c r="X35" s="22">
        <v>3384594</v>
      </c>
      <c r="Y35" s="22">
        <v>321749</v>
      </c>
      <c r="Z35" s="23">
        <v>9.5062805169541758</v>
      </c>
      <c r="AA35" s="20">
        <v>13538308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37665372</v>
      </c>
      <c r="D38" s="20"/>
      <c r="E38" s="21">
        <v>10000000</v>
      </c>
      <c r="F38" s="22">
        <v>10000000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2500002</v>
      </c>
      <c r="Y38" s="22">
        <v>-2500002</v>
      </c>
      <c r="Z38" s="23">
        <v>-100</v>
      </c>
      <c r="AA38" s="20">
        <v>10000000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15650000</v>
      </c>
      <c r="F40" s="22">
        <v>15650000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3912504</v>
      </c>
      <c r="Y40" s="22">
        <v>-3912504</v>
      </c>
      <c r="Z40" s="23">
        <v>-100</v>
      </c>
      <c r="AA40" s="20">
        <v>15650000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180517</v>
      </c>
      <c r="D42" s="20"/>
      <c r="E42" s="21">
        <v>3571799</v>
      </c>
      <c r="F42" s="22">
        <v>3571799</v>
      </c>
      <c r="G42" s="22"/>
      <c r="H42" s="22">
        <v>76718</v>
      </c>
      <c r="I42" s="22"/>
      <c r="J42" s="22">
        <v>76718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76718</v>
      </c>
      <c r="X42" s="22">
        <v>892953</v>
      </c>
      <c r="Y42" s="22">
        <v>-816235</v>
      </c>
      <c r="Z42" s="23">
        <v>-91.408506382754751</v>
      </c>
      <c r="AA42" s="20">
        <v>3571799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3582405</v>
      </c>
      <c r="D44" s="20"/>
      <c r="E44" s="21"/>
      <c r="F44" s="22"/>
      <c r="G44" s="22">
        <v>199381</v>
      </c>
      <c r="H44" s="22">
        <v>78115</v>
      </c>
      <c r="I44" s="22">
        <v>23740</v>
      </c>
      <c r="J44" s="22">
        <v>301236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301236</v>
      </c>
      <c r="X44" s="22"/>
      <c r="Y44" s="22">
        <v>301236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341997</v>
      </c>
      <c r="D45" s="20"/>
      <c r="E45" s="21">
        <v>450897</v>
      </c>
      <c r="F45" s="22">
        <v>450897</v>
      </c>
      <c r="G45" s="22">
        <v>1891</v>
      </c>
      <c r="H45" s="22">
        <v>17191</v>
      </c>
      <c r="I45" s="22">
        <v>15084</v>
      </c>
      <c r="J45" s="22">
        <v>34166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34166</v>
      </c>
      <c r="X45" s="22">
        <v>112731</v>
      </c>
      <c r="Y45" s="22">
        <v>-78565</v>
      </c>
      <c r="Z45" s="23">
        <v>-69.692453717256114</v>
      </c>
      <c r="AA45" s="20">
        <v>450897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55240273</v>
      </c>
      <c r="D48" s="29">
        <f t="shared" ref="D48:Y48" si="1">SUM(D35:D47)</f>
        <v>0</v>
      </c>
      <c r="E48" s="30">
        <f t="shared" si="1"/>
        <v>43211004</v>
      </c>
      <c r="F48" s="31">
        <f t="shared" si="1"/>
        <v>43211004</v>
      </c>
      <c r="G48" s="31">
        <f t="shared" si="1"/>
        <v>432285</v>
      </c>
      <c r="H48" s="31">
        <f t="shared" si="1"/>
        <v>2099938</v>
      </c>
      <c r="I48" s="31">
        <f t="shared" si="1"/>
        <v>1586240</v>
      </c>
      <c r="J48" s="31">
        <f t="shared" si="1"/>
        <v>4118463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4118463</v>
      </c>
      <c r="X48" s="31">
        <f t="shared" si="1"/>
        <v>10802784</v>
      </c>
      <c r="Y48" s="31">
        <f t="shared" si="1"/>
        <v>-6684321</v>
      </c>
      <c r="Z48" s="32">
        <f>+IF(X48&lt;&gt;0,+(Y48/X48)*100,0)</f>
        <v>-61.875910876307437</v>
      </c>
      <c r="AA48" s="29">
        <f>SUM(AA35:AA47)</f>
        <v>43211004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25336396</v>
      </c>
      <c r="D49" s="39">
        <f t="shared" si="2"/>
        <v>0</v>
      </c>
      <c r="E49" s="40">
        <f t="shared" si="2"/>
        <v>90871732</v>
      </c>
      <c r="F49" s="41">
        <f t="shared" si="2"/>
        <v>90871732</v>
      </c>
      <c r="G49" s="41">
        <f t="shared" si="2"/>
        <v>4187592</v>
      </c>
      <c r="H49" s="41">
        <f t="shared" si="2"/>
        <v>3787334</v>
      </c>
      <c r="I49" s="41">
        <f t="shared" si="2"/>
        <v>2456451</v>
      </c>
      <c r="J49" s="41">
        <f t="shared" si="2"/>
        <v>10431377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10431377</v>
      </c>
      <c r="X49" s="41">
        <f t="shared" si="2"/>
        <v>22717893</v>
      </c>
      <c r="Y49" s="41">
        <f t="shared" si="2"/>
        <v>-12286516</v>
      </c>
      <c r="Z49" s="42">
        <f>+IF(X49&lt;&gt;0,+(Y49/X49)*100,0)</f>
        <v>-54.082990883001344</v>
      </c>
      <c r="AA49" s="39">
        <f>+AA33-AA48</f>
        <v>90871732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25336396</v>
      </c>
      <c r="D52" s="48">
        <f t="shared" si="3"/>
        <v>0</v>
      </c>
      <c r="E52" s="49">
        <f t="shared" si="3"/>
        <v>90871732</v>
      </c>
      <c r="F52" s="50">
        <f t="shared" si="3"/>
        <v>90871732</v>
      </c>
      <c r="G52" s="50">
        <f t="shared" si="3"/>
        <v>4187592</v>
      </c>
      <c r="H52" s="50">
        <f t="shared" si="3"/>
        <v>3787334</v>
      </c>
      <c r="I52" s="50">
        <f t="shared" si="3"/>
        <v>2456451</v>
      </c>
      <c r="J52" s="50">
        <f t="shared" si="3"/>
        <v>10431377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10431377</v>
      </c>
      <c r="X52" s="50">
        <f t="shared" si="3"/>
        <v>22717893</v>
      </c>
      <c r="Y52" s="50">
        <f t="shared" si="3"/>
        <v>-12286516</v>
      </c>
      <c r="Z52" s="51">
        <f>+IF(X52&lt;&gt;0,+(Y52/X52)*100,0)</f>
        <v>-54.082990883001344</v>
      </c>
      <c r="AA52" s="48">
        <f>SUM(AA49:AA51)</f>
        <v>90871732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25336396</v>
      </c>
      <c r="D54" s="54">
        <f>+D52-D53</f>
        <v>0</v>
      </c>
      <c r="E54" s="55">
        <f t="shared" si="4"/>
        <v>90871732</v>
      </c>
      <c r="F54" s="56">
        <f t="shared" si="4"/>
        <v>90871732</v>
      </c>
      <c r="G54" s="56">
        <f t="shared" si="4"/>
        <v>4187592</v>
      </c>
      <c r="H54" s="56">
        <f t="shared" si="4"/>
        <v>3787334</v>
      </c>
      <c r="I54" s="56">
        <f t="shared" si="4"/>
        <v>2456451</v>
      </c>
      <c r="J54" s="56">
        <f t="shared" si="4"/>
        <v>10431377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10431377</v>
      </c>
      <c r="X54" s="56">
        <f t="shared" si="4"/>
        <v>22717893</v>
      </c>
      <c r="Y54" s="56">
        <f t="shared" si="4"/>
        <v>-12286516</v>
      </c>
      <c r="Z54" s="57">
        <f>+IF(X54&lt;&gt;0,+(Y54/X54)*100,0)</f>
        <v>-54.082990883001344</v>
      </c>
      <c r="AA54" s="54">
        <f>+AA52-AA53</f>
        <v>90871732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25336396</v>
      </c>
      <c r="D57" s="48">
        <f>SUM(D54:D56)</f>
        <v>0</v>
      </c>
      <c r="E57" s="49">
        <f t="shared" si="5"/>
        <v>90871732</v>
      </c>
      <c r="F57" s="50">
        <f t="shared" si="5"/>
        <v>90871732</v>
      </c>
      <c r="G57" s="50">
        <f t="shared" si="5"/>
        <v>4187592</v>
      </c>
      <c r="H57" s="50">
        <f t="shared" si="5"/>
        <v>3787334</v>
      </c>
      <c r="I57" s="50">
        <f t="shared" si="5"/>
        <v>2456451</v>
      </c>
      <c r="J57" s="50">
        <f t="shared" si="5"/>
        <v>10431377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10431377</v>
      </c>
      <c r="X57" s="50">
        <f t="shared" si="5"/>
        <v>22717893</v>
      </c>
      <c r="Y57" s="50">
        <f t="shared" si="5"/>
        <v>-12286516</v>
      </c>
      <c r="Z57" s="51">
        <f>+IF(X57&lt;&gt;0,+(Y57/X57)*100,0)</f>
        <v>-54.082990883001344</v>
      </c>
      <c r="AA57" s="48">
        <f>SUM(AA54:AA56)</f>
        <v>90871732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25336396</v>
      </c>
      <c r="D60" s="65">
        <f>SUM(D57:D59)</f>
        <v>0</v>
      </c>
      <c r="E60" s="66">
        <f t="shared" si="6"/>
        <v>90871732</v>
      </c>
      <c r="F60" s="67">
        <f t="shared" si="6"/>
        <v>90871732</v>
      </c>
      <c r="G60" s="67">
        <f t="shared" si="6"/>
        <v>4187592</v>
      </c>
      <c r="H60" s="67">
        <f t="shared" si="6"/>
        <v>3787334</v>
      </c>
      <c r="I60" s="67">
        <f t="shared" si="6"/>
        <v>2456451</v>
      </c>
      <c r="J60" s="67">
        <f t="shared" si="6"/>
        <v>10431377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10431377</v>
      </c>
      <c r="X60" s="67">
        <f t="shared" si="6"/>
        <v>22717893</v>
      </c>
      <c r="Y60" s="67">
        <f t="shared" si="6"/>
        <v>-12286516</v>
      </c>
      <c r="Z60" s="68">
        <f>+IF(X60&lt;&gt;0,+(Y60/X60)*100,0)</f>
        <v>-54.082990883001344</v>
      </c>
      <c r="AA60" s="65">
        <f>SUM(AA57:AA59)</f>
        <v>90871732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5917533989</v>
      </c>
      <c r="D7" s="20"/>
      <c r="E7" s="21">
        <v>7535802181</v>
      </c>
      <c r="F7" s="22">
        <v>7535802181</v>
      </c>
      <c r="G7" s="22">
        <v>678964273</v>
      </c>
      <c r="H7" s="22">
        <v>618665640</v>
      </c>
      <c r="I7" s="22">
        <v>747570441</v>
      </c>
      <c r="J7" s="22">
        <v>2045200354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2045200354</v>
      </c>
      <c r="X7" s="22">
        <v>1883950515</v>
      </c>
      <c r="Y7" s="22">
        <v>161249839</v>
      </c>
      <c r="Z7" s="23">
        <v>8.5591334653500706</v>
      </c>
      <c r="AA7" s="20">
        <v>7535802181</v>
      </c>
    </row>
    <row r="8" spans="1:27" x14ac:dyDescent="0.25">
      <c r="A8" s="19" t="s">
        <v>36</v>
      </c>
      <c r="B8" s="15" t="s">
        <v>32</v>
      </c>
      <c r="C8" s="20">
        <v>2946248893</v>
      </c>
      <c r="D8" s="20"/>
      <c r="E8" s="21">
        <v>3889413883</v>
      </c>
      <c r="F8" s="22">
        <v>3889413883</v>
      </c>
      <c r="G8" s="22">
        <v>252940502</v>
      </c>
      <c r="H8" s="22">
        <v>417628168</v>
      </c>
      <c r="I8" s="22">
        <v>324836204</v>
      </c>
      <c r="J8" s="22">
        <v>995404874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995404874</v>
      </c>
      <c r="X8" s="22">
        <v>972353445</v>
      </c>
      <c r="Y8" s="22">
        <v>23051429</v>
      </c>
      <c r="Z8" s="23">
        <v>2.3706841497332278</v>
      </c>
      <c r="AA8" s="20">
        <v>3889413883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1075</v>
      </c>
      <c r="D10" s="20"/>
      <c r="E10" s="21">
        <v>37883</v>
      </c>
      <c r="F10" s="22">
        <v>37883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9468</v>
      </c>
      <c r="Y10" s="22">
        <v>-9468</v>
      </c>
      <c r="Z10" s="23">
        <v>-100</v>
      </c>
      <c r="AA10" s="20">
        <v>37883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711232088</v>
      </c>
      <c r="D13" s="20"/>
      <c r="E13" s="21">
        <v>778219891</v>
      </c>
      <c r="F13" s="22">
        <v>778219891</v>
      </c>
      <c r="G13" s="22">
        <v>77497354</v>
      </c>
      <c r="H13" s="22">
        <v>85820556</v>
      </c>
      <c r="I13" s="22">
        <v>89763692</v>
      </c>
      <c r="J13" s="22">
        <v>253081602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253081602</v>
      </c>
      <c r="X13" s="22">
        <v>194554968</v>
      </c>
      <c r="Y13" s="22">
        <v>58526634</v>
      </c>
      <c r="Z13" s="23">
        <v>30.082312778566518</v>
      </c>
      <c r="AA13" s="20">
        <v>778219891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126793419</v>
      </c>
      <c r="D20" s="20"/>
      <c r="E20" s="21">
        <v>83497106</v>
      </c>
      <c r="F20" s="22">
        <v>83497106</v>
      </c>
      <c r="G20" s="22">
        <v>1297104</v>
      </c>
      <c r="H20" s="22">
        <v>14733936</v>
      </c>
      <c r="I20" s="22">
        <v>503546</v>
      </c>
      <c r="J20" s="22">
        <v>16534586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16534586</v>
      </c>
      <c r="X20" s="22">
        <v>20874273</v>
      </c>
      <c r="Y20" s="22">
        <v>-4339687</v>
      </c>
      <c r="Z20" s="18">
        <v>-20.789643787833953</v>
      </c>
      <c r="AA20" s="20">
        <v>83497106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2448316</v>
      </c>
      <c r="D24" s="20"/>
      <c r="E24" s="21">
        <v>1134869</v>
      </c>
      <c r="F24" s="22">
        <v>1134869</v>
      </c>
      <c r="G24" s="22">
        <v>276745</v>
      </c>
      <c r="H24" s="22">
        <v>261519</v>
      </c>
      <c r="I24" s="22">
        <v>400266</v>
      </c>
      <c r="J24" s="22">
        <v>938530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938530</v>
      </c>
      <c r="X24" s="22">
        <v>283716</v>
      </c>
      <c r="Y24" s="22">
        <v>654814</v>
      </c>
      <c r="Z24" s="23">
        <v>230.79910896812302</v>
      </c>
      <c r="AA24" s="20">
        <v>1134869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3698502121</v>
      </c>
      <c r="D26" s="20"/>
      <c r="E26" s="21">
        <v>4016859004</v>
      </c>
      <c r="F26" s="22">
        <v>4016859004</v>
      </c>
      <c r="G26" s="22">
        <v>1590149371</v>
      </c>
      <c r="H26" s="22"/>
      <c r="I26" s="22"/>
      <c r="J26" s="22">
        <v>1590149371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1590149371</v>
      </c>
      <c r="X26" s="22">
        <v>1004214750</v>
      </c>
      <c r="Y26" s="22">
        <v>585934621</v>
      </c>
      <c r="Z26" s="23">
        <v>58.347541798206016</v>
      </c>
      <c r="AA26" s="20">
        <v>4016859004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630377673</v>
      </c>
      <c r="D29" s="20"/>
      <c r="E29" s="21">
        <v>610791317</v>
      </c>
      <c r="F29" s="22">
        <v>610791317</v>
      </c>
      <c r="G29" s="22">
        <v>61762875</v>
      </c>
      <c r="H29" s="22">
        <v>65519801</v>
      </c>
      <c r="I29" s="22">
        <v>64898718</v>
      </c>
      <c r="J29" s="22">
        <v>192181394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192181394</v>
      </c>
      <c r="X29" s="22">
        <v>152697825</v>
      </c>
      <c r="Y29" s="22">
        <v>39483569</v>
      </c>
      <c r="Z29" s="23">
        <v>25.857322460224957</v>
      </c>
      <c r="AA29" s="20">
        <v>610791317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14033137574</v>
      </c>
      <c r="D33" s="29">
        <f t="shared" ref="D33:Y33" si="0">SUM(D6:D32)</f>
        <v>0</v>
      </c>
      <c r="E33" s="30">
        <f t="shared" si="0"/>
        <v>16915756134</v>
      </c>
      <c r="F33" s="31">
        <f t="shared" si="0"/>
        <v>16915756134</v>
      </c>
      <c r="G33" s="31">
        <f t="shared" si="0"/>
        <v>2662888224</v>
      </c>
      <c r="H33" s="31">
        <f t="shared" si="0"/>
        <v>1202629620</v>
      </c>
      <c r="I33" s="31">
        <f t="shared" si="0"/>
        <v>1227972867</v>
      </c>
      <c r="J33" s="31">
        <f t="shared" si="0"/>
        <v>5093490711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5093490711</v>
      </c>
      <c r="X33" s="31">
        <f t="shared" si="0"/>
        <v>4228938960</v>
      </c>
      <c r="Y33" s="31">
        <f t="shared" si="0"/>
        <v>864551751</v>
      </c>
      <c r="Z33" s="32">
        <f>+IF(X33&lt;&gt;0,+(Y33/X33)*100,0)</f>
        <v>20.443703708601177</v>
      </c>
      <c r="AA33" s="29">
        <f>SUM(AA6:AA32)</f>
        <v>16915756134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529783056</v>
      </c>
      <c r="D35" s="20"/>
      <c r="E35" s="21">
        <v>622439059</v>
      </c>
      <c r="F35" s="22">
        <v>622439059</v>
      </c>
      <c r="G35" s="22">
        <v>44973277</v>
      </c>
      <c r="H35" s="22">
        <v>48897399</v>
      </c>
      <c r="I35" s="22">
        <v>46889052</v>
      </c>
      <c r="J35" s="22">
        <v>140759728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140759728</v>
      </c>
      <c r="X35" s="22">
        <v>155610003</v>
      </c>
      <c r="Y35" s="22">
        <v>-14850275</v>
      </c>
      <c r="Z35" s="23">
        <v>-9.5432650303335578</v>
      </c>
      <c r="AA35" s="20">
        <v>622439059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5353160688</v>
      </c>
      <c r="D38" s="20"/>
      <c r="E38" s="21">
        <v>6093134300</v>
      </c>
      <c r="F38" s="22">
        <v>6093134300</v>
      </c>
      <c r="G38" s="22">
        <v>1589694524</v>
      </c>
      <c r="H38" s="22">
        <v>37099711</v>
      </c>
      <c r="I38" s="22">
        <v>-626585924</v>
      </c>
      <c r="J38" s="22">
        <v>1000208311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1000208311</v>
      </c>
      <c r="X38" s="22">
        <v>1523284089</v>
      </c>
      <c r="Y38" s="22">
        <v>-523075778</v>
      </c>
      <c r="Z38" s="23">
        <v>-34.338688480845811</v>
      </c>
      <c r="AA38" s="20">
        <v>6093134300</v>
      </c>
    </row>
    <row r="39" spans="1:27" x14ac:dyDescent="0.25">
      <c r="A39" s="19" t="s">
        <v>65</v>
      </c>
      <c r="B39" s="15" t="s">
        <v>32</v>
      </c>
      <c r="C39" s="20">
        <v>2498325840</v>
      </c>
      <c r="D39" s="20"/>
      <c r="E39" s="21">
        <v>2748586199</v>
      </c>
      <c r="F39" s="22">
        <v>2748586199</v>
      </c>
      <c r="G39" s="22"/>
      <c r="H39" s="22"/>
      <c r="I39" s="22">
        <v>640539401</v>
      </c>
      <c r="J39" s="22">
        <v>640539401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640539401</v>
      </c>
      <c r="X39" s="22">
        <v>687146553</v>
      </c>
      <c r="Y39" s="22">
        <v>-46607152</v>
      </c>
      <c r="Z39" s="23">
        <v>-6.7827091319193444</v>
      </c>
      <c r="AA39" s="20">
        <v>2748586199</v>
      </c>
    </row>
    <row r="40" spans="1:27" x14ac:dyDescent="0.25">
      <c r="A40" s="19" t="s">
        <v>66</v>
      </c>
      <c r="B40" s="15" t="s">
        <v>32</v>
      </c>
      <c r="C40" s="20">
        <v>199818655</v>
      </c>
      <c r="D40" s="20"/>
      <c r="E40" s="21">
        <v>272751118</v>
      </c>
      <c r="F40" s="22">
        <v>272751118</v>
      </c>
      <c r="G40" s="22"/>
      <c r="H40" s="22"/>
      <c r="I40" s="22">
        <v>58669832</v>
      </c>
      <c r="J40" s="22">
        <v>58669832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58669832</v>
      </c>
      <c r="X40" s="22">
        <v>68187786</v>
      </c>
      <c r="Y40" s="22">
        <v>-9517954</v>
      </c>
      <c r="Z40" s="23">
        <v>-13.958444111970433</v>
      </c>
      <c r="AA40" s="20">
        <v>272751118</v>
      </c>
    </row>
    <row r="41" spans="1:27" x14ac:dyDescent="0.25">
      <c r="A41" s="19" t="s">
        <v>40</v>
      </c>
      <c r="B41" s="15" t="s">
        <v>32</v>
      </c>
      <c r="C41" s="20">
        <v>130102649</v>
      </c>
      <c r="D41" s="20"/>
      <c r="E41" s="21">
        <v>183007383</v>
      </c>
      <c r="F41" s="22">
        <v>183007383</v>
      </c>
      <c r="G41" s="22">
        <v>4313697</v>
      </c>
      <c r="H41" s="22"/>
      <c r="I41" s="22"/>
      <c r="J41" s="22">
        <v>4313697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4313697</v>
      </c>
      <c r="X41" s="22">
        <v>45751848</v>
      </c>
      <c r="Y41" s="22">
        <v>-41438151</v>
      </c>
      <c r="Z41" s="23">
        <v>-90.571534946522817</v>
      </c>
      <c r="AA41" s="20">
        <v>183007383</v>
      </c>
    </row>
    <row r="42" spans="1:27" x14ac:dyDescent="0.25">
      <c r="A42" s="19" t="s">
        <v>67</v>
      </c>
      <c r="B42" s="15" t="s">
        <v>32</v>
      </c>
      <c r="C42" s="20">
        <v>1513873833</v>
      </c>
      <c r="D42" s="20"/>
      <c r="E42" s="21">
        <v>1809409138</v>
      </c>
      <c r="F42" s="22">
        <v>1809409138</v>
      </c>
      <c r="G42" s="22">
        <v>127415786</v>
      </c>
      <c r="H42" s="22">
        <v>69399537</v>
      </c>
      <c r="I42" s="22">
        <v>150002289</v>
      </c>
      <c r="J42" s="22">
        <v>346817612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346817612</v>
      </c>
      <c r="X42" s="22">
        <v>452352324</v>
      </c>
      <c r="Y42" s="22">
        <v>-105534712</v>
      </c>
      <c r="Z42" s="23">
        <v>-23.33020223413288</v>
      </c>
      <c r="AA42" s="20">
        <v>1809409138</v>
      </c>
    </row>
    <row r="43" spans="1:27" x14ac:dyDescent="0.25">
      <c r="A43" s="19" t="s">
        <v>68</v>
      </c>
      <c r="B43" s="15" t="s">
        <v>32</v>
      </c>
      <c r="C43" s="20">
        <v>744554760</v>
      </c>
      <c r="D43" s="20"/>
      <c r="E43" s="21">
        <v>763174586</v>
      </c>
      <c r="F43" s="22">
        <v>763174586</v>
      </c>
      <c r="G43" s="22"/>
      <c r="H43" s="22">
        <v>3158575</v>
      </c>
      <c r="I43" s="22">
        <v>41738780</v>
      </c>
      <c r="J43" s="22">
        <v>44897355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44897355</v>
      </c>
      <c r="X43" s="22">
        <v>190793652</v>
      </c>
      <c r="Y43" s="22">
        <v>-145896297</v>
      </c>
      <c r="Z43" s="23">
        <v>-76.468108593046907</v>
      </c>
      <c r="AA43" s="20">
        <v>763174586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10860110</v>
      </c>
      <c r="D45" s="20"/>
      <c r="E45" s="21">
        <v>31224503</v>
      </c>
      <c r="F45" s="22">
        <v>31224503</v>
      </c>
      <c r="G45" s="22">
        <v>662620</v>
      </c>
      <c r="H45" s="22">
        <v>696867</v>
      </c>
      <c r="I45" s="22">
        <v>1353974</v>
      </c>
      <c r="J45" s="22">
        <v>2713461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2713461</v>
      </c>
      <c r="X45" s="22">
        <v>7806219</v>
      </c>
      <c r="Y45" s="22">
        <v>-5092758</v>
      </c>
      <c r="Z45" s="23">
        <v>-65.239753073799235</v>
      </c>
      <c r="AA45" s="20">
        <v>31224503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255671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10980735262</v>
      </c>
      <c r="D48" s="29">
        <f t="shared" ref="D48:Y48" si="1">SUM(D35:D47)</f>
        <v>0</v>
      </c>
      <c r="E48" s="30">
        <f t="shared" si="1"/>
        <v>12523726286</v>
      </c>
      <c r="F48" s="31">
        <f t="shared" si="1"/>
        <v>12523726286</v>
      </c>
      <c r="G48" s="31">
        <f t="shared" si="1"/>
        <v>1767059904</v>
      </c>
      <c r="H48" s="31">
        <f t="shared" si="1"/>
        <v>159252089</v>
      </c>
      <c r="I48" s="31">
        <f t="shared" si="1"/>
        <v>312607404</v>
      </c>
      <c r="J48" s="31">
        <f t="shared" si="1"/>
        <v>2238919397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2238919397</v>
      </c>
      <c r="X48" s="31">
        <f t="shared" si="1"/>
        <v>3130932474</v>
      </c>
      <c r="Y48" s="31">
        <f t="shared" si="1"/>
        <v>-892013077</v>
      </c>
      <c r="Z48" s="32">
        <f>+IF(X48&lt;&gt;0,+(Y48/X48)*100,0)</f>
        <v>-28.490332653530103</v>
      </c>
      <c r="AA48" s="29">
        <f>SUM(AA35:AA47)</f>
        <v>12523726286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3052402312</v>
      </c>
      <c r="D49" s="39">
        <f t="shared" si="2"/>
        <v>0</v>
      </c>
      <c r="E49" s="40">
        <f t="shared" si="2"/>
        <v>4392029848</v>
      </c>
      <c r="F49" s="41">
        <f t="shared" si="2"/>
        <v>4392029848</v>
      </c>
      <c r="G49" s="41">
        <f t="shared" si="2"/>
        <v>895828320</v>
      </c>
      <c r="H49" s="41">
        <f t="shared" si="2"/>
        <v>1043377531</v>
      </c>
      <c r="I49" s="41">
        <f t="shared" si="2"/>
        <v>915365463</v>
      </c>
      <c r="J49" s="41">
        <f t="shared" si="2"/>
        <v>2854571314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2854571314</v>
      </c>
      <c r="X49" s="41">
        <f t="shared" si="2"/>
        <v>1098006486</v>
      </c>
      <c r="Y49" s="41">
        <f t="shared" si="2"/>
        <v>1756564828</v>
      </c>
      <c r="Z49" s="42">
        <f>+IF(X49&lt;&gt;0,+(Y49/X49)*100,0)</f>
        <v>159.97763678055358</v>
      </c>
      <c r="AA49" s="39">
        <f>+AA33-AA48</f>
        <v>4392029848</v>
      </c>
    </row>
    <row r="50" spans="1:27" x14ac:dyDescent="0.25">
      <c r="A50" s="43" t="s">
        <v>75</v>
      </c>
      <c r="B50" s="15" t="s">
        <v>32</v>
      </c>
      <c r="C50" s="20">
        <v>562389596</v>
      </c>
      <c r="D50" s="20"/>
      <c r="E50" s="21">
        <v>601759000</v>
      </c>
      <c r="F50" s="22">
        <v>601759000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150439746</v>
      </c>
      <c r="Y50" s="22">
        <v>-150439746</v>
      </c>
      <c r="Z50" s="23">
        <v>-100</v>
      </c>
      <c r="AA50" s="20">
        <v>601759000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3614791908</v>
      </c>
      <c r="D52" s="48">
        <f t="shared" si="3"/>
        <v>0</v>
      </c>
      <c r="E52" s="49">
        <f t="shared" si="3"/>
        <v>4993788848</v>
      </c>
      <c r="F52" s="50">
        <f t="shared" si="3"/>
        <v>4993788848</v>
      </c>
      <c r="G52" s="50">
        <f t="shared" si="3"/>
        <v>895828320</v>
      </c>
      <c r="H52" s="50">
        <f t="shared" si="3"/>
        <v>1043377531</v>
      </c>
      <c r="I52" s="50">
        <f t="shared" si="3"/>
        <v>915365463</v>
      </c>
      <c r="J52" s="50">
        <f t="shared" si="3"/>
        <v>2854571314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2854571314</v>
      </c>
      <c r="X52" s="50">
        <f t="shared" si="3"/>
        <v>1248446232</v>
      </c>
      <c r="Y52" s="50">
        <f t="shared" si="3"/>
        <v>1606125082</v>
      </c>
      <c r="Z52" s="51">
        <f>+IF(X52&lt;&gt;0,+(Y52/X52)*100,0)</f>
        <v>128.64992026344629</v>
      </c>
      <c r="AA52" s="48">
        <f>SUM(AA49:AA51)</f>
        <v>4993788848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3614791908</v>
      </c>
      <c r="D54" s="54">
        <f>+D52-D53</f>
        <v>0</v>
      </c>
      <c r="E54" s="55">
        <f t="shared" si="4"/>
        <v>4993788848</v>
      </c>
      <c r="F54" s="56">
        <f t="shared" si="4"/>
        <v>4993788848</v>
      </c>
      <c r="G54" s="56">
        <f t="shared" si="4"/>
        <v>895828320</v>
      </c>
      <c r="H54" s="56">
        <f t="shared" si="4"/>
        <v>1043377531</v>
      </c>
      <c r="I54" s="56">
        <f t="shared" si="4"/>
        <v>915365463</v>
      </c>
      <c r="J54" s="56">
        <f t="shared" si="4"/>
        <v>2854571314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2854571314</v>
      </c>
      <c r="X54" s="56">
        <f t="shared" si="4"/>
        <v>1248446232</v>
      </c>
      <c r="Y54" s="56">
        <f t="shared" si="4"/>
        <v>1606125082</v>
      </c>
      <c r="Z54" s="57">
        <f>+IF(X54&lt;&gt;0,+(Y54/X54)*100,0)</f>
        <v>128.64992026344629</v>
      </c>
      <c r="AA54" s="54">
        <f>+AA52-AA53</f>
        <v>4993788848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3614791908</v>
      </c>
      <c r="D57" s="48">
        <f>SUM(D54:D56)</f>
        <v>0</v>
      </c>
      <c r="E57" s="49">
        <f t="shared" si="5"/>
        <v>4993788848</v>
      </c>
      <c r="F57" s="50">
        <f t="shared" si="5"/>
        <v>4993788848</v>
      </c>
      <c r="G57" s="50">
        <f t="shared" si="5"/>
        <v>895828320</v>
      </c>
      <c r="H57" s="50">
        <f t="shared" si="5"/>
        <v>1043377531</v>
      </c>
      <c r="I57" s="50">
        <f t="shared" si="5"/>
        <v>915365463</v>
      </c>
      <c r="J57" s="50">
        <f t="shared" si="5"/>
        <v>2854571314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2854571314</v>
      </c>
      <c r="X57" s="50">
        <f t="shared" si="5"/>
        <v>1248446232</v>
      </c>
      <c r="Y57" s="50">
        <f t="shared" si="5"/>
        <v>1606125082</v>
      </c>
      <c r="Z57" s="51">
        <f>+IF(X57&lt;&gt;0,+(Y57/X57)*100,0)</f>
        <v>128.64992026344629</v>
      </c>
      <c r="AA57" s="48">
        <f>SUM(AA54:AA56)</f>
        <v>4993788848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3614791908</v>
      </c>
      <c r="D60" s="65">
        <f>SUM(D57:D59)</f>
        <v>0</v>
      </c>
      <c r="E60" s="66">
        <f t="shared" si="6"/>
        <v>4993788848</v>
      </c>
      <c r="F60" s="67">
        <f t="shared" si="6"/>
        <v>4993788848</v>
      </c>
      <c r="G60" s="67">
        <f t="shared" si="6"/>
        <v>895828320</v>
      </c>
      <c r="H60" s="67">
        <f t="shared" si="6"/>
        <v>1043377531</v>
      </c>
      <c r="I60" s="67">
        <f t="shared" si="6"/>
        <v>915365463</v>
      </c>
      <c r="J60" s="67">
        <f t="shared" si="6"/>
        <v>2854571314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2854571314</v>
      </c>
      <c r="X60" s="67">
        <f t="shared" si="6"/>
        <v>1248446232</v>
      </c>
      <c r="Y60" s="67">
        <f t="shared" si="6"/>
        <v>1606125082</v>
      </c>
      <c r="Z60" s="68">
        <f>+IF(X60&lt;&gt;0,+(Y60/X60)*100,0)</f>
        <v>128.64992026344629</v>
      </c>
      <c r="AA60" s="65">
        <f>SUM(AA57:AA59)</f>
        <v>4993788848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11889649000</v>
      </c>
      <c r="F7" s="22">
        <v>11889649000</v>
      </c>
      <c r="G7" s="22">
        <v>932303621</v>
      </c>
      <c r="H7" s="22">
        <v>861729902</v>
      </c>
      <c r="I7" s="22">
        <v>972595523</v>
      </c>
      <c r="J7" s="22">
        <v>2766629046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2766629046</v>
      </c>
      <c r="X7" s="22">
        <v>2972412003</v>
      </c>
      <c r="Y7" s="22">
        <v>-205782957</v>
      </c>
      <c r="Z7" s="23">
        <v>-6.923096690240353</v>
      </c>
      <c r="AA7" s="20">
        <v>11889649000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541000</v>
      </c>
      <c r="F8" s="22">
        <v>541000</v>
      </c>
      <c r="G8" s="22"/>
      <c r="H8" s="22">
        <v>27798</v>
      </c>
      <c r="I8" s="22">
        <v>145748</v>
      </c>
      <c r="J8" s="22">
        <v>173546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173546</v>
      </c>
      <c r="X8" s="22">
        <v>135249</v>
      </c>
      <c r="Y8" s="22">
        <v>38297</v>
      </c>
      <c r="Z8" s="23">
        <v>28.315921004961218</v>
      </c>
      <c r="AA8" s="20">
        <v>541000</v>
      </c>
    </row>
    <row r="9" spans="1:27" x14ac:dyDescent="0.25">
      <c r="A9" s="19" t="s">
        <v>37</v>
      </c>
      <c r="B9" s="15" t="s">
        <v>32</v>
      </c>
      <c r="C9" s="20">
        <v>41558082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25920</v>
      </c>
      <c r="D10" s="20"/>
      <c r="E10" s="21">
        <v>21893000</v>
      </c>
      <c r="F10" s="22">
        <v>21893000</v>
      </c>
      <c r="G10" s="22">
        <v>5577335</v>
      </c>
      <c r="H10" s="22">
        <v>20423398</v>
      </c>
      <c r="I10" s="22">
        <v>7842413</v>
      </c>
      <c r="J10" s="22">
        <v>33843146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33843146</v>
      </c>
      <c r="X10" s="22">
        <v>5472000</v>
      </c>
      <c r="Y10" s="22">
        <v>28371146</v>
      </c>
      <c r="Z10" s="23">
        <v>518.4785453216374</v>
      </c>
      <c r="AA10" s="20">
        <v>21893000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24828648</v>
      </c>
      <c r="H13" s="22">
        <v>23386793</v>
      </c>
      <c r="I13" s="22">
        <v>18320982</v>
      </c>
      <c r="J13" s="22">
        <v>66536423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66536423</v>
      </c>
      <c r="X13" s="22"/>
      <c r="Y13" s="22">
        <v>66536423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31273</v>
      </c>
      <c r="H17" s="22">
        <v>21971</v>
      </c>
      <c r="I17" s="22">
        <v>14683</v>
      </c>
      <c r="J17" s="22">
        <v>67927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67927</v>
      </c>
      <c r="X17" s="22"/>
      <c r="Y17" s="22">
        <v>67927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>
        <v>49933</v>
      </c>
      <c r="I26" s="22">
        <v>47280</v>
      </c>
      <c r="J26" s="22">
        <v>97213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97213</v>
      </c>
      <c r="X26" s="22"/>
      <c r="Y26" s="22">
        <v>97213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41584002</v>
      </c>
      <c r="D33" s="29">
        <f t="shared" ref="D33:Y33" si="0">SUM(D6:D32)</f>
        <v>0</v>
      </c>
      <c r="E33" s="30">
        <f t="shared" si="0"/>
        <v>11912083000</v>
      </c>
      <c r="F33" s="31">
        <f t="shared" si="0"/>
        <v>11912083000</v>
      </c>
      <c r="G33" s="31">
        <f t="shared" si="0"/>
        <v>962740877</v>
      </c>
      <c r="H33" s="31">
        <f t="shared" si="0"/>
        <v>905639795</v>
      </c>
      <c r="I33" s="31">
        <f t="shared" si="0"/>
        <v>998966629</v>
      </c>
      <c r="J33" s="31">
        <f t="shared" si="0"/>
        <v>2867347301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2867347301</v>
      </c>
      <c r="X33" s="31">
        <f t="shared" si="0"/>
        <v>2978019252</v>
      </c>
      <c r="Y33" s="31">
        <f t="shared" si="0"/>
        <v>-110671951</v>
      </c>
      <c r="Z33" s="32">
        <f>+IF(X33&lt;&gt;0,+(Y33/X33)*100,0)</f>
        <v>-3.716294007356538</v>
      </c>
      <c r="AA33" s="29">
        <f>SUM(AA6:AA32)</f>
        <v>11912083000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39573613</v>
      </c>
      <c r="D35" s="20"/>
      <c r="E35" s="21">
        <v>847313000</v>
      </c>
      <c r="F35" s="22">
        <v>847313000</v>
      </c>
      <c r="G35" s="22">
        <v>73504125</v>
      </c>
      <c r="H35" s="22">
        <v>93051962</v>
      </c>
      <c r="I35" s="22">
        <v>83832078</v>
      </c>
      <c r="J35" s="22">
        <v>250388165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250388165</v>
      </c>
      <c r="X35" s="22">
        <v>211828290</v>
      </c>
      <c r="Y35" s="22">
        <v>38559875</v>
      </c>
      <c r="Z35" s="23">
        <v>18.203364149330572</v>
      </c>
      <c r="AA35" s="20">
        <v>847313000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6456640944</v>
      </c>
      <c r="F38" s="22">
        <v>6456640944</v>
      </c>
      <c r="G38" s="22">
        <v>513619172</v>
      </c>
      <c r="H38" s="22">
        <v>605559525</v>
      </c>
      <c r="I38" s="22">
        <v>538769395</v>
      </c>
      <c r="J38" s="22">
        <v>1657948092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1657948092</v>
      </c>
      <c r="X38" s="22">
        <v>1614159237</v>
      </c>
      <c r="Y38" s="22">
        <v>43788855</v>
      </c>
      <c r="Z38" s="23">
        <v>2.7127964822964987</v>
      </c>
      <c r="AA38" s="20">
        <v>6456640944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>
        <v>115</v>
      </c>
      <c r="H40" s="22"/>
      <c r="I40" s="22">
        <v>449455</v>
      </c>
      <c r="J40" s="22">
        <v>449570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449570</v>
      </c>
      <c r="X40" s="22"/>
      <c r="Y40" s="22">
        <v>449570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339515000</v>
      </c>
      <c r="F42" s="22">
        <v>339515000</v>
      </c>
      <c r="G42" s="22">
        <v>-43567</v>
      </c>
      <c r="H42" s="22">
        <v>33767997</v>
      </c>
      <c r="I42" s="22">
        <v>30046424</v>
      </c>
      <c r="J42" s="22">
        <v>63770854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63770854</v>
      </c>
      <c r="X42" s="22">
        <v>84878421</v>
      </c>
      <c r="Y42" s="22">
        <v>-21107567</v>
      </c>
      <c r="Z42" s="23">
        <v>-24.868001491215299</v>
      </c>
      <c r="AA42" s="20">
        <v>339515000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3139913</v>
      </c>
      <c r="D45" s="20"/>
      <c r="E45" s="21">
        <v>123889000</v>
      </c>
      <c r="F45" s="22">
        <v>123889000</v>
      </c>
      <c r="G45" s="22">
        <v>279090</v>
      </c>
      <c r="H45" s="22">
        <v>6869395</v>
      </c>
      <c r="I45" s="22">
        <v>8658716</v>
      </c>
      <c r="J45" s="22">
        <v>15807201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15807201</v>
      </c>
      <c r="X45" s="22">
        <v>30972609</v>
      </c>
      <c r="Y45" s="22">
        <v>-15165408</v>
      </c>
      <c r="Z45" s="23">
        <v>-48.963934552623577</v>
      </c>
      <c r="AA45" s="20">
        <v>123889000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3378562432</v>
      </c>
      <c r="F47" s="22">
        <v>3378562432</v>
      </c>
      <c r="G47" s="22">
        <v>289294051</v>
      </c>
      <c r="H47" s="22">
        <v>247094503</v>
      </c>
      <c r="I47" s="22">
        <v>263670953</v>
      </c>
      <c r="J47" s="22">
        <v>800059507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800059507</v>
      </c>
      <c r="X47" s="22">
        <v>844641000</v>
      </c>
      <c r="Y47" s="22">
        <v>-44581493</v>
      </c>
      <c r="Z47" s="23">
        <v>-5.2781587680446487</v>
      </c>
      <c r="AA47" s="20">
        <v>3378562432</v>
      </c>
    </row>
    <row r="48" spans="1:27" x14ac:dyDescent="0.25">
      <c r="A48" s="37" t="s">
        <v>73</v>
      </c>
      <c r="B48" s="28" t="s">
        <v>32</v>
      </c>
      <c r="C48" s="29">
        <f>SUM(C35:C47)</f>
        <v>42713526</v>
      </c>
      <c r="D48" s="29">
        <f t="shared" ref="D48:Y48" si="1">SUM(D35:D47)</f>
        <v>0</v>
      </c>
      <c r="E48" s="30">
        <f t="shared" si="1"/>
        <v>11145920376</v>
      </c>
      <c r="F48" s="31">
        <f t="shared" si="1"/>
        <v>11145920376</v>
      </c>
      <c r="G48" s="31">
        <f t="shared" si="1"/>
        <v>876652986</v>
      </c>
      <c r="H48" s="31">
        <f t="shared" si="1"/>
        <v>986343382</v>
      </c>
      <c r="I48" s="31">
        <f t="shared" si="1"/>
        <v>925427021</v>
      </c>
      <c r="J48" s="31">
        <f t="shared" si="1"/>
        <v>2788423389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2788423389</v>
      </c>
      <c r="X48" s="31">
        <f t="shared" si="1"/>
        <v>2786479557</v>
      </c>
      <c r="Y48" s="31">
        <f t="shared" si="1"/>
        <v>1943832</v>
      </c>
      <c r="Z48" s="32">
        <f>+IF(X48&lt;&gt;0,+(Y48/X48)*100,0)</f>
        <v>6.9759420811713491E-2</v>
      </c>
      <c r="AA48" s="29">
        <f>SUM(AA35:AA47)</f>
        <v>11145920376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-1129524</v>
      </c>
      <c r="D49" s="39">
        <f t="shared" si="2"/>
        <v>0</v>
      </c>
      <c r="E49" s="40">
        <f t="shared" si="2"/>
        <v>766162624</v>
      </c>
      <c r="F49" s="41">
        <f t="shared" si="2"/>
        <v>766162624</v>
      </c>
      <c r="G49" s="41">
        <f t="shared" si="2"/>
        <v>86087891</v>
      </c>
      <c r="H49" s="41">
        <f t="shared" si="2"/>
        <v>-80703587</v>
      </c>
      <c r="I49" s="41">
        <f t="shared" si="2"/>
        <v>73539608</v>
      </c>
      <c r="J49" s="41">
        <f t="shared" si="2"/>
        <v>78923912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78923912</v>
      </c>
      <c r="X49" s="41">
        <f t="shared" si="2"/>
        <v>191539695</v>
      </c>
      <c r="Y49" s="41">
        <f t="shared" si="2"/>
        <v>-112615783</v>
      </c>
      <c r="Z49" s="42">
        <f>+IF(X49&lt;&gt;0,+(Y49/X49)*100,0)</f>
        <v>-58.795010089161934</v>
      </c>
      <c r="AA49" s="39">
        <f>+AA33-AA48</f>
        <v>766162624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>
        <v>21039395</v>
      </c>
      <c r="I50" s="22">
        <v>18891756</v>
      </c>
      <c r="J50" s="22">
        <v>39931151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39931151</v>
      </c>
      <c r="X50" s="22"/>
      <c r="Y50" s="22">
        <v>39931151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-1129524</v>
      </c>
      <c r="D52" s="48">
        <f t="shared" si="3"/>
        <v>0</v>
      </c>
      <c r="E52" s="49">
        <f t="shared" si="3"/>
        <v>766162624</v>
      </c>
      <c r="F52" s="50">
        <f t="shared" si="3"/>
        <v>766162624</v>
      </c>
      <c r="G52" s="50">
        <f t="shared" si="3"/>
        <v>86087891</v>
      </c>
      <c r="H52" s="50">
        <f t="shared" si="3"/>
        <v>-59664192</v>
      </c>
      <c r="I52" s="50">
        <f t="shared" si="3"/>
        <v>92431364</v>
      </c>
      <c r="J52" s="50">
        <f t="shared" si="3"/>
        <v>118855063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118855063</v>
      </c>
      <c r="X52" s="50">
        <f t="shared" si="3"/>
        <v>191539695</v>
      </c>
      <c r="Y52" s="50">
        <f t="shared" si="3"/>
        <v>-72684632</v>
      </c>
      <c r="Z52" s="51">
        <f>+IF(X52&lt;&gt;0,+(Y52/X52)*100,0)</f>
        <v>-37.947555466244218</v>
      </c>
      <c r="AA52" s="48">
        <f>SUM(AA49:AA51)</f>
        <v>766162624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-1129524</v>
      </c>
      <c r="D54" s="54">
        <f>+D52-D53</f>
        <v>0</v>
      </c>
      <c r="E54" s="55">
        <f t="shared" si="4"/>
        <v>766162624</v>
      </c>
      <c r="F54" s="56">
        <f t="shared" si="4"/>
        <v>766162624</v>
      </c>
      <c r="G54" s="56">
        <f t="shared" si="4"/>
        <v>86087891</v>
      </c>
      <c r="H54" s="56">
        <f t="shared" si="4"/>
        <v>-59664192</v>
      </c>
      <c r="I54" s="56">
        <f t="shared" si="4"/>
        <v>92431364</v>
      </c>
      <c r="J54" s="56">
        <f t="shared" si="4"/>
        <v>118855063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118855063</v>
      </c>
      <c r="X54" s="56">
        <f t="shared" si="4"/>
        <v>191539695</v>
      </c>
      <c r="Y54" s="56">
        <f t="shared" si="4"/>
        <v>-72684632</v>
      </c>
      <c r="Z54" s="57">
        <f>+IF(X54&lt;&gt;0,+(Y54/X54)*100,0)</f>
        <v>-37.947555466244218</v>
      </c>
      <c r="AA54" s="54">
        <f>+AA52-AA53</f>
        <v>766162624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-1129524</v>
      </c>
      <c r="D57" s="48">
        <f>SUM(D54:D56)</f>
        <v>0</v>
      </c>
      <c r="E57" s="49">
        <f t="shared" si="5"/>
        <v>766162624</v>
      </c>
      <c r="F57" s="50">
        <f t="shared" si="5"/>
        <v>766162624</v>
      </c>
      <c r="G57" s="50">
        <f t="shared" si="5"/>
        <v>86087891</v>
      </c>
      <c r="H57" s="50">
        <f t="shared" si="5"/>
        <v>-59664192</v>
      </c>
      <c r="I57" s="50">
        <f t="shared" si="5"/>
        <v>92431364</v>
      </c>
      <c r="J57" s="50">
        <f t="shared" si="5"/>
        <v>118855063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118855063</v>
      </c>
      <c r="X57" s="50">
        <f t="shared" si="5"/>
        <v>191539695</v>
      </c>
      <c r="Y57" s="50">
        <f t="shared" si="5"/>
        <v>-72684632</v>
      </c>
      <c r="Z57" s="51">
        <f>+IF(X57&lt;&gt;0,+(Y57/X57)*100,0)</f>
        <v>-37.947555466244218</v>
      </c>
      <c r="AA57" s="48">
        <f>SUM(AA54:AA56)</f>
        <v>766162624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>
        <v>55387667</v>
      </c>
      <c r="H59" s="22">
        <v>55387667</v>
      </c>
      <c r="I59" s="26">
        <v>55387667</v>
      </c>
      <c r="J59" s="22">
        <v>166163001</v>
      </c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>
        <v>166163001</v>
      </c>
      <c r="X59" s="22"/>
      <c r="Y59" s="22">
        <v>166163001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-1129524</v>
      </c>
      <c r="D60" s="65">
        <f>SUM(D57:D59)</f>
        <v>0</v>
      </c>
      <c r="E60" s="66">
        <f t="shared" si="6"/>
        <v>766162624</v>
      </c>
      <c r="F60" s="67">
        <f t="shared" si="6"/>
        <v>766162624</v>
      </c>
      <c r="G60" s="67">
        <f t="shared" si="6"/>
        <v>141475558</v>
      </c>
      <c r="H60" s="67">
        <f t="shared" si="6"/>
        <v>-4276525</v>
      </c>
      <c r="I60" s="67">
        <f t="shared" si="6"/>
        <v>147819031</v>
      </c>
      <c r="J60" s="67">
        <f t="shared" si="6"/>
        <v>285018064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285018064</v>
      </c>
      <c r="X60" s="67">
        <f t="shared" si="6"/>
        <v>191539695</v>
      </c>
      <c r="Y60" s="67">
        <f t="shared" si="6"/>
        <v>93478369</v>
      </c>
      <c r="Z60" s="68">
        <f>+IF(X60&lt;&gt;0,+(Y60/X60)*100,0)</f>
        <v>48.803653467235605</v>
      </c>
      <c r="AA60" s="65">
        <f>SUM(AA57:AA59)</f>
        <v>766162624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>
        <v>1600390</v>
      </c>
      <c r="H6" s="22">
        <v>1600390</v>
      </c>
      <c r="I6" s="22">
        <v>-616047</v>
      </c>
      <c r="J6" s="22">
        <v>2584733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2584733</v>
      </c>
      <c r="X6" s="22"/>
      <c r="Y6" s="22">
        <v>2584733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6906903985</v>
      </c>
      <c r="F7" s="22">
        <v>6906903985</v>
      </c>
      <c r="G7" s="22">
        <v>358134525</v>
      </c>
      <c r="H7" s="22">
        <v>358134525</v>
      </c>
      <c r="I7" s="22">
        <v>830900807</v>
      </c>
      <c r="J7" s="22">
        <v>1547169857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1547169857</v>
      </c>
      <c r="X7" s="22">
        <v>1574389870</v>
      </c>
      <c r="Y7" s="22">
        <v>-27220013</v>
      </c>
      <c r="Z7" s="23">
        <v>-1.7289245515788285</v>
      </c>
      <c r="AA7" s="20">
        <v>6906903985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118</v>
      </c>
      <c r="H8" s="22">
        <v>118</v>
      </c>
      <c r="I8" s="22">
        <v>9609</v>
      </c>
      <c r="J8" s="22">
        <v>9845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9845</v>
      </c>
      <c r="X8" s="22"/>
      <c r="Y8" s="22">
        <v>9845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37258</v>
      </c>
      <c r="F10" s="22">
        <v>37258</v>
      </c>
      <c r="G10" s="22">
        <v>4182</v>
      </c>
      <c r="H10" s="22">
        <v>4182</v>
      </c>
      <c r="I10" s="22">
        <v>4182</v>
      </c>
      <c r="J10" s="22">
        <v>12546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12546</v>
      </c>
      <c r="X10" s="22">
        <v>9315</v>
      </c>
      <c r="Y10" s="22">
        <v>3231</v>
      </c>
      <c r="Z10" s="23">
        <v>34.685990338164252</v>
      </c>
      <c r="AA10" s="20">
        <v>37258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885264466</v>
      </c>
      <c r="F13" s="22">
        <v>885264466</v>
      </c>
      <c r="G13" s="22">
        <v>41635027</v>
      </c>
      <c r="H13" s="22">
        <v>41635027</v>
      </c>
      <c r="I13" s="22">
        <v>-152353391</v>
      </c>
      <c r="J13" s="22">
        <v>-69083337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-69083337</v>
      </c>
      <c r="X13" s="22">
        <v>221316117</v>
      </c>
      <c r="Y13" s="22">
        <v>-290399454</v>
      </c>
      <c r="Z13" s="23">
        <v>-131.2147790845255</v>
      </c>
      <c r="AA13" s="20">
        <v>885264466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13725463</v>
      </c>
      <c r="F20" s="22">
        <v>13725463</v>
      </c>
      <c r="G20" s="22">
        <v>791529</v>
      </c>
      <c r="H20" s="22">
        <v>791529</v>
      </c>
      <c r="I20" s="22">
        <v>-203795</v>
      </c>
      <c r="J20" s="22">
        <v>1379263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1379263</v>
      </c>
      <c r="X20" s="22">
        <v>3431367</v>
      </c>
      <c r="Y20" s="22">
        <v>-2052104</v>
      </c>
      <c r="Z20" s="18">
        <v>-59.804270426334462</v>
      </c>
      <c r="AA20" s="20">
        <v>13725463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10000000</v>
      </c>
      <c r="F26" s="22">
        <v>10000000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2499999</v>
      </c>
      <c r="Y26" s="22">
        <v>-2499999</v>
      </c>
      <c r="Z26" s="23">
        <v>-100</v>
      </c>
      <c r="AA26" s="20">
        <v>10000000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7815931172</v>
      </c>
      <c r="F33" s="31">
        <f t="shared" si="0"/>
        <v>7815931172</v>
      </c>
      <c r="G33" s="31">
        <f t="shared" si="0"/>
        <v>402165771</v>
      </c>
      <c r="H33" s="31">
        <f t="shared" si="0"/>
        <v>402165771</v>
      </c>
      <c r="I33" s="31">
        <f t="shared" si="0"/>
        <v>677741365</v>
      </c>
      <c r="J33" s="31">
        <f t="shared" si="0"/>
        <v>1482072907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1482072907</v>
      </c>
      <c r="X33" s="31">
        <f t="shared" si="0"/>
        <v>1801646668</v>
      </c>
      <c r="Y33" s="31">
        <f t="shared" si="0"/>
        <v>-319573761</v>
      </c>
      <c r="Z33" s="32">
        <f>+IF(X33&lt;&gt;0,+(Y33/X33)*100,0)</f>
        <v>-17.737870953063034</v>
      </c>
      <c r="AA33" s="29">
        <f>SUM(AA6:AA32)</f>
        <v>7815931172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400546730</v>
      </c>
      <c r="F35" s="22">
        <v>400546730</v>
      </c>
      <c r="G35" s="22">
        <v>34410064</v>
      </c>
      <c r="H35" s="22">
        <v>34410062</v>
      </c>
      <c r="I35" s="22">
        <v>30966268</v>
      </c>
      <c r="J35" s="22">
        <v>99786394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99786394</v>
      </c>
      <c r="X35" s="22">
        <v>95234994</v>
      </c>
      <c r="Y35" s="22">
        <v>4551400</v>
      </c>
      <c r="Z35" s="23">
        <v>4.7791256226676504</v>
      </c>
      <c r="AA35" s="20">
        <v>400546730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4660909595</v>
      </c>
      <c r="F38" s="22">
        <v>4660909595</v>
      </c>
      <c r="G38" s="22">
        <v>-17373513</v>
      </c>
      <c r="H38" s="22">
        <v>-17373513</v>
      </c>
      <c r="I38" s="22">
        <v>852326263</v>
      </c>
      <c r="J38" s="22">
        <v>817579237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817579237</v>
      </c>
      <c r="X38" s="22">
        <v>1242157901</v>
      </c>
      <c r="Y38" s="22">
        <v>-424578664</v>
      </c>
      <c r="Z38" s="23">
        <v>-34.180732067814624</v>
      </c>
      <c r="AA38" s="20">
        <v>4660909595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1486725205</v>
      </c>
      <c r="F39" s="22">
        <v>1486725205</v>
      </c>
      <c r="G39" s="22">
        <v>123893767</v>
      </c>
      <c r="H39" s="22">
        <v>123893767</v>
      </c>
      <c r="I39" s="22">
        <v>407672111</v>
      </c>
      <c r="J39" s="22">
        <v>655459645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655459645</v>
      </c>
      <c r="X39" s="22">
        <v>371681301</v>
      </c>
      <c r="Y39" s="22">
        <v>283778344</v>
      </c>
      <c r="Z39" s="23">
        <v>76.34991139895952</v>
      </c>
      <c r="AA39" s="20">
        <v>1486725205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174933101</v>
      </c>
      <c r="F40" s="22">
        <v>174933101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43733271</v>
      </c>
      <c r="Y40" s="22">
        <v>-43733271</v>
      </c>
      <c r="Z40" s="23">
        <v>-100</v>
      </c>
      <c r="AA40" s="20">
        <v>174933101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6724739</v>
      </c>
      <c r="F41" s="22">
        <v>6724739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1681185</v>
      </c>
      <c r="Y41" s="22">
        <v>-1681185</v>
      </c>
      <c r="Z41" s="23">
        <v>-100</v>
      </c>
      <c r="AA41" s="20">
        <v>6724739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424570362</v>
      </c>
      <c r="F42" s="22">
        <v>424570362</v>
      </c>
      <c r="G42" s="22">
        <v>4758085</v>
      </c>
      <c r="H42" s="22">
        <v>4758085</v>
      </c>
      <c r="I42" s="22">
        <v>167687450</v>
      </c>
      <c r="J42" s="22">
        <v>177203620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177203620</v>
      </c>
      <c r="X42" s="22">
        <v>106142613</v>
      </c>
      <c r="Y42" s="22">
        <v>71061007</v>
      </c>
      <c r="Z42" s="23">
        <v>66.948612806432422</v>
      </c>
      <c r="AA42" s="20">
        <v>424570362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5333901</v>
      </c>
      <c r="F45" s="22">
        <v>5333901</v>
      </c>
      <c r="G45" s="22">
        <v>469185</v>
      </c>
      <c r="H45" s="22">
        <v>469186</v>
      </c>
      <c r="I45" s="22">
        <v>866794</v>
      </c>
      <c r="J45" s="22">
        <v>1805165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1805165</v>
      </c>
      <c r="X45" s="22">
        <v>1333479</v>
      </c>
      <c r="Y45" s="22">
        <v>471686</v>
      </c>
      <c r="Z45" s="23">
        <v>35.372585545029203</v>
      </c>
      <c r="AA45" s="20">
        <v>5333901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7159743633</v>
      </c>
      <c r="F48" s="31">
        <f t="shared" si="1"/>
        <v>7159743633</v>
      </c>
      <c r="G48" s="31">
        <f t="shared" si="1"/>
        <v>146157588</v>
      </c>
      <c r="H48" s="31">
        <f t="shared" si="1"/>
        <v>146157587</v>
      </c>
      <c r="I48" s="31">
        <f t="shared" si="1"/>
        <v>1459518886</v>
      </c>
      <c r="J48" s="31">
        <f t="shared" si="1"/>
        <v>1751834061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1751834061</v>
      </c>
      <c r="X48" s="31">
        <f t="shared" si="1"/>
        <v>1861964744</v>
      </c>
      <c r="Y48" s="31">
        <f t="shared" si="1"/>
        <v>-110130683</v>
      </c>
      <c r="Z48" s="32">
        <f>+IF(X48&lt;&gt;0,+(Y48/X48)*100,0)</f>
        <v>-5.9147566222660979</v>
      </c>
      <c r="AA48" s="29">
        <f>SUM(AA35:AA47)</f>
        <v>7159743633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656187539</v>
      </c>
      <c r="F49" s="41">
        <f t="shared" si="2"/>
        <v>656187539</v>
      </c>
      <c r="G49" s="41">
        <f t="shared" si="2"/>
        <v>256008183</v>
      </c>
      <c r="H49" s="41">
        <f t="shared" si="2"/>
        <v>256008184</v>
      </c>
      <c r="I49" s="41">
        <f t="shared" si="2"/>
        <v>-781777521</v>
      </c>
      <c r="J49" s="41">
        <f t="shared" si="2"/>
        <v>-269761154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-269761154</v>
      </c>
      <c r="X49" s="41">
        <f t="shared" si="2"/>
        <v>-60318076</v>
      </c>
      <c r="Y49" s="41">
        <f t="shared" si="2"/>
        <v>-209443078</v>
      </c>
      <c r="Z49" s="42">
        <f>+IF(X49&lt;&gt;0,+(Y49/X49)*100,0)</f>
        <v>347.2310323691359</v>
      </c>
      <c r="AA49" s="39">
        <f>+AA33-AA48</f>
        <v>656187539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272177065</v>
      </c>
      <c r="F50" s="22">
        <v>272177065</v>
      </c>
      <c r="G50" s="22"/>
      <c r="H50" s="22"/>
      <c r="I50" s="22">
        <v>23251254</v>
      </c>
      <c r="J50" s="22">
        <v>23251254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23251254</v>
      </c>
      <c r="X50" s="22">
        <v>20442581</v>
      </c>
      <c r="Y50" s="22">
        <v>2808673</v>
      </c>
      <c r="Z50" s="23">
        <v>13.739326751352973</v>
      </c>
      <c r="AA50" s="20">
        <v>272177065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928364604</v>
      </c>
      <c r="F52" s="50">
        <f t="shared" si="3"/>
        <v>928364604</v>
      </c>
      <c r="G52" s="50">
        <f t="shared" si="3"/>
        <v>256008183</v>
      </c>
      <c r="H52" s="50">
        <f t="shared" si="3"/>
        <v>256008184</v>
      </c>
      <c r="I52" s="50">
        <f t="shared" si="3"/>
        <v>-758526267</v>
      </c>
      <c r="J52" s="50">
        <f t="shared" si="3"/>
        <v>-246509900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-246509900</v>
      </c>
      <c r="X52" s="50">
        <f t="shared" si="3"/>
        <v>-39875495</v>
      </c>
      <c r="Y52" s="50">
        <f t="shared" si="3"/>
        <v>-206634405</v>
      </c>
      <c r="Z52" s="51">
        <f>+IF(X52&lt;&gt;0,+(Y52/X52)*100,0)</f>
        <v>518.19897157389528</v>
      </c>
      <c r="AA52" s="48">
        <f>SUM(AA49:AA51)</f>
        <v>928364604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928364604</v>
      </c>
      <c r="F54" s="56">
        <f t="shared" si="4"/>
        <v>928364604</v>
      </c>
      <c r="G54" s="56">
        <f t="shared" si="4"/>
        <v>256008183</v>
      </c>
      <c r="H54" s="56">
        <f t="shared" si="4"/>
        <v>256008184</v>
      </c>
      <c r="I54" s="56">
        <f t="shared" si="4"/>
        <v>-758526267</v>
      </c>
      <c r="J54" s="56">
        <f t="shared" si="4"/>
        <v>-246509900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-246509900</v>
      </c>
      <c r="X54" s="56">
        <f t="shared" si="4"/>
        <v>-39875495</v>
      </c>
      <c r="Y54" s="56">
        <f t="shared" si="4"/>
        <v>-206634405</v>
      </c>
      <c r="Z54" s="57">
        <f>+IF(X54&lt;&gt;0,+(Y54/X54)*100,0)</f>
        <v>518.19897157389528</v>
      </c>
      <c r="AA54" s="54">
        <f>+AA52-AA53</f>
        <v>928364604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928364604</v>
      </c>
      <c r="F57" s="50">
        <f t="shared" si="5"/>
        <v>928364604</v>
      </c>
      <c r="G57" s="50">
        <f t="shared" si="5"/>
        <v>256008183</v>
      </c>
      <c r="H57" s="50">
        <f t="shared" si="5"/>
        <v>256008184</v>
      </c>
      <c r="I57" s="50">
        <f t="shared" si="5"/>
        <v>-758526267</v>
      </c>
      <c r="J57" s="50">
        <f t="shared" si="5"/>
        <v>-246509900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-246509900</v>
      </c>
      <c r="X57" s="50">
        <f t="shared" si="5"/>
        <v>-39875495</v>
      </c>
      <c r="Y57" s="50">
        <f t="shared" si="5"/>
        <v>-206634405</v>
      </c>
      <c r="Z57" s="51">
        <f>+IF(X57&lt;&gt;0,+(Y57/X57)*100,0)</f>
        <v>518.19897157389528</v>
      </c>
      <c r="AA57" s="48">
        <f>SUM(AA54:AA56)</f>
        <v>928364604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928364604</v>
      </c>
      <c r="F60" s="67">
        <f t="shared" si="6"/>
        <v>928364604</v>
      </c>
      <c r="G60" s="67">
        <f t="shared" si="6"/>
        <v>256008183</v>
      </c>
      <c r="H60" s="67">
        <f t="shared" si="6"/>
        <v>256008184</v>
      </c>
      <c r="I60" s="67">
        <f t="shared" si="6"/>
        <v>-758526267</v>
      </c>
      <c r="J60" s="67">
        <f t="shared" si="6"/>
        <v>-246509900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-246509900</v>
      </c>
      <c r="X60" s="67">
        <f t="shared" si="6"/>
        <v>-39875495</v>
      </c>
      <c r="Y60" s="67">
        <f t="shared" si="6"/>
        <v>-206634405</v>
      </c>
      <c r="Z60" s="68">
        <f>+IF(X60&lt;&gt;0,+(Y60/X60)*100,0)</f>
        <v>518.19897157389528</v>
      </c>
      <c r="AA60" s="65">
        <f>SUM(AA57:AA59)</f>
        <v>928364604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142696</v>
      </c>
      <c r="D6" s="20"/>
      <c r="E6" s="21">
        <v>132569</v>
      </c>
      <c r="F6" s="22">
        <v>132569</v>
      </c>
      <c r="G6" s="22">
        <v>8708</v>
      </c>
      <c r="H6" s="22">
        <v>12115</v>
      </c>
      <c r="I6" s="22">
        <v>11691</v>
      </c>
      <c r="J6" s="22">
        <v>32514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32514</v>
      </c>
      <c r="X6" s="22">
        <v>33146</v>
      </c>
      <c r="Y6" s="22">
        <v>-632</v>
      </c>
      <c r="Z6" s="23">
        <v>-1.9067157424726966</v>
      </c>
      <c r="AA6" s="20">
        <v>132569</v>
      </c>
    </row>
    <row r="7" spans="1:27" x14ac:dyDescent="0.25">
      <c r="A7" s="19" t="s">
        <v>35</v>
      </c>
      <c r="B7" s="15" t="s">
        <v>32</v>
      </c>
      <c r="C7" s="20">
        <v>1185199166</v>
      </c>
      <c r="D7" s="20"/>
      <c r="E7" s="21">
        <v>1799934584</v>
      </c>
      <c r="F7" s="22">
        <v>1799934584</v>
      </c>
      <c r="G7" s="22">
        <v>86349858</v>
      </c>
      <c r="H7" s="22">
        <v>115890401</v>
      </c>
      <c r="I7" s="22">
        <v>127187063</v>
      </c>
      <c r="J7" s="22">
        <v>329427322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329427322</v>
      </c>
      <c r="X7" s="22">
        <v>449983283</v>
      </c>
      <c r="Y7" s="22">
        <v>-120555961</v>
      </c>
      <c r="Z7" s="23">
        <v>-26.791208819195177</v>
      </c>
      <c r="AA7" s="20">
        <v>1799934584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46439924</v>
      </c>
      <c r="D13" s="20"/>
      <c r="E13" s="21">
        <v>47522968</v>
      </c>
      <c r="F13" s="22">
        <v>47522968</v>
      </c>
      <c r="G13" s="22">
        <v>4000822</v>
      </c>
      <c r="H13" s="22">
        <v>4135374</v>
      </c>
      <c r="I13" s="22">
        <v>4312754</v>
      </c>
      <c r="J13" s="22">
        <v>12448950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12448950</v>
      </c>
      <c r="X13" s="22">
        <v>11880736</v>
      </c>
      <c r="Y13" s="22">
        <v>568214</v>
      </c>
      <c r="Z13" s="23">
        <v>4.7826498291014961</v>
      </c>
      <c r="AA13" s="20">
        <v>47522968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2011271</v>
      </c>
      <c r="D20" s="20"/>
      <c r="E20" s="21">
        <v>857408</v>
      </c>
      <c r="F20" s="22">
        <v>857408</v>
      </c>
      <c r="G20" s="22"/>
      <c r="H20" s="22">
        <v>-200870</v>
      </c>
      <c r="I20" s="22">
        <v>398714</v>
      </c>
      <c r="J20" s="22">
        <v>197844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197844</v>
      </c>
      <c r="X20" s="22">
        <v>214349</v>
      </c>
      <c r="Y20" s="22">
        <v>-16505</v>
      </c>
      <c r="Z20" s="18">
        <v>-7.7000592491684117</v>
      </c>
      <c r="AA20" s="20">
        <v>857408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424274505</v>
      </c>
      <c r="D26" s="20"/>
      <c r="E26" s="21">
        <v>414860516</v>
      </c>
      <c r="F26" s="22">
        <v>414860516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103715045</v>
      </c>
      <c r="Y26" s="22">
        <v>-103715045</v>
      </c>
      <c r="Z26" s="23">
        <v>-100</v>
      </c>
      <c r="AA26" s="20">
        <v>414860516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1658067562</v>
      </c>
      <c r="D33" s="29">
        <f t="shared" ref="D33:Y33" si="0">SUM(D6:D32)</f>
        <v>0</v>
      </c>
      <c r="E33" s="30">
        <f t="shared" si="0"/>
        <v>2263308045</v>
      </c>
      <c r="F33" s="31">
        <f t="shared" si="0"/>
        <v>2263308045</v>
      </c>
      <c r="G33" s="31">
        <f t="shared" si="0"/>
        <v>90359388</v>
      </c>
      <c r="H33" s="31">
        <f t="shared" si="0"/>
        <v>119837020</v>
      </c>
      <c r="I33" s="31">
        <f t="shared" si="0"/>
        <v>131910222</v>
      </c>
      <c r="J33" s="31">
        <f t="shared" si="0"/>
        <v>342106630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342106630</v>
      </c>
      <c r="X33" s="31">
        <f t="shared" si="0"/>
        <v>565826559</v>
      </c>
      <c r="Y33" s="31">
        <f t="shared" si="0"/>
        <v>-223719929</v>
      </c>
      <c r="Z33" s="32">
        <f>+IF(X33&lt;&gt;0,+(Y33/X33)*100,0)</f>
        <v>-39.538605150558162</v>
      </c>
      <c r="AA33" s="29">
        <f>SUM(AA6:AA32)</f>
        <v>2263308045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7026219</v>
      </c>
      <c r="D35" s="20"/>
      <c r="E35" s="21">
        <v>11426459</v>
      </c>
      <c r="F35" s="22">
        <v>11426459</v>
      </c>
      <c r="G35" s="22">
        <v>606339</v>
      </c>
      <c r="H35" s="22">
        <v>675588</v>
      </c>
      <c r="I35" s="22">
        <v>1036946</v>
      </c>
      <c r="J35" s="22">
        <v>2318873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2318873</v>
      </c>
      <c r="X35" s="22">
        <v>2856596</v>
      </c>
      <c r="Y35" s="22">
        <v>-537723</v>
      </c>
      <c r="Z35" s="23">
        <v>-18.823907895971288</v>
      </c>
      <c r="AA35" s="20">
        <v>11426459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1467149178</v>
      </c>
      <c r="D38" s="20"/>
      <c r="E38" s="21">
        <v>1517640390</v>
      </c>
      <c r="F38" s="22">
        <v>1517640390</v>
      </c>
      <c r="G38" s="22">
        <v>53798</v>
      </c>
      <c r="H38" s="22">
        <v>105194748</v>
      </c>
      <c r="I38" s="22">
        <v>817221508</v>
      </c>
      <c r="J38" s="22">
        <v>922470054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922470054</v>
      </c>
      <c r="X38" s="22">
        <v>379409804</v>
      </c>
      <c r="Y38" s="22">
        <v>543060250</v>
      </c>
      <c r="Z38" s="23">
        <v>143.13289859004277</v>
      </c>
      <c r="AA38" s="20">
        <v>1517640390</v>
      </c>
    </row>
    <row r="39" spans="1:27" x14ac:dyDescent="0.25">
      <c r="A39" s="19" t="s">
        <v>65</v>
      </c>
      <c r="B39" s="15" t="s">
        <v>32</v>
      </c>
      <c r="C39" s="20">
        <v>657138963</v>
      </c>
      <c r="D39" s="20"/>
      <c r="E39" s="21">
        <v>449983646</v>
      </c>
      <c r="F39" s="22">
        <v>449983646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112495823</v>
      </c>
      <c r="Y39" s="22">
        <v>-112495823</v>
      </c>
      <c r="Z39" s="23">
        <v>-100</v>
      </c>
      <c r="AA39" s="20">
        <v>449983646</v>
      </c>
    </row>
    <row r="40" spans="1:27" x14ac:dyDescent="0.25">
      <c r="A40" s="19" t="s">
        <v>66</v>
      </c>
      <c r="B40" s="15" t="s">
        <v>32</v>
      </c>
      <c r="C40" s="20">
        <v>91617467</v>
      </c>
      <c r="D40" s="20"/>
      <c r="E40" s="21">
        <v>18974278</v>
      </c>
      <c r="F40" s="22">
        <v>18974278</v>
      </c>
      <c r="G40" s="22">
        <v>1574407</v>
      </c>
      <c r="H40" s="22">
        <v>1574407</v>
      </c>
      <c r="I40" s="22">
        <v>1574407</v>
      </c>
      <c r="J40" s="22">
        <v>4723221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4723221</v>
      </c>
      <c r="X40" s="22">
        <v>4743568</v>
      </c>
      <c r="Y40" s="22">
        <v>-20347</v>
      </c>
      <c r="Z40" s="23">
        <v>-0.42893872291911905</v>
      </c>
      <c r="AA40" s="20">
        <v>18974278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99557786</v>
      </c>
      <c r="D42" s="20"/>
      <c r="E42" s="21">
        <v>45706784</v>
      </c>
      <c r="F42" s="22">
        <v>45706784</v>
      </c>
      <c r="G42" s="22"/>
      <c r="H42" s="22">
        <v>4524166</v>
      </c>
      <c r="I42" s="22">
        <v>7582157</v>
      </c>
      <c r="J42" s="22">
        <v>12106323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12106323</v>
      </c>
      <c r="X42" s="22">
        <v>11426691</v>
      </c>
      <c r="Y42" s="22">
        <v>679632</v>
      </c>
      <c r="Z42" s="23">
        <v>5.9477586293354738</v>
      </c>
      <c r="AA42" s="20">
        <v>45706784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498499</v>
      </c>
      <c r="D45" s="20"/>
      <c r="E45" s="21">
        <v>21625429</v>
      </c>
      <c r="F45" s="22">
        <v>21625429</v>
      </c>
      <c r="G45" s="22">
        <v>4892</v>
      </c>
      <c r="H45" s="22">
        <v>1274882</v>
      </c>
      <c r="I45" s="22">
        <v>1311235</v>
      </c>
      <c r="J45" s="22">
        <v>2591009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2591009</v>
      </c>
      <c r="X45" s="22">
        <v>5406355</v>
      </c>
      <c r="Y45" s="22">
        <v>-2815346</v>
      </c>
      <c r="Z45" s="23">
        <v>-52.074752767807517</v>
      </c>
      <c r="AA45" s="20">
        <v>21625429</v>
      </c>
    </row>
    <row r="46" spans="1:27" x14ac:dyDescent="0.25">
      <c r="A46" s="19" t="s">
        <v>71</v>
      </c>
      <c r="B46" s="15" t="s">
        <v>32</v>
      </c>
      <c r="C46" s="20">
        <v>11389578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2334377690</v>
      </c>
      <c r="D48" s="29">
        <f t="shared" ref="D48:Y48" si="1">SUM(D35:D47)</f>
        <v>0</v>
      </c>
      <c r="E48" s="30">
        <f t="shared" si="1"/>
        <v>2065356986</v>
      </c>
      <c r="F48" s="31">
        <f t="shared" si="1"/>
        <v>2065356986</v>
      </c>
      <c r="G48" s="31">
        <f t="shared" si="1"/>
        <v>2239436</v>
      </c>
      <c r="H48" s="31">
        <f t="shared" si="1"/>
        <v>113243791</v>
      </c>
      <c r="I48" s="31">
        <f t="shared" si="1"/>
        <v>828726253</v>
      </c>
      <c r="J48" s="31">
        <f t="shared" si="1"/>
        <v>944209480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944209480</v>
      </c>
      <c r="X48" s="31">
        <f t="shared" si="1"/>
        <v>516338837</v>
      </c>
      <c r="Y48" s="31">
        <f t="shared" si="1"/>
        <v>427870643</v>
      </c>
      <c r="Z48" s="32">
        <f>+IF(X48&lt;&gt;0,+(Y48/X48)*100,0)</f>
        <v>82.866252224215316</v>
      </c>
      <c r="AA48" s="29">
        <f>SUM(AA35:AA47)</f>
        <v>2065356986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-676310128</v>
      </c>
      <c r="D49" s="39">
        <f t="shared" si="2"/>
        <v>0</v>
      </c>
      <c r="E49" s="40">
        <f t="shared" si="2"/>
        <v>197951059</v>
      </c>
      <c r="F49" s="41">
        <f t="shared" si="2"/>
        <v>197951059</v>
      </c>
      <c r="G49" s="41">
        <f t="shared" si="2"/>
        <v>88119952</v>
      </c>
      <c r="H49" s="41">
        <f t="shared" si="2"/>
        <v>6593229</v>
      </c>
      <c r="I49" s="41">
        <f t="shared" si="2"/>
        <v>-696816031</v>
      </c>
      <c r="J49" s="41">
        <f t="shared" si="2"/>
        <v>-602102850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-602102850</v>
      </c>
      <c r="X49" s="41">
        <f t="shared" si="2"/>
        <v>49487722</v>
      </c>
      <c r="Y49" s="41">
        <f t="shared" si="2"/>
        <v>-651590572</v>
      </c>
      <c r="Z49" s="42">
        <f>+IF(X49&lt;&gt;0,+(Y49/X49)*100,0)</f>
        <v>-1316.6711775498577</v>
      </c>
      <c r="AA49" s="39">
        <f>+AA33-AA48</f>
        <v>197951059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-676310128</v>
      </c>
      <c r="D52" s="48">
        <f t="shared" si="3"/>
        <v>0</v>
      </c>
      <c r="E52" s="49">
        <f t="shared" si="3"/>
        <v>197951059</v>
      </c>
      <c r="F52" s="50">
        <f t="shared" si="3"/>
        <v>197951059</v>
      </c>
      <c r="G52" s="50">
        <f t="shared" si="3"/>
        <v>88119952</v>
      </c>
      <c r="H52" s="50">
        <f t="shared" si="3"/>
        <v>6593229</v>
      </c>
      <c r="I52" s="50">
        <f t="shared" si="3"/>
        <v>-696816031</v>
      </c>
      <c r="J52" s="50">
        <f t="shared" si="3"/>
        <v>-602102850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-602102850</v>
      </c>
      <c r="X52" s="50">
        <f t="shared" si="3"/>
        <v>49487722</v>
      </c>
      <c r="Y52" s="50">
        <f t="shared" si="3"/>
        <v>-651590572</v>
      </c>
      <c r="Z52" s="51">
        <f>+IF(X52&lt;&gt;0,+(Y52/X52)*100,0)</f>
        <v>-1316.6711775498577</v>
      </c>
      <c r="AA52" s="48">
        <f>SUM(AA49:AA51)</f>
        <v>197951059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-676310128</v>
      </c>
      <c r="D54" s="54">
        <f>+D52-D53</f>
        <v>0</v>
      </c>
      <c r="E54" s="55">
        <f t="shared" si="4"/>
        <v>197951059</v>
      </c>
      <c r="F54" s="56">
        <f t="shared" si="4"/>
        <v>197951059</v>
      </c>
      <c r="G54" s="56">
        <f t="shared" si="4"/>
        <v>88119952</v>
      </c>
      <c r="H54" s="56">
        <f t="shared" si="4"/>
        <v>6593229</v>
      </c>
      <c r="I54" s="56">
        <f t="shared" si="4"/>
        <v>-696816031</v>
      </c>
      <c r="J54" s="56">
        <f t="shared" si="4"/>
        <v>-602102850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-602102850</v>
      </c>
      <c r="X54" s="56">
        <f t="shared" si="4"/>
        <v>49487722</v>
      </c>
      <c r="Y54" s="56">
        <f t="shared" si="4"/>
        <v>-651590572</v>
      </c>
      <c r="Z54" s="57">
        <f>+IF(X54&lt;&gt;0,+(Y54/X54)*100,0)</f>
        <v>-1316.6711775498577</v>
      </c>
      <c r="AA54" s="54">
        <f>+AA52-AA53</f>
        <v>197951059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-676310128</v>
      </c>
      <c r="D57" s="48">
        <f>SUM(D54:D56)</f>
        <v>0</v>
      </c>
      <c r="E57" s="49">
        <f t="shared" si="5"/>
        <v>197951059</v>
      </c>
      <c r="F57" s="50">
        <f t="shared" si="5"/>
        <v>197951059</v>
      </c>
      <c r="G57" s="50">
        <f t="shared" si="5"/>
        <v>88119952</v>
      </c>
      <c r="H57" s="50">
        <f t="shared" si="5"/>
        <v>6593229</v>
      </c>
      <c r="I57" s="50">
        <f t="shared" si="5"/>
        <v>-696816031</v>
      </c>
      <c r="J57" s="50">
        <f t="shared" si="5"/>
        <v>-602102850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-602102850</v>
      </c>
      <c r="X57" s="50">
        <f t="shared" si="5"/>
        <v>49487722</v>
      </c>
      <c r="Y57" s="50">
        <f t="shared" si="5"/>
        <v>-651590572</v>
      </c>
      <c r="Z57" s="51">
        <f>+IF(X57&lt;&gt;0,+(Y57/X57)*100,0)</f>
        <v>-1316.6711775498577</v>
      </c>
      <c r="AA57" s="48">
        <f>SUM(AA54:AA56)</f>
        <v>197951059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-676310128</v>
      </c>
      <c r="D60" s="65">
        <f>SUM(D57:D59)</f>
        <v>0</v>
      </c>
      <c r="E60" s="66">
        <f t="shared" si="6"/>
        <v>197951059</v>
      </c>
      <c r="F60" s="67">
        <f t="shared" si="6"/>
        <v>197951059</v>
      </c>
      <c r="G60" s="67">
        <f t="shared" si="6"/>
        <v>88119952</v>
      </c>
      <c r="H60" s="67">
        <f t="shared" si="6"/>
        <v>6593229</v>
      </c>
      <c r="I60" s="67">
        <f t="shared" si="6"/>
        <v>-696816031</v>
      </c>
      <c r="J60" s="67">
        <f t="shared" si="6"/>
        <v>-602102850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-602102850</v>
      </c>
      <c r="X60" s="67">
        <f t="shared" si="6"/>
        <v>49487722</v>
      </c>
      <c r="Y60" s="67">
        <f t="shared" si="6"/>
        <v>-651590572</v>
      </c>
      <c r="Z60" s="68">
        <f>+IF(X60&lt;&gt;0,+(Y60/X60)*100,0)</f>
        <v>-1316.6711775498577</v>
      </c>
      <c r="AA60" s="65">
        <f>SUM(AA57:AA59)</f>
        <v>197951059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281574302</v>
      </c>
      <c r="D7" s="20"/>
      <c r="E7" s="21">
        <v>322105651</v>
      </c>
      <c r="F7" s="22">
        <v>322105651</v>
      </c>
      <c r="G7" s="22">
        <v>23404614</v>
      </c>
      <c r="H7" s="22">
        <v>27612500</v>
      </c>
      <c r="I7" s="22">
        <v>27128228</v>
      </c>
      <c r="J7" s="22">
        <v>78145342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78145342</v>
      </c>
      <c r="X7" s="22">
        <v>80526402</v>
      </c>
      <c r="Y7" s="22">
        <v>-2381060</v>
      </c>
      <c r="Z7" s="23">
        <v>-2.9568687298359611</v>
      </c>
      <c r="AA7" s="20">
        <v>322105651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34555229</v>
      </c>
      <c r="D26" s="20"/>
      <c r="E26" s="21">
        <v>3745396</v>
      </c>
      <c r="F26" s="22">
        <v>3745396</v>
      </c>
      <c r="G26" s="22">
        <v>1560500</v>
      </c>
      <c r="H26" s="22"/>
      <c r="I26" s="22"/>
      <c r="J26" s="22">
        <v>1560500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1560500</v>
      </c>
      <c r="X26" s="22">
        <v>936348</v>
      </c>
      <c r="Y26" s="22">
        <v>624152</v>
      </c>
      <c r="Z26" s="23">
        <v>66.658122834672582</v>
      </c>
      <c r="AA26" s="20">
        <v>3745396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316129531</v>
      </c>
      <c r="D33" s="29">
        <f t="shared" ref="D33:Y33" si="0">SUM(D6:D32)</f>
        <v>0</v>
      </c>
      <c r="E33" s="30">
        <f t="shared" si="0"/>
        <v>325851047</v>
      </c>
      <c r="F33" s="31">
        <f t="shared" si="0"/>
        <v>325851047</v>
      </c>
      <c r="G33" s="31">
        <f t="shared" si="0"/>
        <v>24965114</v>
      </c>
      <c r="H33" s="31">
        <f t="shared" si="0"/>
        <v>27612500</v>
      </c>
      <c r="I33" s="31">
        <f t="shared" si="0"/>
        <v>27128228</v>
      </c>
      <c r="J33" s="31">
        <f t="shared" si="0"/>
        <v>79705842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79705842</v>
      </c>
      <c r="X33" s="31">
        <f t="shared" si="0"/>
        <v>81462750</v>
      </c>
      <c r="Y33" s="31">
        <f t="shared" si="0"/>
        <v>-1756908</v>
      </c>
      <c r="Z33" s="32">
        <f>+IF(X33&lt;&gt;0,+(Y33/X33)*100,0)</f>
        <v>-2.1567010688934514</v>
      </c>
      <c r="AA33" s="29">
        <f>SUM(AA6:AA32)</f>
        <v>325851047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24966242</v>
      </c>
      <c r="D35" s="20"/>
      <c r="E35" s="21">
        <v>29632867</v>
      </c>
      <c r="F35" s="22">
        <v>29632867</v>
      </c>
      <c r="G35" s="22">
        <v>2291402</v>
      </c>
      <c r="H35" s="22">
        <v>2282067</v>
      </c>
      <c r="I35" s="22">
        <v>2260602</v>
      </c>
      <c r="J35" s="22">
        <v>6834071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6834071</v>
      </c>
      <c r="X35" s="22">
        <v>7408245</v>
      </c>
      <c r="Y35" s="22">
        <v>-574174</v>
      </c>
      <c r="Z35" s="23">
        <v>-7.7504726153090244</v>
      </c>
      <c r="AA35" s="20">
        <v>29632867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120753263</v>
      </c>
      <c r="D38" s="20"/>
      <c r="E38" s="21">
        <v>154728380</v>
      </c>
      <c r="F38" s="22">
        <v>154728380</v>
      </c>
      <c r="G38" s="22">
        <v>8221698</v>
      </c>
      <c r="H38" s="22">
        <v>10646873</v>
      </c>
      <c r="I38" s="22">
        <v>11339470</v>
      </c>
      <c r="J38" s="22">
        <v>30208041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30208041</v>
      </c>
      <c r="X38" s="22">
        <v>38682102</v>
      </c>
      <c r="Y38" s="22">
        <v>-8474061</v>
      </c>
      <c r="Z38" s="23">
        <v>-21.906929980175327</v>
      </c>
      <c r="AA38" s="20">
        <v>154728380</v>
      </c>
    </row>
    <row r="39" spans="1:27" x14ac:dyDescent="0.25">
      <c r="A39" s="19" t="s">
        <v>65</v>
      </c>
      <c r="B39" s="15" t="s">
        <v>32</v>
      </c>
      <c r="C39" s="20">
        <v>9170613</v>
      </c>
      <c r="D39" s="20"/>
      <c r="E39" s="21">
        <v>28500000</v>
      </c>
      <c r="F39" s="22">
        <v>28500000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7125000</v>
      </c>
      <c r="Y39" s="22">
        <v>-7125000</v>
      </c>
      <c r="Z39" s="23">
        <v>-100</v>
      </c>
      <c r="AA39" s="20">
        <v>28500000</v>
      </c>
    </row>
    <row r="40" spans="1:27" x14ac:dyDescent="0.25">
      <c r="A40" s="19" t="s">
        <v>66</v>
      </c>
      <c r="B40" s="15" t="s">
        <v>32</v>
      </c>
      <c r="C40" s="20">
        <v>17412730</v>
      </c>
      <c r="D40" s="20"/>
      <c r="E40" s="21">
        <v>15475488</v>
      </c>
      <c r="F40" s="22">
        <v>15475488</v>
      </c>
      <c r="G40" s="22">
        <v>4800000</v>
      </c>
      <c r="H40" s="22">
        <v>3000000</v>
      </c>
      <c r="I40" s="22">
        <v>3000000</v>
      </c>
      <c r="J40" s="22">
        <v>10800000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10800000</v>
      </c>
      <c r="X40" s="22">
        <v>3868896</v>
      </c>
      <c r="Y40" s="22">
        <v>6931104</v>
      </c>
      <c r="Z40" s="23">
        <v>179.14940075928635</v>
      </c>
      <c r="AA40" s="20">
        <v>15475488</v>
      </c>
    </row>
    <row r="41" spans="1:27" x14ac:dyDescent="0.25">
      <c r="A41" s="19" t="s">
        <v>40</v>
      </c>
      <c r="B41" s="15" t="s">
        <v>32</v>
      </c>
      <c r="C41" s="20">
        <v>4813676</v>
      </c>
      <c r="D41" s="20"/>
      <c r="E41" s="21">
        <v>4596385</v>
      </c>
      <c r="F41" s="22">
        <v>4596385</v>
      </c>
      <c r="G41" s="22"/>
      <c r="H41" s="22">
        <v>22368</v>
      </c>
      <c r="I41" s="22">
        <v>11112</v>
      </c>
      <c r="J41" s="22">
        <v>33480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33480</v>
      </c>
      <c r="X41" s="22">
        <v>1149099</v>
      </c>
      <c r="Y41" s="22">
        <v>-1115619</v>
      </c>
      <c r="Z41" s="23">
        <v>-97.086412920035613</v>
      </c>
      <c r="AA41" s="20">
        <v>4596385</v>
      </c>
    </row>
    <row r="42" spans="1:27" x14ac:dyDescent="0.25">
      <c r="A42" s="19" t="s">
        <v>67</v>
      </c>
      <c r="B42" s="15" t="s">
        <v>32</v>
      </c>
      <c r="C42" s="20">
        <v>24237941</v>
      </c>
      <c r="D42" s="20"/>
      <c r="E42" s="21">
        <v>26545889</v>
      </c>
      <c r="F42" s="22">
        <v>26545889</v>
      </c>
      <c r="G42" s="22"/>
      <c r="H42" s="22">
        <v>903751</v>
      </c>
      <c r="I42" s="22">
        <v>2052394</v>
      </c>
      <c r="J42" s="22">
        <v>2956145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2956145</v>
      </c>
      <c r="X42" s="22">
        <v>6636489</v>
      </c>
      <c r="Y42" s="22">
        <v>-3680344</v>
      </c>
      <c r="Z42" s="23">
        <v>-55.4561907659306</v>
      </c>
      <c r="AA42" s="20">
        <v>26545889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64003112</v>
      </c>
      <c r="D44" s="20"/>
      <c r="E44" s="21">
        <v>3391125</v>
      </c>
      <c r="F44" s="22">
        <v>3391125</v>
      </c>
      <c r="G44" s="22">
        <v>176319</v>
      </c>
      <c r="H44" s="22">
        <v>2537258</v>
      </c>
      <c r="I44" s="22"/>
      <c r="J44" s="22">
        <v>2713577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2713577</v>
      </c>
      <c r="X44" s="22">
        <v>847782</v>
      </c>
      <c r="Y44" s="22">
        <v>1865795</v>
      </c>
      <c r="Z44" s="23">
        <v>220.07957234289</v>
      </c>
      <c r="AA44" s="20">
        <v>3391125</v>
      </c>
    </row>
    <row r="45" spans="1:27" x14ac:dyDescent="0.25">
      <c r="A45" s="19" t="s">
        <v>70</v>
      </c>
      <c r="B45" s="15" t="s">
        <v>32</v>
      </c>
      <c r="C45" s="20">
        <v>4035693</v>
      </c>
      <c r="D45" s="20"/>
      <c r="E45" s="21">
        <v>4493505</v>
      </c>
      <c r="F45" s="22">
        <v>4493505</v>
      </c>
      <c r="G45" s="22">
        <v>20979</v>
      </c>
      <c r="H45" s="22">
        <v>149106</v>
      </c>
      <c r="I45" s="22">
        <v>261164</v>
      </c>
      <c r="J45" s="22">
        <v>431249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431249</v>
      </c>
      <c r="X45" s="22">
        <v>1123386</v>
      </c>
      <c r="Y45" s="22">
        <v>-692137</v>
      </c>
      <c r="Z45" s="23">
        <v>-61.611681114060524</v>
      </c>
      <c r="AA45" s="20">
        <v>4493505</v>
      </c>
    </row>
    <row r="46" spans="1:27" x14ac:dyDescent="0.25">
      <c r="A46" s="19" t="s">
        <v>71</v>
      </c>
      <c r="B46" s="15" t="s">
        <v>32</v>
      </c>
      <c r="C46" s="20">
        <v>1577563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63061264</v>
      </c>
      <c r="D47" s="20"/>
      <c r="E47" s="21">
        <v>63415801</v>
      </c>
      <c r="F47" s="22">
        <v>63415801</v>
      </c>
      <c r="G47" s="22">
        <v>9878237</v>
      </c>
      <c r="H47" s="22">
        <v>5083428</v>
      </c>
      <c r="I47" s="22">
        <v>4787200</v>
      </c>
      <c r="J47" s="22">
        <v>19748865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19748865</v>
      </c>
      <c r="X47" s="22">
        <v>15853953</v>
      </c>
      <c r="Y47" s="22">
        <v>3894912</v>
      </c>
      <c r="Z47" s="23">
        <v>24.567450149498992</v>
      </c>
      <c r="AA47" s="20">
        <v>63415801</v>
      </c>
    </row>
    <row r="48" spans="1:27" x14ac:dyDescent="0.25">
      <c r="A48" s="37" t="s">
        <v>73</v>
      </c>
      <c r="B48" s="28" t="s">
        <v>32</v>
      </c>
      <c r="C48" s="29">
        <f>SUM(C35:C47)</f>
        <v>334032097</v>
      </c>
      <c r="D48" s="29">
        <f t="shared" ref="D48:Y48" si="1">SUM(D35:D47)</f>
        <v>0</v>
      </c>
      <c r="E48" s="30">
        <f t="shared" si="1"/>
        <v>330779440</v>
      </c>
      <c r="F48" s="31">
        <f t="shared" si="1"/>
        <v>330779440</v>
      </c>
      <c r="G48" s="31">
        <f t="shared" si="1"/>
        <v>25388635</v>
      </c>
      <c r="H48" s="31">
        <f t="shared" si="1"/>
        <v>24624851</v>
      </c>
      <c r="I48" s="31">
        <f t="shared" si="1"/>
        <v>23711942</v>
      </c>
      <c r="J48" s="31">
        <f t="shared" si="1"/>
        <v>73725428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73725428</v>
      </c>
      <c r="X48" s="31">
        <f t="shared" si="1"/>
        <v>82694952</v>
      </c>
      <c r="Y48" s="31">
        <f t="shared" si="1"/>
        <v>-8969524</v>
      </c>
      <c r="Z48" s="32">
        <f>+IF(X48&lt;&gt;0,+(Y48/X48)*100,0)</f>
        <v>-10.846519386092636</v>
      </c>
      <c r="AA48" s="29">
        <f>SUM(AA35:AA47)</f>
        <v>330779440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-17902566</v>
      </c>
      <c r="D49" s="39">
        <f t="shared" si="2"/>
        <v>0</v>
      </c>
      <c r="E49" s="40">
        <f t="shared" si="2"/>
        <v>-4928393</v>
      </c>
      <c r="F49" s="41">
        <f t="shared" si="2"/>
        <v>-4928393</v>
      </c>
      <c r="G49" s="41">
        <f t="shared" si="2"/>
        <v>-423521</v>
      </c>
      <c r="H49" s="41">
        <f t="shared" si="2"/>
        <v>2987649</v>
      </c>
      <c r="I49" s="41">
        <f t="shared" si="2"/>
        <v>3416286</v>
      </c>
      <c r="J49" s="41">
        <f t="shared" si="2"/>
        <v>5980414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5980414</v>
      </c>
      <c r="X49" s="41">
        <f t="shared" si="2"/>
        <v>-1232202</v>
      </c>
      <c r="Y49" s="41">
        <f t="shared" si="2"/>
        <v>7212616</v>
      </c>
      <c r="Z49" s="42">
        <f>+IF(X49&lt;&gt;0,+(Y49/X49)*100,0)</f>
        <v>-585.34363683876506</v>
      </c>
      <c r="AA49" s="39">
        <f>+AA33-AA48</f>
        <v>-4928393</v>
      </c>
    </row>
    <row r="50" spans="1:27" x14ac:dyDescent="0.25">
      <c r="A50" s="43" t="s">
        <v>75</v>
      </c>
      <c r="B50" s="15" t="s">
        <v>32</v>
      </c>
      <c r="C50" s="20">
        <v>35238400</v>
      </c>
      <c r="D50" s="20"/>
      <c r="E50" s="21">
        <v>32816611</v>
      </c>
      <c r="F50" s="22">
        <v>32816611</v>
      </c>
      <c r="G50" s="22"/>
      <c r="H50" s="22"/>
      <c r="I50" s="22">
        <v>749817</v>
      </c>
      <c r="J50" s="22">
        <v>749817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749817</v>
      </c>
      <c r="X50" s="22">
        <v>8204151</v>
      </c>
      <c r="Y50" s="22">
        <v>-7454334</v>
      </c>
      <c r="Z50" s="23">
        <v>-90.860516828615161</v>
      </c>
      <c r="AA50" s="20">
        <v>32816611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17335834</v>
      </c>
      <c r="D52" s="48">
        <f t="shared" si="3"/>
        <v>0</v>
      </c>
      <c r="E52" s="49">
        <f t="shared" si="3"/>
        <v>27888218</v>
      </c>
      <c r="F52" s="50">
        <f t="shared" si="3"/>
        <v>27888218</v>
      </c>
      <c r="G52" s="50">
        <f t="shared" si="3"/>
        <v>-423521</v>
      </c>
      <c r="H52" s="50">
        <f t="shared" si="3"/>
        <v>2987649</v>
      </c>
      <c r="I52" s="50">
        <f t="shared" si="3"/>
        <v>4166103</v>
      </c>
      <c r="J52" s="50">
        <f t="shared" si="3"/>
        <v>6730231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6730231</v>
      </c>
      <c r="X52" s="50">
        <f t="shared" si="3"/>
        <v>6971949</v>
      </c>
      <c r="Y52" s="50">
        <f t="shared" si="3"/>
        <v>-241718</v>
      </c>
      <c r="Z52" s="51">
        <f>+IF(X52&lt;&gt;0,+(Y52/X52)*100,0)</f>
        <v>-3.4670075756434819</v>
      </c>
      <c r="AA52" s="48">
        <f>SUM(AA49:AA51)</f>
        <v>27888218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17335834</v>
      </c>
      <c r="D54" s="54">
        <f>+D52-D53</f>
        <v>0</v>
      </c>
      <c r="E54" s="55">
        <f t="shared" si="4"/>
        <v>27888218</v>
      </c>
      <c r="F54" s="56">
        <f t="shared" si="4"/>
        <v>27888218</v>
      </c>
      <c r="G54" s="56">
        <f t="shared" si="4"/>
        <v>-423521</v>
      </c>
      <c r="H54" s="56">
        <f t="shared" si="4"/>
        <v>2987649</v>
      </c>
      <c r="I54" s="56">
        <f t="shared" si="4"/>
        <v>4166103</v>
      </c>
      <c r="J54" s="56">
        <f t="shared" si="4"/>
        <v>6730231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6730231</v>
      </c>
      <c r="X54" s="56">
        <f t="shared" si="4"/>
        <v>6971949</v>
      </c>
      <c r="Y54" s="56">
        <f t="shared" si="4"/>
        <v>-241718</v>
      </c>
      <c r="Z54" s="57">
        <f>+IF(X54&lt;&gt;0,+(Y54/X54)*100,0)</f>
        <v>-3.4670075756434819</v>
      </c>
      <c r="AA54" s="54">
        <f>+AA52-AA53</f>
        <v>27888218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17335834</v>
      </c>
      <c r="D57" s="48">
        <f>SUM(D54:D56)</f>
        <v>0</v>
      </c>
      <c r="E57" s="49">
        <f t="shared" si="5"/>
        <v>27888218</v>
      </c>
      <c r="F57" s="50">
        <f t="shared" si="5"/>
        <v>27888218</v>
      </c>
      <c r="G57" s="50">
        <f t="shared" si="5"/>
        <v>-423521</v>
      </c>
      <c r="H57" s="50">
        <f t="shared" si="5"/>
        <v>2987649</v>
      </c>
      <c r="I57" s="50">
        <f t="shared" si="5"/>
        <v>4166103</v>
      </c>
      <c r="J57" s="50">
        <f t="shared" si="5"/>
        <v>6730231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6730231</v>
      </c>
      <c r="X57" s="50">
        <f t="shared" si="5"/>
        <v>6971949</v>
      </c>
      <c r="Y57" s="50">
        <f t="shared" si="5"/>
        <v>-241718</v>
      </c>
      <c r="Z57" s="51">
        <f>+IF(X57&lt;&gt;0,+(Y57/X57)*100,0)</f>
        <v>-3.4670075756434819</v>
      </c>
      <c r="AA57" s="48">
        <f>SUM(AA54:AA56)</f>
        <v>27888218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17335834</v>
      </c>
      <c r="D60" s="65">
        <f>SUM(D57:D59)</f>
        <v>0</v>
      </c>
      <c r="E60" s="66">
        <f t="shared" si="6"/>
        <v>27888218</v>
      </c>
      <c r="F60" s="67">
        <f t="shared" si="6"/>
        <v>27888218</v>
      </c>
      <c r="G60" s="67">
        <f t="shared" si="6"/>
        <v>-423521</v>
      </c>
      <c r="H60" s="67">
        <f t="shared" si="6"/>
        <v>2987649</v>
      </c>
      <c r="I60" s="67">
        <f t="shared" si="6"/>
        <v>4166103</v>
      </c>
      <c r="J60" s="67">
        <f t="shared" si="6"/>
        <v>6730231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6730231</v>
      </c>
      <c r="X60" s="67">
        <f t="shared" si="6"/>
        <v>6971949</v>
      </c>
      <c r="Y60" s="67">
        <f t="shared" si="6"/>
        <v>-241718</v>
      </c>
      <c r="Z60" s="68">
        <f>+IF(X60&lt;&gt;0,+(Y60/X60)*100,0)</f>
        <v>-3.4670075756434819</v>
      </c>
      <c r="AA60" s="65">
        <f>SUM(AA57:AA59)</f>
        <v>27888218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229711</v>
      </c>
      <c r="D6" s="20"/>
      <c r="E6" s="21"/>
      <c r="F6" s="22"/>
      <c r="G6" s="22">
        <v>25067</v>
      </c>
      <c r="H6" s="22">
        <v>24472</v>
      </c>
      <c r="I6" s="22">
        <v>15661</v>
      </c>
      <c r="J6" s="22">
        <v>65200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65200</v>
      </c>
      <c r="X6" s="22"/>
      <c r="Y6" s="22">
        <v>65200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170665456</v>
      </c>
      <c r="D7" s="20"/>
      <c r="E7" s="21">
        <v>203341355</v>
      </c>
      <c r="F7" s="22">
        <v>203341355</v>
      </c>
      <c r="G7" s="22">
        <v>12466728</v>
      </c>
      <c r="H7" s="22">
        <v>17107020</v>
      </c>
      <c r="I7" s="22">
        <v>15762973</v>
      </c>
      <c r="J7" s="22">
        <v>45336721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45336721</v>
      </c>
      <c r="X7" s="22">
        <v>50835342</v>
      </c>
      <c r="Y7" s="22">
        <v>-5498621</v>
      </c>
      <c r="Z7" s="23">
        <v>-10.816531931662817</v>
      </c>
      <c r="AA7" s="20">
        <v>203341355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10807323</v>
      </c>
      <c r="D13" s="20"/>
      <c r="E13" s="21">
        <v>11160306</v>
      </c>
      <c r="F13" s="22">
        <v>11160306</v>
      </c>
      <c r="G13" s="22">
        <v>949495</v>
      </c>
      <c r="H13" s="22">
        <v>967517</v>
      </c>
      <c r="I13" s="22">
        <v>982565</v>
      </c>
      <c r="J13" s="22">
        <v>2899577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2899577</v>
      </c>
      <c r="X13" s="22">
        <v>2790078</v>
      </c>
      <c r="Y13" s="22">
        <v>109499</v>
      </c>
      <c r="Z13" s="23">
        <v>3.9245856209037888</v>
      </c>
      <c r="AA13" s="20">
        <v>11160306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1214000</v>
      </c>
      <c r="D26" s="20"/>
      <c r="E26" s="21">
        <v>72098561</v>
      </c>
      <c r="F26" s="22">
        <v>72098561</v>
      </c>
      <c r="G26" s="22">
        <v>29535390</v>
      </c>
      <c r="H26" s="22">
        <v>1845</v>
      </c>
      <c r="I26" s="22"/>
      <c r="J26" s="22">
        <v>29537235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29537235</v>
      </c>
      <c r="X26" s="22">
        <v>18024639</v>
      </c>
      <c r="Y26" s="22">
        <v>11512596</v>
      </c>
      <c r="Z26" s="23">
        <v>63.871437314223044</v>
      </c>
      <c r="AA26" s="20">
        <v>72098561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182916490</v>
      </c>
      <c r="D33" s="29">
        <f t="shared" ref="D33:Y33" si="0">SUM(D6:D32)</f>
        <v>0</v>
      </c>
      <c r="E33" s="30">
        <f t="shared" si="0"/>
        <v>286600222</v>
      </c>
      <c r="F33" s="31">
        <f t="shared" si="0"/>
        <v>286600222</v>
      </c>
      <c r="G33" s="31">
        <f t="shared" si="0"/>
        <v>42976680</v>
      </c>
      <c r="H33" s="31">
        <f t="shared" si="0"/>
        <v>18100854</v>
      </c>
      <c r="I33" s="31">
        <f t="shared" si="0"/>
        <v>16761199</v>
      </c>
      <c r="J33" s="31">
        <f t="shared" si="0"/>
        <v>77838733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77838733</v>
      </c>
      <c r="X33" s="31">
        <f t="shared" si="0"/>
        <v>71650059</v>
      </c>
      <c r="Y33" s="31">
        <f t="shared" si="0"/>
        <v>6188674</v>
      </c>
      <c r="Z33" s="32">
        <f>+IF(X33&lt;&gt;0,+(Y33/X33)*100,0)</f>
        <v>8.6373606475327538</v>
      </c>
      <c r="AA33" s="29">
        <f>SUM(AA6:AA32)</f>
        <v>286600222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12192850</v>
      </c>
      <c r="D35" s="20"/>
      <c r="E35" s="21">
        <v>21937365</v>
      </c>
      <c r="F35" s="22">
        <v>21937365</v>
      </c>
      <c r="G35" s="22">
        <v>1604323</v>
      </c>
      <c r="H35" s="22">
        <v>1545810</v>
      </c>
      <c r="I35" s="22">
        <v>1670001</v>
      </c>
      <c r="J35" s="22">
        <v>4820134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4820134</v>
      </c>
      <c r="X35" s="22">
        <v>5484345</v>
      </c>
      <c r="Y35" s="22">
        <v>-664211</v>
      </c>
      <c r="Z35" s="23">
        <v>-12.111036048972119</v>
      </c>
      <c r="AA35" s="20">
        <v>21937365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117889759</v>
      </c>
      <c r="D38" s="20"/>
      <c r="E38" s="21">
        <v>142990168</v>
      </c>
      <c r="F38" s="22">
        <v>142990168</v>
      </c>
      <c r="G38" s="22">
        <v>12040961</v>
      </c>
      <c r="H38" s="22">
        <v>12527561</v>
      </c>
      <c r="I38" s="22">
        <v>10198448</v>
      </c>
      <c r="J38" s="22">
        <v>34766970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34766970</v>
      </c>
      <c r="X38" s="22">
        <v>35747544</v>
      </c>
      <c r="Y38" s="22">
        <v>-980574</v>
      </c>
      <c r="Z38" s="23">
        <v>-2.7430527814722039</v>
      </c>
      <c r="AA38" s="20">
        <v>142990168</v>
      </c>
    </row>
    <row r="39" spans="1:27" x14ac:dyDescent="0.25">
      <c r="A39" s="19" t="s">
        <v>65</v>
      </c>
      <c r="B39" s="15" t="s">
        <v>32</v>
      </c>
      <c r="C39" s="20">
        <v>89325863</v>
      </c>
      <c r="D39" s="20"/>
      <c r="E39" s="21">
        <v>27885216</v>
      </c>
      <c r="F39" s="22">
        <v>27885216</v>
      </c>
      <c r="G39" s="22"/>
      <c r="H39" s="22"/>
      <c r="I39" s="22">
        <v>16577668</v>
      </c>
      <c r="J39" s="22">
        <v>16577668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16577668</v>
      </c>
      <c r="X39" s="22">
        <v>6971304</v>
      </c>
      <c r="Y39" s="22">
        <v>9606364</v>
      </c>
      <c r="Z39" s="23">
        <v>137.79866722208644</v>
      </c>
      <c r="AA39" s="20">
        <v>27885216</v>
      </c>
    </row>
    <row r="40" spans="1:27" x14ac:dyDescent="0.25">
      <c r="A40" s="19" t="s">
        <v>66</v>
      </c>
      <c r="B40" s="15" t="s">
        <v>32</v>
      </c>
      <c r="C40" s="20">
        <v>5133751</v>
      </c>
      <c r="D40" s="20"/>
      <c r="E40" s="21">
        <v>4270062</v>
      </c>
      <c r="F40" s="22">
        <v>4270062</v>
      </c>
      <c r="G40" s="22"/>
      <c r="H40" s="22">
        <v>612039</v>
      </c>
      <c r="I40" s="22">
        <v>476030</v>
      </c>
      <c r="J40" s="22">
        <v>1088069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1088069</v>
      </c>
      <c r="X40" s="22">
        <v>1067511</v>
      </c>
      <c r="Y40" s="22">
        <v>20558</v>
      </c>
      <c r="Z40" s="23">
        <v>1.9257881183425745</v>
      </c>
      <c r="AA40" s="20">
        <v>4270062</v>
      </c>
    </row>
    <row r="41" spans="1:27" x14ac:dyDescent="0.25">
      <c r="A41" s="19" t="s">
        <v>40</v>
      </c>
      <c r="B41" s="15" t="s">
        <v>32</v>
      </c>
      <c r="C41" s="20">
        <v>11524142</v>
      </c>
      <c r="D41" s="20"/>
      <c r="E41" s="21"/>
      <c r="F41" s="22"/>
      <c r="G41" s="22"/>
      <c r="H41" s="22">
        <v>2060905</v>
      </c>
      <c r="I41" s="22">
        <v>2295</v>
      </c>
      <c r="J41" s="22">
        <v>2063200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2063200</v>
      </c>
      <c r="X41" s="22"/>
      <c r="Y41" s="22">
        <v>2063200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4077278</v>
      </c>
      <c r="D42" s="20"/>
      <c r="E42" s="21">
        <v>7752361</v>
      </c>
      <c r="F42" s="22">
        <v>7752361</v>
      </c>
      <c r="G42" s="22"/>
      <c r="H42" s="22">
        <v>273503</v>
      </c>
      <c r="I42" s="22">
        <v>193144</v>
      </c>
      <c r="J42" s="22">
        <v>466647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466647</v>
      </c>
      <c r="X42" s="22">
        <v>1938093</v>
      </c>
      <c r="Y42" s="22">
        <v>-1471446</v>
      </c>
      <c r="Z42" s="23">
        <v>-75.922362858748258</v>
      </c>
      <c r="AA42" s="20">
        <v>7752361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>
        <v>339349</v>
      </c>
      <c r="J44" s="22">
        <v>339349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339349</v>
      </c>
      <c r="X44" s="22"/>
      <c r="Y44" s="22">
        <v>339349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855300</v>
      </c>
      <c r="D45" s="20"/>
      <c r="E45" s="21">
        <v>664049</v>
      </c>
      <c r="F45" s="22">
        <v>664049</v>
      </c>
      <c r="G45" s="22">
        <v>16494</v>
      </c>
      <c r="H45" s="22">
        <v>12769</v>
      </c>
      <c r="I45" s="22">
        <v>56259</v>
      </c>
      <c r="J45" s="22">
        <v>85522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85522</v>
      </c>
      <c r="X45" s="22">
        <v>166014</v>
      </c>
      <c r="Y45" s="22">
        <v>-80492</v>
      </c>
      <c r="Z45" s="23">
        <v>-48.485067524425652</v>
      </c>
      <c r="AA45" s="20">
        <v>664049</v>
      </c>
    </row>
    <row r="46" spans="1:27" x14ac:dyDescent="0.25">
      <c r="A46" s="19" t="s">
        <v>71</v>
      </c>
      <c r="B46" s="15" t="s">
        <v>32</v>
      </c>
      <c r="C46" s="20">
        <v>34419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241033362</v>
      </c>
      <c r="D48" s="29">
        <f t="shared" ref="D48:Y48" si="1">SUM(D35:D47)</f>
        <v>0</v>
      </c>
      <c r="E48" s="30">
        <f t="shared" si="1"/>
        <v>205499221</v>
      </c>
      <c r="F48" s="31">
        <f t="shared" si="1"/>
        <v>205499221</v>
      </c>
      <c r="G48" s="31">
        <f t="shared" si="1"/>
        <v>13661778</v>
      </c>
      <c r="H48" s="31">
        <f t="shared" si="1"/>
        <v>17032587</v>
      </c>
      <c r="I48" s="31">
        <f t="shared" si="1"/>
        <v>29513194</v>
      </c>
      <c r="J48" s="31">
        <f t="shared" si="1"/>
        <v>60207559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60207559</v>
      </c>
      <c r="X48" s="31">
        <f t="shared" si="1"/>
        <v>51374811</v>
      </c>
      <c r="Y48" s="31">
        <f t="shared" si="1"/>
        <v>8832748</v>
      </c>
      <c r="Z48" s="32">
        <f>+IF(X48&lt;&gt;0,+(Y48/X48)*100,0)</f>
        <v>17.19276008626095</v>
      </c>
      <c r="AA48" s="29">
        <f>SUM(AA35:AA47)</f>
        <v>205499221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-58116872</v>
      </c>
      <c r="D49" s="39">
        <f t="shared" si="2"/>
        <v>0</v>
      </c>
      <c r="E49" s="40">
        <f t="shared" si="2"/>
        <v>81101001</v>
      </c>
      <c r="F49" s="41">
        <f t="shared" si="2"/>
        <v>81101001</v>
      </c>
      <c r="G49" s="41">
        <f t="shared" si="2"/>
        <v>29314902</v>
      </c>
      <c r="H49" s="41">
        <f t="shared" si="2"/>
        <v>1068267</v>
      </c>
      <c r="I49" s="41">
        <f t="shared" si="2"/>
        <v>-12751995</v>
      </c>
      <c r="J49" s="41">
        <f t="shared" si="2"/>
        <v>17631174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17631174</v>
      </c>
      <c r="X49" s="41">
        <f t="shared" si="2"/>
        <v>20275248</v>
      </c>
      <c r="Y49" s="41">
        <f t="shared" si="2"/>
        <v>-2644074</v>
      </c>
      <c r="Z49" s="42">
        <f>+IF(X49&lt;&gt;0,+(Y49/X49)*100,0)</f>
        <v>-13.040895973257637</v>
      </c>
      <c r="AA49" s="39">
        <f>+AA33-AA48</f>
        <v>81101001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32675000</v>
      </c>
      <c r="F50" s="22">
        <v>32675000</v>
      </c>
      <c r="G50" s="22"/>
      <c r="H50" s="22"/>
      <c r="I50" s="22">
        <v>1436407</v>
      </c>
      <c r="J50" s="22">
        <v>1436407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1436407</v>
      </c>
      <c r="X50" s="22">
        <v>8168751</v>
      </c>
      <c r="Y50" s="22">
        <v>-6732344</v>
      </c>
      <c r="Z50" s="23">
        <v>-82.415830767763637</v>
      </c>
      <c r="AA50" s="20">
        <v>32675000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-58116872</v>
      </c>
      <c r="D52" s="48">
        <f t="shared" si="3"/>
        <v>0</v>
      </c>
      <c r="E52" s="49">
        <f t="shared" si="3"/>
        <v>113776001</v>
      </c>
      <c r="F52" s="50">
        <f t="shared" si="3"/>
        <v>113776001</v>
      </c>
      <c r="G52" s="50">
        <f t="shared" si="3"/>
        <v>29314902</v>
      </c>
      <c r="H52" s="50">
        <f t="shared" si="3"/>
        <v>1068267</v>
      </c>
      <c r="I52" s="50">
        <f t="shared" si="3"/>
        <v>-11315588</v>
      </c>
      <c r="J52" s="50">
        <f t="shared" si="3"/>
        <v>19067581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19067581</v>
      </c>
      <c r="X52" s="50">
        <f t="shared" si="3"/>
        <v>28443999</v>
      </c>
      <c r="Y52" s="50">
        <f t="shared" si="3"/>
        <v>-9376418</v>
      </c>
      <c r="Z52" s="51">
        <f>+IF(X52&lt;&gt;0,+(Y52/X52)*100,0)</f>
        <v>-32.964485760247712</v>
      </c>
      <c r="AA52" s="48">
        <f>SUM(AA49:AA51)</f>
        <v>113776001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-58116872</v>
      </c>
      <c r="D54" s="54">
        <f>+D52-D53</f>
        <v>0</v>
      </c>
      <c r="E54" s="55">
        <f t="shared" si="4"/>
        <v>113776001</v>
      </c>
      <c r="F54" s="56">
        <f t="shared" si="4"/>
        <v>113776001</v>
      </c>
      <c r="G54" s="56">
        <f t="shared" si="4"/>
        <v>29314902</v>
      </c>
      <c r="H54" s="56">
        <f t="shared" si="4"/>
        <v>1068267</v>
      </c>
      <c r="I54" s="56">
        <f t="shared" si="4"/>
        <v>-11315588</v>
      </c>
      <c r="J54" s="56">
        <f t="shared" si="4"/>
        <v>19067581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19067581</v>
      </c>
      <c r="X54" s="56">
        <f t="shared" si="4"/>
        <v>28443999</v>
      </c>
      <c r="Y54" s="56">
        <f t="shared" si="4"/>
        <v>-9376418</v>
      </c>
      <c r="Z54" s="57">
        <f>+IF(X54&lt;&gt;0,+(Y54/X54)*100,0)</f>
        <v>-32.964485760247712</v>
      </c>
      <c r="AA54" s="54">
        <f>+AA52-AA53</f>
        <v>113776001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-58116872</v>
      </c>
      <c r="D57" s="48">
        <f>SUM(D54:D56)</f>
        <v>0</v>
      </c>
      <c r="E57" s="49">
        <f t="shared" si="5"/>
        <v>113776001</v>
      </c>
      <c r="F57" s="50">
        <f t="shared" si="5"/>
        <v>113776001</v>
      </c>
      <c r="G57" s="50">
        <f t="shared" si="5"/>
        <v>29314902</v>
      </c>
      <c r="H57" s="50">
        <f t="shared" si="5"/>
        <v>1068267</v>
      </c>
      <c r="I57" s="50">
        <f t="shared" si="5"/>
        <v>-11315588</v>
      </c>
      <c r="J57" s="50">
        <f t="shared" si="5"/>
        <v>19067581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19067581</v>
      </c>
      <c r="X57" s="50">
        <f t="shared" si="5"/>
        <v>28443999</v>
      </c>
      <c r="Y57" s="50">
        <f t="shared" si="5"/>
        <v>-9376418</v>
      </c>
      <c r="Z57" s="51">
        <f>+IF(X57&lt;&gt;0,+(Y57/X57)*100,0)</f>
        <v>-32.964485760247712</v>
      </c>
      <c r="AA57" s="48">
        <f>SUM(AA54:AA56)</f>
        <v>113776001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-58116872</v>
      </c>
      <c r="D60" s="65">
        <f>SUM(D57:D59)</f>
        <v>0</v>
      </c>
      <c r="E60" s="66">
        <f t="shared" si="6"/>
        <v>113776001</v>
      </c>
      <c r="F60" s="67">
        <f t="shared" si="6"/>
        <v>113776001</v>
      </c>
      <c r="G60" s="67">
        <f t="shared" si="6"/>
        <v>29314902</v>
      </c>
      <c r="H60" s="67">
        <f t="shared" si="6"/>
        <v>1068267</v>
      </c>
      <c r="I60" s="67">
        <f t="shared" si="6"/>
        <v>-11315588</v>
      </c>
      <c r="J60" s="67">
        <f t="shared" si="6"/>
        <v>19067581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19067581</v>
      </c>
      <c r="X60" s="67">
        <f t="shared" si="6"/>
        <v>28443999</v>
      </c>
      <c r="Y60" s="67">
        <f t="shared" si="6"/>
        <v>-9376418</v>
      </c>
      <c r="Z60" s="68">
        <f>+IF(X60&lt;&gt;0,+(Y60/X60)*100,0)</f>
        <v>-32.964485760247712</v>
      </c>
      <c r="AA60" s="65">
        <f>SUM(AA57:AA59)</f>
        <v>113776001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-1635801</v>
      </c>
      <c r="F6" s="22">
        <v>-1635801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-408951</v>
      </c>
      <c r="Y6" s="22">
        <v>408951</v>
      </c>
      <c r="Z6" s="23">
        <v>-100</v>
      </c>
      <c r="AA6" s="20">
        <v>-1635801</v>
      </c>
    </row>
    <row r="7" spans="1:27" x14ac:dyDescent="0.25">
      <c r="A7" s="19" t="s">
        <v>35</v>
      </c>
      <c r="B7" s="15" t="s">
        <v>32</v>
      </c>
      <c r="C7" s="20">
        <v>12208089</v>
      </c>
      <c r="D7" s="20"/>
      <c r="E7" s="21">
        <v>747854237</v>
      </c>
      <c r="F7" s="22">
        <v>747854237</v>
      </c>
      <c r="G7" s="22">
        <v>461725</v>
      </c>
      <c r="H7" s="22">
        <v>609494</v>
      </c>
      <c r="I7" s="22">
        <v>123550804</v>
      </c>
      <c r="J7" s="22">
        <v>124622023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124622023</v>
      </c>
      <c r="X7" s="22">
        <v>186963558</v>
      </c>
      <c r="Y7" s="22">
        <v>-62341535</v>
      </c>
      <c r="Z7" s="23">
        <v>-33.344217272544633</v>
      </c>
      <c r="AA7" s="20">
        <v>747854237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-753028</v>
      </c>
      <c r="F8" s="22">
        <v>-753028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-188259</v>
      </c>
      <c r="Y8" s="22">
        <v>188259</v>
      </c>
      <c r="Z8" s="23">
        <v>-100</v>
      </c>
      <c r="AA8" s="20">
        <v>-753028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-230288</v>
      </c>
      <c r="F9" s="22">
        <v>-230288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-57573</v>
      </c>
      <c r="Y9" s="22">
        <v>57573</v>
      </c>
      <c r="Z9" s="23">
        <v>-100</v>
      </c>
      <c r="AA9" s="20">
        <v>-230288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23349</v>
      </c>
      <c r="F10" s="22">
        <v>23349</v>
      </c>
      <c r="G10" s="22">
        <v>72645</v>
      </c>
      <c r="H10" s="22">
        <v>149801</v>
      </c>
      <c r="I10" s="22">
        <v>99199</v>
      </c>
      <c r="J10" s="22">
        <v>321645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321645</v>
      </c>
      <c r="X10" s="22">
        <v>5838</v>
      </c>
      <c r="Y10" s="22">
        <v>315807</v>
      </c>
      <c r="Z10" s="23">
        <v>5409.5066803699901</v>
      </c>
      <c r="AA10" s="20">
        <v>23349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3243316</v>
      </c>
      <c r="D20" s="20"/>
      <c r="E20" s="21">
        <v>2009480</v>
      </c>
      <c r="F20" s="22">
        <v>2009480</v>
      </c>
      <c r="G20" s="22">
        <v>235117</v>
      </c>
      <c r="H20" s="22">
        <v>61906</v>
      </c>
      <c r="I20" s="22">
        <v>3358649</v>
      </c>
      <c r="J20" s="22">
        <v>3655672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3655672</v>
      </c>
      <c r="X20" s="22">
        <v>502368</v>
      </c>
      <c r="Y20" s="22">
        <v>3153304</v>
      </c>
      <c r="Z20" s="18">
        <v>627.6880693037773</v>
      </c>
      <c r="AA20" s="20">
        <v>2009480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18814894</v>
      </c>
      <c r="D26" s="20"/>
      <c r="E26" s="21">
        <v>40455367</v>
      </c>
      <c r="F26" s="22">
        <v>40455367</v>
      </c>
      <c r="G26" s="22">
        <v>16856413</v>
      </c>
      <c r="H26" s="22"/>
      <c r="I26" s="22"/>
      <c r="J26" s="22">
        <v>16856413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16856413</v>
      </c>
      <c r="X26" s="22">
        <v>10113843</v>
      </c>
      <c r="Y26" s="22">
        <v>6742570</v>
      </c>
      <c r="Z26" s="23">
        <v>66.666745766174145</v>
      </c>
      <c r="AA26" s="20">
        <v>40455367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34266299</v>
      </c>
      <c r="D33" s="29">
        <f t="shared" ref="D33:Y33" si="0">SUM(D6:D32)</f>
        <v>0</v>
      </c>
      <c r="E33" s="30">
        <f t="shared" si="0"/>
        <v>787723316</v>
      </c>
      <c r="F33" s="31">
        <f t="shared" si="0"/>
        <v>787723316</v>
      </c>
      <c r="G33" s="31">
        <f t="shared" si="0"/>
        <v>17625900</v>
      </c>
      <c r="H33" s="31">
        <f t="shared" si="0"/>
        <v>821201</v>
      </c>
      <c r="I33" s="31">
        <f t="shared" si="0"/>
        <v>127008652</v>
      </c>
      <c r="J33" s="31">
        <f t="shared" si="0"/>
        <v>145455753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145455753</v>
      </c>
      <c r="X33" s="31">
        <f t="shared" si="0"/>
        <v>196930824</v>
      </c>
      <c r="Y33" s="31">
        <f t="shared" si="0"/>
        <v>-51475071</v>
      </c>
      <c r="Z33" s="32">
        <f>+IF(X33&lt;&gt;0,+(Y33/X33)*100,0)</f>
        <v>-26.138656181116676</v>
      </c>
      <c r="AA33" s="29">
        <f>SUM(AA6:AA32)</f>
        <v>787723316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66084797</v>
      </c>
      <c r="D35" s="20"/>
      <c r="E35" s="21">
        <v>65112835</v>
      </c>
      <c r="F35" s="22">
        <v>65112835</v>
      </c>
      <c r="G35" s="22">
        <v>5951753</v>
      </c>
      <c r="H35" s="22">
        <v>5795936</v>
      </c>
      <c r="I35" s="22">
        <v>5644117</v>
      </c>
      <c r="J35" s="22">
        <v>17391806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17391806</v>
      </c>
      <c r="X35" s="22">
        <v>16278216</v>
      </c>
      <c r="Y35" s="22">
        <v>1113590</v>
      </c>
      <c r="Z35" s="23">
        <v>6.8409830659575972</v>
      </c>
      <c r="AA35" s="20">
        <v>65112835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542487914</v>
      </c>
      <c r="D38" s="20"/>
      <c r="E38" s="21">
        <v>696851070</v>
      </c>
      <c r="F38" s="22">
        <v>696851070</v>
      </c>
      <c r="G38" s="22">
        <v>52183986</v>
      </c>
      <c r="H38" s="22">
        <v>51937402</v>
      </c>
      <c r="I38" s="22">
        <v>32789753</v>
      </c>
      <c r="J38" s="22">
        <v>136911141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136911141</v>
      </c>
      <c r="X38" s="22">
        <v>174212769</v>
      </c>
      <c r="Y38" s="22">
        <v>-37301628</v>
      </c>
      <c r="Z38" s="23">
        <v>-21.411534994888921</v>
      </c>
      <c r="AA38" s="20">
        <v>696851070</v>
      </c>
    </row>
    <row r="39" spans="1:27" x14ac:dyDescent="0.25">
      <c r="A39" s="19" t="s">
        <v>65</v>
      </c>
      <c r="B39" s="15" t="s">
        <v>32</v>
      </c>
      <c r="C39" s="20">
        <v>81066071</v>
      </c>
      <c r="D39" s="20"/>
      <c r="E39" s="21">
        <v>52588912</v>
      </c>
      <c r="F39" s="22">
        <v>52588912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13147227</v>
      </c>
      <c r="Y39" s="22">
        <v>-13147227</v>
      </c>
      <c r="Z39" s="23">
        <v>-100</v>
      </c>
      <c r="AA39" s="20">
        <v>52588912</v>
      </c>
    </row>
    <row r="40" spans="1:27" x14ac:dyDescent="0.25">
      <c r="A40" s="19" t="s">
        <v>66</v>
      </c>
      <c r="B40" s="15" t="s">
        <v>32</v>
      </c>
      <c r="C40" s="20">
        <v>74261790</v>
      </c>
      <c r="D40" s="20"/>
      <c r="E40" s="21">
        <v>61571194</v>
      </c>
      <c r="F40" s="22">
        <v>61571194</v>
      </c>
      <c r="G40" s="22">
        <v>5501078</v>
      </c>
      <c r="H40" s="22">
        <v>1926095</v>
      </c>
      <c r="I40" s="22">
        <v>38811805</v>
      </c>
      <c r="J40" s="22">
        <v>46238978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46238978</v>
      </c>
      <c r="X40" s="22">
        <v>15392799</v>
      </c>
      <c r="Y40" s="22">
        <v>30846179</v>
      </c>
      <c r="Z40" s="23">
        <v>200.39356714785922</v>
      </c>
      <c r="AA40" s="20">
        <v>61571194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55826807</v>
      </c>
      <c r="D42" s="20"/>
      <c r="E42" s="21">
        <v>71138359</v>
      </c>
      <c r="F42" s="22">
        <v>71138359</v>
      </c>
      <c r="G42" s="22">
        <v>3912460</v>
      </c>
      <c r="H42" s="22">
        <v>3980686</v>
      </c>
      <c r="I42" s="22">
        <v>1197177</v>
      </c>
      <c r="J42" s="22">
        <v>9090323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9090323</v>
      </c>
      <c r="X42" s="22">
        <v>17784588</v>
      </c>
      <c r="Y42" s="22">
        <v>-8694265</v>
      </c>
      <c r="Z42" s="23">
        <v>-48.886513423870149</v>
      </c>
      <c r="AA42" s="20">
        <v>71138359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5991912</v>
      </c>
      <c r="D45" s="20"/>
      <c r="E45" s="21">
        <v>6678652</v>
      </c>
      <c r="F45" s="22">
        <v>6678652</v>
      </c>
      <c r="G45" s="22">
        <v>884592</v>
      </c>
      <c r="H45" s="22">
        <v>413678</v>
      </c>
      <c r="I45" s="22">
        <v>302053</v>
      </c>
      <c r="J45" s="22">
        <v>1600323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1600323</v>
      </c>
      <c r="X45" s="22">
        <v>1669665</v>
      </c>
      <c r="Y45" s="22">
        <v>-69342</v>
      </c>
      <c r="Z45" s="23">
        <v>-4.1530486654508536</v>
      </c>
      <c r="AA45" s="20">
        <v>6678652</v>
      </c>
    </row>
    <row r="46" spans="1:27" x14ac:dyDescent="0.25">
      <c r="A46" s="19" t="s">
        <v>71</v>
      </c>
      <c r="B46" s="15" t="s">
        <v>32</v>
      </c>
      <c r="C46" s="20">
        <v>73941543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899660834</v>
      </c>
      <c r="D48" s="29">
        <f t="shared" ref="D48:Y48" si="1">SUM(D35:D47)</f>
        <v>0</v>
      </c>
      <c r="E48" s="30">
        <f t="shared" si="1"/>
        <v>953941022</v>
      </c>
      <c r="F48" s="31">
        <f t="shared" si="1"/>
        <v>953941022</v>
      </c>
      <c r="G48" s="31">
        <f t="shared" si="1"/>
        <v>68433869</v>
      </c>
      <c r="H48" s="31">
        <f t="shared" si="1"/>
        <v>64053797</v>
      </c>
      <c r="I48" s="31">
        <f t="shared" si="1"/>
        <v>78744905</v>
      </c>
      <c r="J48" s="31">
        <f t="shared" si="1"/>
        <v>211232571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211232571</v>
      </c>
      <c r="X48" s="31">
        <f t="shared" si="1"/>
        <v>238485264</v>
      </c>
      <c r="Y48" s="31">
        <f t="shared" si="1"/>
        <v>-27252693</v>
      </c>
      <c r="Z48" s="32">
        <f>+IF(X48&lt;&gt;0,+(Y48/X48)*100,0)</f>
        <v>-11.427411716306295</v>
      </c>
      <c r="AA48" s="29">
        <f>SUM(AA35:AA47)</f>
        <v>953941022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-865394535</v>
      </c>
      <c r="D49" s="39">
        <f t="shared" si="2"/>
        <v>0</v>
      </c>
      <c r="E49" s="40">
        <f t="shared" si="2"/>
        <v>-166217706</v>
      </c>
      <c r="F49" s="41">
        <f t="shared" si="2"/>
        <v>-166217706</v>
      </c>
      <c r="G49" s="41">
        <f t="shared" si="2"/>
        <v>-50807969</v>
      </c>
      <c r="H49" s="41">
        <f t="shared" si="2"/>
        <v>-63232596</v>
      </c>
      <c r="I49" s="41">
        <f t="shared" si="2"/>
        <v>48263747</v>
      </c>
      <c r="J49" s="41">
        <f t="shared" si="2"/>
        <v>-65776818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-65776818</v>
      </c>
      <c r="X49" s="41">
        <f t="shared" si="2"/>
        <v>-41554440</v>
      </c>
      <c r="Y49" s="41">
        <f t="shared" si="2"/>
        <v>-24222378</v>
      </c>
      <c r="Z49" s="42">
        <f>+IF(X49&lt;&gt;0,+(Y49/X49)*100,0)</f>
        <v>58.290709729213056</v>
      </c>
      <c r="AA49" s="39">
        <f>+AA33-AA48</f>
        <v>-166217706</v>
      </c>
    </row>
    <row r="50" spans="1:27" x14ac:dyDescent="0.25">
      <c r="A50" s="43" t="s">
        <v>75</v>
      </c>
      <c r="B50" s="15" t="s">
        <v>32</v>
      </c>
      <c r="C50" s="20">
        <v>37356305</v>
      </c>
      <c r="D50" s="20"/>
      <c r="E50" s="21">
        <v>116130720</v>
      </c>
      <c r="F50" s="22">
        <v>116130720</v>
      </c>
      <c r="G50" s="22"/>
      <c r="H50" s="22">
        <v>11348232</v>
      </c>
      <c r="I50" s="22">
        <v>6307713</v>
      </c>
      <c r="J50" s="22">
        <v>17655945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17655945</v>
      </c>
      <c r="X50" s="22">
        <v>29032680</v>
      </c>
      <c r="Y50" s="22">
        <v>-11376735</v>
      </c>
      <c r="Z50" s="23">
        <v>-39.185962164016551</v>
      </c>
      <c r="AA50" s="20">
        <v>116130720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-828038230</v>
      </c>
      <c r="D52" s="48">
        <f t="shared" si="3"/>
        <v>0</v>
      </c>
      <c r="E52" s="49">
        <f t="shared" si="3"/>
        <v>-50086986</v>
      </c>
      <c r="F52" s="50">
        <f t="shared" si="3"/>
        <v>-50086986</v>
      </c>
      <c r="G52" s="50">
        <f t="shared" si="3"/>
        <v>-50807969</v>
      </c>
      <c r="H52" s="50">
        <f t="shared" si="3"/>
        <v>-51884364</v>
      </c>
      <c r="I52" s="50">
        <f t="shared" si="3"/>
        <v>54571460</v>
      </c>
      <c r="J52" s="50">
        <f t="shared" si="3"/>
        <v>-48120873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-48120873</v>
      </c>
      <c r="X52" s="50">
        <f t="shared" si="3"/>
        <v>-12521760</v>
      </c>
      <c r="Y52" s="50">
        <f t="shared" si="3"/>
        <v>-35599113</v>
      </c>
      <c r="Z52" s="51">
        <f>+IF(X52&lt;&gt;0,+(Y52/X52)*100,0)</f>
        <v>284.29799804500323</v>
      </c>
      <c r="AA52" s="48">
        <f>SUM(AA49:AA51)</f>
        <v>-50086986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-828038230</v>
      </c>
      <c r="D54" s="54">
        <f>+D52-D53</f>
        <v>0</v>
      </c>
      <c r="E54" s="55">
        <f t="shared" si="4"/>
        <v>-50086986</v>
      </c>
      <c r="F54" s="56">
        <f t="shared" si="4"/>
        <v>-50086986</v>
      </c>
      <c r="G54" s="56">
        <f t="shared" si="4"/>
        <v>-50807969</v>
      </c>
      <c r="H54" s="56">
        <f t="shared" si="4"/>
        <v>-51884364</v>
      </c>
      <c r="I54" s="56">
        <f t="shared" si="4"/>
        <v>54571460</v>
      </c>
      <c r="J54" s="56">
        <f t="shared" si="4"/>
        <v>-48120873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-48120873</v>
      </c>
      <c r="X54" s="56">
        <f t="shared" si="4"/>
        <v>-12521760</v>
      </c>
      <c r="Y54" s="56">
        <f t="shared" si="4"/>
        <v>-35599113</v>
      </c>
      <c r="Z54" s="57">
        <f>+IF(X54&lt;&gt;0,+(Y54/X54)*100,0)</f>
        <v>284.29799804500323</v>
      </c>
      <c r="AA54" s="54">
        <f>+AA52-AA53</f>
        <v>-50086986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-828038230</v>
      </c>
      <c r="D57" s="48">
        <f>SUM(D54:D56)</f>
        <v>0</v>
      </c>
      <c r="E57" s="49">
        <f t="shared" si="5"/>
        <v>-50086986</v>
      </c>
      <c r="F57" s="50">
        <f t="shared" si="5"/>
        <v>-50086986</v>
      </c>
      <c r="G57" s="50">
        <f t="shared" si="5"/>
        <v>-50807969</v>
      </c>
      <c r="H57" s="50">
        <f t="shared" si="5"/>
        <v>-51884364</v>
      </c>
      <c r="I57" s="50">
        <f t="shared" si="5"/>
        <v>54571460</v>
      </c>
      <c r="J57" s="50">
        <f t="shared" si="5"/>
        <v>-48120873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-48120873</v>
      </c>
      <c r="X57" s="50">
        <f t="shared" si="5"/>
        <v>-12521760</v>
      </c>
      <c r="Y57" s="50">
        <f t="shared" si="5"/>
        <v>-35599113</v>
      </c>
      <c r="Z57" s="51">
        <f>+IF(X57&lt;&gt;0,+(Y57/X57)*100,0)</f>
        <v>284.29799804500323</v>
      </c>
      <c r="AA57" s="48">
        <f>SUM(AA54:AA56)</f>
        <v>-50086986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-828038230</v>
      </c>
      <c r="D60" s="65">
        <f>SUM(D57:D59)</f>
        <v>0</v>
      </c>
      <c r="E60" s="66">
        <f t="shared" si="6"/>
        <v>-50086986</v>
      </c>
      <c r="F60" s="67">
        <f t="shared" si="6"/>
        <v>-50086986</v>
      </c>
      <c r="G60" s="67">
        <f t="shared" si="6"/>
        <v>-50807969</v>
      </c>
      <c r="H60" s="67">
        <f t="shared" si="6"/>
        <v>-51884364</v>
      </c>
      <c r="I60" s="67">
        <f t="shared" si="6"/>
        <v>54571460</v>
      </c>
      <c r="J60" s="67">
        <f t="shared" si="6"/>
        <v>-48120873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-48120873</v>
      </c>
      <c r="X60" s="67">
        <f t="shared" si="6"/>
        <v>-12521760</v>
      </c>
      <c r="Y60" s="67">
        <f t="shared" si="6"/>
        <v>-35599113</v>
      </c>
      <c r="Z60" s="68">
        <f>+IF(X60&lt;&gt;0,+(Y60/X60)*100,0)</f>
        <v>284.29799804500323</v>
      </c>
      <c r="AA60" s="65">
        <f>SUM(AA57:AA59)</f>
        <v>-50086986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407389083</v>
      </c>
      <c r="D7" s="20"/>
      <c r="E7" s="21">
        <v>633493946</v>
      </c>
      <c r="F7" s="22">
        <v>633493946</v>
      </c>
      <c r="G7" s="22">
        <v>44498554</v>
      </c>
      <c r="H7" s="22">
        <v>35880278</v>
      </c>
      <c r="I7" s="22">
        <v>21805444</v>
      </c>
      <c r="J7" s="22">
        <v>102184276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102184276</v>
      </c>
      <c r="X7" s="22">
        <v>158373486</v>
      </c>
      <c r="Y7" s="22">
        <v>-56189210</v>
      </c>
      <c r="Z7" s="23">
        <v>-35.478924799318996</v>
      </c>
      <c r="AA7" s="20">
        <v>633493946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>
        <v>7249341</v>
      </c>
      <c r="J8" s="22">
        <v>7249341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7249341</v>
      </c>
      <c r="X8" s="22"/>
      <c r="Y8" s="22">
        <v>7249341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102530911</v>
      </c>
      <c r="D13" s="20"/>
      <c r="E13" s="21">
        <v>117109259</v>
      </c>
      <c r="F13" s="22">
        <v>117109259</v>
      </c>
      <c r="G13" s="22">
        <v>7688941</v>
      </c>
      <c r="H13" s="22">
        <v>7811982</v>
      </c>
      <c r="I13" s="22">
        <v>7906936</v>
      </c>
      <c r="J13" s="22">
        <v>23407859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23407859</v>
      </c>
      <c r="X13" s="22">
        <v>29277315</v>
      </c>
      <c r="Y13" s="22">
        <v>-5869456</v>
      </c>
      <c r="Z13" s="23">
        <v>-20.047794683358088</v>
      </c>
      <c r="AA13" s="20">
        <v>117109259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509919994</v>
      </c>
      <c r="D33" s="29">
        <f t="shared" ref="D33:Y33" si="0">SUM(D6:D32)</f>
        <v>0</v>
      </c>
      <c r="E33" s="30">
        <f t="shared" si="0"/>
        <v>750603205</v>
      </c>
      <c r="F33" s="31">
        <f t="shared" si="0"/>
        <v>750603205</v>
      </c>
      <c r="G33" s="31">
        <f t="shared" si="0"/>
        <v>52187495</v>
      </c>
      <c r="H33" s="31">
        <f t="shared" si="0"/>
        <v>43692260</v>
      </c>
      <c r="I33" s="31">
        <f t="shared" si="0"/>
        <v>36961721</v>
      </c>
      <c r="J33" s="31">
        <f t="shared" si="0"/>
        <v>132841476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132841476</v>
      </c>
      <c r="X33" s="31">
        <f t="shared" si="0"/>
        <v>187650801</v>
      </c>
      <c r="Y33" s="31">
        <f t="shared" si="0"/>
        <v>-54809325</v>
      </c>
      <c r="Z33" s="32">
        <f>+IF(X33&lt;&gt;0,+(Y33/X33)*100,0)</f>
        <v>-29.208148703825675</v>
      </c>
      <c r="AA33" s="29">
        <f>SUM(AA6:AA32)</f>
        <v>750603205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47098530</v>
      </c>
      <c r="D35" s="20"/>
      <c r="E35" s="21">
        <v>44861482</v>
      </c>
      <c r="F35" s="22">
        <v>44861482</v>
      </c>
      <c r="G35" s="22">
        <v>3518148</v>
      </c>
      <c r="H35" s="22">
        <v>3937428</v>
      </c>
      <c r="I35" s="22">
        <v>3864012</v>
      </c>
      <c r="J35" s="22">
        <v>11319588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11319588</v>
      </c>
      <c r="X35" s="22">
        <v>11215377</v>
      </c>
      <c r="Y35" s="22">
        <v>104211</v>
      </c>
      <c r="Z35" s="23">
        <v>0.92917964327012803</v>
      </c>
      <c r="AA35" s="20">
        <v>44861482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192446329</v>
      </c>
      <c r="D38" s="20"/>
      <c r="E38" s="21">
        <v>356090468</v>
      </c>
      <c r="F38" s="22">
        <v>356090468</v>
      </c>
      <c r="G38" s="22">
        <v>17557777</v>
      </c>
      <c r="H38" s="22">
        <v>18089432</v>
      </c>
      <c r="I38" s="22">
        <v>14881484</v>
      </c>
      <c r="J38" s="22">
        <v>50528693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50528693</v>
      </c>
      <c r="X38" s="22">
        <v>89022618</v>
      </c>
      <c r="Y38" s="22">
        <v>-38493925</v>
      </c>
      <c r="Z38" s="23">
        <v>-43.240612177907416</v>
      </c>
      <c r="AA38" s="20">
        <v>356090468</v>
      </c>
    </row>
    <row r="39" spans="1:27" x14ac:dyDescent="0.25">
      <c r="A39" s="19" t="s">
        <v>65</v>
      </c>
      <c r="B39" s="15" t="s">
        <v>32</v>
      </c>
      <c r="C39" s="20">
        <v>291258582</v>
      </c>
      <c r="D39" s="20"/>
      <c r="E39" s="21">
        <v>133499440</v>
      </c>
      <c r="F39" s="22">
        <v>133499440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33374859</v>
      </c>
      <c r="Y39" s="22">
        <v>-33374859</v>
      </c>
      <c r="Z39" s="23">
        <v>-100</v>
      </c>
      <c r="AA39" s="20">
        <v>133499440</v>
      </c>
    </row>
    <row r="40" spans="1:27" x14ac:dyDescent="0.25">
      <c r="A40" s="19" t="s">
        <v>66</v>
      </c>
      <c r="B40" s="15" t="s">
        <v>32</v>
      </c>
      <c r="C40" s="20">
        <v>82115869</v>
      </c>
      <c r="D40" s="20"/>
      <c r="E40" s="21">
        <v>10936185</v>
      </c>
      <c r="F40" s="22">
        <v>10936185</v>
      </c>
      <c r="G40" s="22"/>
      <c r="H40" s="22"/>
      <c r="I40" s="22">
        <v>3369079</v>
      </c>
      <c r="J40" s="22">
        <v>3369079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3369079</v>
      </c>
      <c r="X40" s="22">
        <v>2734047</v>
      </c>
      <c r="Y40" s="22">
        <v>635032</v>
      </c>
      <c r="Z40" s="23">
        <v>23.226813584404365</v>
      </c>
      <c r="AA40" s="20">
        <v>10936185</v>
      </c>
    </row>
    <row r="41" spans="1:27" x14ac:dyDescent="0.25">
      <c r="A41" s="19" t="s">
        <v>40</v>
      </c>
      <c r="B41" s="15" t="s">
        <v>32</v>
      </c>
      <c r="C41" s="20">
        <v>201703805</v>
      </c>
      <c r="D41" s="20"/>
      <c r="E41" s="21">
        <v>46711631</v>
      </c>
      <c r="F41" s="22">
        <v>46711631</v>
      </c>
      <c r="G41" s="22">
        <v>13748318</v>
      </c>
      <c r="H41" s="22">
        <v>13509869</v>
      </c>
      <c r="I41" s="22">
        <v>13430664</v>
      </c>
      <c r="J41" s="22">
        <v>40688851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40688851</v>
      </c>
      <c r="X41" s="22">
        <v>11677908</v>
      </c>
      <c r="Y41" s="22">
        <v>29010943</v>
      </c>
      <c r="Z41" s="23">
        <v>248.42585675448032</v>
      </c>
      <c r="AA41" s="20">
        <v>46711631</v>
      </c>
    </row>
    <row r="42" spans="1:27" x14ac:dyDescent="0.25">
      <c r="A42" s="19" t="s">
        <v>67</v>
      </c>
      <c r="B42" s="15" t="s">
        <v>32</v>
      </c>
      <c r="C42" s="20">
        <v>29651703</v>
      </c>
      <c r="D42" s="20"/>
      <c r="E42" s="21">
        <v>11915580</v>
      </c>
      <c r="F42" s="22">
        <v>11915580</v>
      </c>
      <c r="G42" s="22">
        <v>459235</v>
      </c>
      <c r="H42" s="22"/>
      <c r="I42" s="22">
        <v>524929</v>
      </c>
      <c r="J42" s="22">
        <v>984164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984164</v>
      </c>
      <c r="X42" s="22">
        <v>2978898</v>
      </c>
      <c r="Y42" s="22">
        <v>-1994734</v>
      </c>
      <c r="Z42" s="23">
        <v>-66.962145061697314</v>
      </c>
      <c r="AA42" s="20">
        <v>11915580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8623634</v>
      </c>
      <c r="F44" s="22">
        <v>8623634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2155911</v>
      </c>
      <c r="Y44" s="22">
        <v>-2155911</v>
      </c>
      <c r="Z44" s="23">
        <v>-100</v>
      </c>
      <c r="AA44" s="20">
        <v>8623634</v>
      </c>
    </row>
    <row r="45" spans="1:27" x14ac:dyDescent="0.25">
      <c r="A45" s="19" t="s">
        <v>70</v>
      </c>
      <c r="B45" s="15" t="s">
        <v>32</v>
      </c>
      <c r="C45" s="20">
        <v>386549</v>
      </c>
      <c r="D45" s="20"/>
      <c r="E45" s="21">
        <v>393576</v>
      </c>
      <c r="F45" s="22">
        <v>393576</v>
      </c>
      <c r="G45" s="22">
        <v>29863</v>
      </c>
      <c r="H45" s="22">
        <v>33333</v>
      </c>
      <c r="I45" s="22">
        <v>32858</v>
      </c>
      <c r="J45" s="22">
        <v>96054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96054</v>
      </c>
      <c r="X45" s="22">
        <v>98394</v>
      </c>
      <c r="Y45" s="22">
        <v>-2340</v>
      </c>
      <c r="Z45" s="23">
        <v>-2.3781937923044087</v>
      </c>
      <c r="AA45" s="20">
        <v>393576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144507500</v>
      </c>
      <c r="D47" s="20"/>
      <c r="E47" s="21">
        <v>40559085</v>
      </c>
      <c r="F47" s="22">
        <v>40559085</v>
      </c>
      <c r="G47" s="22">
        <v>12130121</v>
      </c>
      <c r="H47" s="22">
        <v>13213230</v>
      </c>
      <c r="I47" s="22">
        <v>7602816</v>
      </c>
      <c r="J47" s="22">
        <v>32946167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32946167</v>
      </c>
      <c r="X47" s="22">
        <v>10139772</v>
      </c>
      <c r="Y47" s="22">
        <v>22806395</v>
      </c>
      <c r="Z47" s="23">
        <v>224.92019544423681</v>
      </c>
      <c r="AA47" s="20">
        <v>40559085</v>
      </c>
    </row>
    <row r="48" spans="1:27" x14ac:dyDescent="0.25">
      <c r="A48" s="37" t="s">
        <v>73</v>
      </c>
      <c r="B48" s="28" t="s">
        <v>32</v>
      </c>
      <c r="C48" s="29">
        <f>SUM(C35:C47)</f>
        <v>989168867</v>
      </c>
      <c r="D48" s="29">
        <f t="shared" ref="D48:Y48" si="1">SUM(D35:D47)</f>
        <v>0</v>
      </c>
      <c r="E48" s="30">
        <f t="shared" si="1"/>
        <v>653591081</v>
      </c>
      <c r="F48" s="31">
        <f t="shared" si="1"/>
        <v>653591081</v>
      </c>
      <c r="G48" s="31">
        <f t="shared" si="1"/>
        <v>47443462</v>
      </c>
      <c r="H48" s="31">
        <f t="shared" si="1"/>
        <v>48783292</v>
      </c>
      <c r="I48" s="31">
        <f t="shared" si="1"/>
        <v>43705842</v>
      </c>
      <c r="J48" s="31">
        <f t="shared" si="1"/>
        <v>139932596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139932596</v>
      </c>
      <c r="X48" s="31">
        <f t="shared" si="1"/>
        <v>163397784</v>
      </c>
      <c r="Y48" s="31">
        <f t="shared" si="1"/>
        <v>-23465188</v>
      </c>
      <c r="Z48" s="32">
        <f>+IF(X48&lt;&gt;0,+(Y48/X48)*100,0)</f>
        <v>-14.360774929481297</v>
      </c>
      <c r="AA48" s="29">
        <f>SUM(AA35:AA47)</f>
        <v>653591081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-479248873</v>
      </c>
      <c r="D49" s="39">
        <f t="shared" si="2"/>
        <v>0</v>
      </c>
      <c r="E49" s="40">
        <f t="shared" si="2"/>
        <v>97012124</v>
      </c>
      <c r="F49" s="41">
        <f t="shared" si="2"/>
        <v>97012124</v>
      </c>
      <c r="G49" s="41">
        <f t="shared" si="2"/>
        <v>4744033</v>
      </c>
      <c r="H49" s="41">
        <f t="shared" si="2"/>
        <v>-5091032</v>
      </c>
      <c r="I49" s="41">
        <f t="shared" si="2"/>
        <v>-6744121</v>
      </c>
      <c r="J49" s="41">
        <f t="shared" si="2"/>
        <v>-7091120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-7091120</v>
      </c>
      <c r="X49" s="41">
        <f t="shared" si="2"/>
        <v>24253017</v>
      </c>
      <c r="Y49" s="41">
        <f t="shared" si="2"/>
        <v>-31344137</v>
      </c>
      <c r="Z49" s="42">
        <f>+IF(X49&lt;&gt;0,+(Y49/X49)*100,0)</f>
        <v>-129.23809437811386</v>
      </c>
      <c r="AA49" s="39">
        <f>+AA33-AA48</f>
        <v>97012124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-479248873</v>
      </c>
      <c r="D52" s="48">
        <f t="shared" si="3"/>
        <v>0</v>
      </c>
      <c r="E52" s="49">
        <f t="shared" si="3"/>
        <v>97012124</v>
      </c>
      <c r="F52" s="50">
        <f t="shared" si="3"/>
        <v>97012124</v>
      </c>
      <c r="G52" s="50">
        <f t="shared" si="3"/>
        <v>4744033</v>
      </c>
      <c r="H52" s="50">
        <f t="shared" si="3"/>
        <v>-5091032</v>
      </c>
      <c r="I52" s="50">
        <f t="shared" si="3"/>
        <v>-6744121</v>
      </c>
      <c r="J52" s="50">
        <f t="shared" si="3"/>
        <v>-7091120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-7091120</v>
      </c>
      <c r="X52" s="50">
        <f t="shared" si="3"/>
        <v>24253017</v>
      </c>
      <c r="Y52" s="50">
        <f t="shared" si="3"/>
        <v>-31344137</v>
      </c>
      <c r="Z52" s="51">
        <f>+IF(X52&lt;&gt;0,+(Y52/X52)*100,0)</f>
        <v>-129.23809437811386</v>
      </c>
      <c r="AA52" s="48">
        <f>SUM(AA49:AA51)</f>
        <v>97012124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-479248873</v>
      </c>
      <c r="D54" s="54">
        <f>+D52-D53</f>
        <v>0</v>
      </c>
      <c r="E54" s="55">
        <f t="shared" si="4"/>
        <v>97012124</v>
      </c>
      <c r="F54" s="56">
        <f t="shared" si="4"/>
        <v>97012124</v>
      </c>
      <c r="G54" s="56">
        <f t="shared" si="4"/>
        <v>4744033</v>
      </c>
      <c r="H54" s="56">
        <f t="shared" si="4"/>
        <v>-5091032</v>
      </c>
      <c r="I54" s="56">
        <f t="shared" si="4"/>
        <v>-6744121</v>
      </c>
      <c r="J54" s="56">
        <f t="shared" si="4"/>
        <v>-7091120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-7091120</v>
      </c>
      <c r="X54" s="56">
        <f t="shared" si="4"/>
        <v>24253017</v>
      </c>
      <c r="Y54" s="56">
        <f t="shared" si="4"/>
        <v>-31344137</v>
      </c>
      <c r="Z54" s="57">
        <f>+IF(X54&lt;&gt;0,+(Y54/X54)*100,0)</f>
        <v>-129.23809437811386</v>
      </c>
      <c r="AA54" s="54">
        <f>+AA52-AA53</f>
        <v>97012124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-479248873</v>
      </c>
      <c r="D57" s="48">
        <f>SUM(D54:D56)</f>
        <v>0</v>
      </c>
      <c r="E57" s="49">
        <f t="shared" si="5"/>
        <v>97012124</v>
      </c>
      <c r="F57" s="50">
        <f t="shared" si="5"/>
        <v>97012124</v>
      </c>
      <c r="G57" s="50">
        <f t="shared" si="5"/>
        <v>4744033</v>
      </c>
      <c r="H57" s="50">
        <f t="shared" si="5"/>
        <v>-5091032</v>
      </c>
      <c r="I57" s="50">
        <f t="shared" si="5"/>
        <v>-6744121</v>
      </c>
      <c r="J57" s="50">
        <f t="shared" si="5"/>
        <v>-7091120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-7091120</v>
      </c>
      <c r="X57" s="50">
        <f t="shared" si="5"/>
        <v>24253017</v>
      </c>
      <c r="Y57" s="50">
        <f t="shared" si="5"/>
        <v>-31344137</v>
      </c>
      <c r="Z57" s="51">
        <f>+IF(X57&lt;&gt;0,+(Y57/X57)*100,0)</f>
        <v>-129.23809437811386</v>
      </c>
      <c r="AA57" s="48">
        <f>SUM(AA54:AA56)</f>
        <v>97012124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-479248873</v>
      </c>
      <c r="D60" s="65">
        <f>SUM(D57:D59)</f>
        <v>0</v>
      </c>
      <c r="E60" s="66">
        <f t="shared" si="6"/>
        <v>97012124</v>
      </c>
      <c r="F60" s="67">
        <f t="shared" si="6"/>
        <v>97012124</v>
      </c>
      <c r="G60" s="67">
        <f t="shared" si="6"/>
        <v>4744033</v>
      </c>
      <c r="H60" s="67">
        <f t="shared" si="6"/>
        <v>-5091032</v>
      </c>
      <c r="I60" s="67">
        <f t="shared" si="6"/>
        <v>-6744121</v>
      </c>
      <c r="J60" s="67">
        <f t="shared" si="6"/>
        <v>-7091120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-7091120</v>
      </c>
      <c r="X60" s="67">
        <f t="shared" si="6"/>
        <v>24253017</v>
      </c>
      <c r="Y60" s="67">
        <f t="shared" si="6"/>
        <v>-31344137</v>
      </c>
      <c r="Z60" s="68">
        <f>+IF(X60&lt;&gt;0,+(Y60/X60)*100,0)</f>
        <v>-129.23809437811386</v>
      </c>
      <c r="AA60" s="65">
        <f>SUM(AA57:AA59)</f>
        <v>97012124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390008105</v>
      </c>
      <c r="D7" s="20"/>
      <c r="E7" s="21">
        <v>516886192</v>
      </c>
      <c r="F7" s="22">
        <v>516886192</v>
      </c>
      <c r="G7" s="22">
        <v>31072815</v>
      </c>
      <c r="H7" s="22">
        <v>37410186</v>
      </c>
      <c r="I7" s="22">
        <v>30927223</v>
      </c>
      <c r="J7" s="22">
        <v>99410224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99410224</v>
      </c>
      <c r="X7" s="22">
        <v>121504056</v>
      </c>
      <c r="Y7" s="22">
        <v>-22093832</v>
      </c>
      <c r="Z7" s="23">
        <v>-18.18361684979471</v>
      </c>
      <c r="AA7" s="20">
        <v>516886192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15756</v>
      </c>
      <c r="F10" s="22">
        <v>15756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3939</v>
      </c>
      <c r="Y10" s="22">
        <v>-3939</v>
      </c>
      <c r="Z10" s="23">
        <v>-100</v>
      </c>
      <c r="AA10" s="20">
        <v>15756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27151608</v>
      </c>
      <c r="F13" s="22">
        <v>27151608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6787902</v>
      </c>
      <c r="Y13" s="22">
        <v>-6787902</v>
      </c>
      <c r="Z13" s="23">
        <v>-100</v>
      </c>
      <c r="AA13" s="20">
        <v>27151608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>
        <v>30562</v>
      </c>
      <c r="J20" s="22">
        <v>30562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30562</v>
      </c>
      <c r="X20" s="22"/>
      <c r="Y20" s="22">
        <v>30562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4376600</v>
      </c>
      <c r="D26" s="20"/>
      <c r="E26" s="21">
        <v>31502580</v>
      </c>
      <c r="F26" s="22">
        <v>31502580</v>
      </c>
      <c r="G26" s="22"/>
      <c r="H26" s="22">
        <v>13126080</v>
      </c>
      <c r="I26" s="22"/>
      <c r="J26" s="22">
        <v>13126080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13126080</v>
      </c>
      <c r="X26" s="22">
        <v>10500860</v>
      </c>
      <c r="Y26" s="22">
        <v>2625220</v>
      </c>
      <c r="Z26" s="23">
        <v>25.000047615147714</v>
      </c>
      <c r="AA26" s="20">
        <v>31502580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-461335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393923370</v>
      </c>
      <c r="D33" s="29">
        <f t="shared" ref="D33:Y33" si="0">SUM(D6:D32)</f>
        <v>0</v>
      </c>
      <c r="E33" s="30">
        <f t="shared" si="0"/>
        <v>575556136</v>
      </c>
      <c r="F33" s="31">
        <f t="shared" si="0"/>
        <v>575556136</v>
      </c>
      <c r="G33" s="31">
        <f t="shared" si="0"/>
        <v>31072815</v>
      </c>
      <c r="H33" s="31">
        <f t="shared" si="0"/>
        <v>50536266</v>
      </c>
      <c r="I33" s="31">
        <f t="shared" si="0"/>
        <v>30957785</v>
      </c>
      <c r="J33" s="31">
        <f t="shared" si="0"/>
        <v>112566866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112566866</v>
      </c>
      <c r="X33" s="31">
        <f t="shared" si="0"/>
        <v>138796757</v>
      </c>
      <c r="Y33" s="31">
        <f t="shared" si="0"/>
        <v>-26229891</v>
      </c>
      <c r="Z33" s="32">
        <f>+IF(X33&lt;&gt;0,+(Y33/X33)*100,0)</f>
        <v>-18.898057538909214</v>
      </c>
      <c r="AA33" s="29">
        <f>SUM(AA6:AA32)</f>
        <v>575556136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32279778</v>
      </c>
      <c r="D35" s="20"/>
      <c r="E35" s="21">
        <v>30723330</v>
      </c>
      <c r="F35" s="22">
        <v>30723330</v>
      </c>
      <c r="G35" s="22">
        <v>2960975</v>
      </c>
      <c r="H35" s="22">
        <v>2747934</v>
      </c>
      <c r="I35" s="22">
        <v>2920111</v>
      </c>
      <c r="J35" s="22">
        <v>8629020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8629020</v>
      </c>
      <c r="X35" s="22">
        <v>7680834</v>
      </c>
      <c r="Y35" s="22">
        <v>948186</v>
      </c>
      <c r="Z35" s="23">
        <v>12.344831303475639</v>
      </c>
      <c r="AA35" s="20">
        <v>30723330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395655572</v>
      </c>
      <c r="D38" s="20"/>
      <c r="E38" s="21">
        <v>445762819</v>
      </c>
      <c r="F38" s="22">
        <v>445762819</v>
      </c>
      <c r="G38" s="22"/>
      <c r="H38" s="22">
        <v>75412751</v>
      </c>
      <c r="I38" s="22"/>
      <c r="J38" s="22">
        <v>75412751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75412751</v>
      </c>
      <c r="X38" s="22">
        <v>111440706</v>
      </c>
      <c r="Y38" s="22">
        <v>-36027955</v>
      </c>
      <c r="Z38" s="23">
        <v>-32.329259471848644</v>
      </c>
      <c r="AA38" s="20">
        <v>445762819</v>
      </c>
    </row>
    <row r="39" spans="1:27" x14ac:dyDescent="0.25">
      <c r="A39" s="19" t="s">
        <v>65</v>
      </c>
      <c r="B39" s="15" t="s">
        <v>32</v>
      </c>
      <c r="C39" s="20">
        <v>-264433008</v>
      </c>
      <c r="D39" s="20"/>
      <c r="E39" s="21">
        <v>54071952</v>
      </c>
      <c r="F39" s="22">
        <v>54071952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13517988</v>
      </c>
      <c r="Y39" s="22">
        <v>-13517988</v>
      </c>
      <c r="Z39" s="23">
        <v>-100</v>
      </c>
      <c r="AA39" s="20">
        <v>54071952</v>
      </c>
    </row>
    <row r="40" spans="1:27" x14ac:dyDescent="0.25">
      <c r="A40" s="19" t="s">
        <v>66</v>
      </c>
      <c r="B40" s="15" t="s">
        <v>32</v>
      </c>
      <c r="C40" s="20">
        <v>17970661</v>
      </c>
      <c r="D40" s="20"/>
      <c r="E40" s="21">
        <v>25938848</v>
      </c>
      <c r="F40" s="22">
        <v>25938848</v>
      </c>
      <c r="G40" s="22">
        <v>2358077</v>
      </c>
      <c r="H40" s="22">
        <v>2358077</v>
      </c>
      <c r="I40" s="22">
        <v>1296942</v>
      </c>
      <c r="J40" s="22">
        <v>6013096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6013096</v>
      </c>
      <c r="X40" s="22">
        <v>6484713</v>
      </c>
      <c r="Y40" s="22">
        <v>-471617</v>
      </c>
      <c r="Z40" s="23">
        <v>-7.2727505442415099</v>
      </c>
      <c r="AA40" s="20">
        <v>25938848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9850177</v>
      </c>
      <c r="D42" s="20"/>
      <c r="E42" s="21">
        <v>19287596</v>
      </c>
      <c r="F42" s="22">
        <v>19287596</v>
      </c>
      <c r="G42" s="22"/>
      <c r="H42" s="22">
        <v>765977</v>
      </c>
      <c r="I42" s="22">
        <v>28201</v>
      </c>
      <c r="J42" s="22">
        <v>794178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794178</v>
      </c>
      <c r="X42" s="22">
        <v>4821900</v>
      </c>
      <c r="Y42" s="22">
        <v>-4027722</v>
      </c>
      <c r="Z42" s="23">
        <v>-83.529770422447584</v>
      </c>
      <c r="AA42" s="20">
        <v>19287596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105544627</v>
      </c>
      <c r="D44" s="20"/>
      <c r="E44" s="21"/>
      <c r="F44" s="22"/>
      <c r="G44" s="22">
        <v>-116030</v>
      </c>
      <c r="H44" s="22">
        <v>536256</v>
      </c>
      <c r="I44" s="22">
        <v>167144</v>
      </c>
      <c r="J44" s="22">
        <v>587370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587370</v>
      </c>
      <c r="X44" s="22"/>
      <c r="Y44" s="22">
        <v>587370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15388352</v>
      </c>
      <c r="D45" s="20"/>
      <c r="E45" s="21">
        <v>5131943</v>
      </c>
      <c r="F45" s="22">
        <v>5131943</v>
      </c>
      <c r="G45" s="22">
        <v>1018528</v>
      </c>
      <c r="H45" s="22">
        <v>1115151</v>
      </c>
      <c r="I45" s="22">
        <v>1194959</v>
      </c>
      <c r="J45" s="22">
        <v>3328638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3328638</v>
      </c>
      <c r="X45" s="22">
        <v>1449480</v>
      </c>
      <c r="Y45" s="22">
        <v>1879158</v>
      </c>
      <c r="Z45" s="23">
        <v>129.64359632419902</v>
      </c>
      <c r="AA45" s="20">
        <v>5131943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312256159</v>
      </c>
      <c r="D48" s="29">
        <f t="shared" ref="D48:Y48" si="1">SUM(D35:D47)</f>
        <v>0</v>
      </c>
      <c r="E48" s="30">
        <f t="shared" si="1"/>
        <v>580916488</v>
      </c>
      <c r="F48" s="31">
        <f t="shared" si="1"/>
        <v>580916488</v>
      </c>
      <c r="G48" s="31">
        <f t="shared" si="1"/>
        <v>6221550</v>
      </c>
      <c r="H48" s="31">
        <f t="shared" si="1"/>
        <v>82936146</v>
      </c>
      <c r="I48" s="31">
        <f t="shared" si="1"/>
        <v>5607357</v>
      </c>
      <c r="J48" s="31">
        <f t="shared" si="1"/>
        <v>94765053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94765053</v>
      </c>
      <c r="X48" s="31">
        <f t="shared" si="1"/>
        <v>145395621</v>
      </c>
      <c r="Y48" s="31">
        <f t="shared" si="1"/>
        <v>-50630568</v>
      </c>
      <c r="Z48" s="32">
        <f>+IF(X48&lt;&gt;0,+(Y48/X48)*100,0)</f>
        <v>-34.822622340187259</v>
      </c>
      <c r="AA48" s="29">
        <f>SUM(AA35:AA47)</f>
        <v>580916488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81667211</v>
      </c>
      <c r="D49" s="39">
        <f t="shared" si="2"/>
        <v>0</v>
      </c>
      <c r="E49" s="40">
        <f t="shared" si="2"/>
        <v>-5360352</v>
      </c>
      <c r="F49" s="41">
        <f t="shared" si="2"/>
        <v>-5360352</v>
      </c>
      <c r="G49" s="41">
        <f t="shared" si="2"/>
        <v>24851265</v>
      </c>
      <c r="H49" s="41">
        <f t="shared" si="2"/>
        <v>-32399880</v>
      </c>
      <c r="I49" s="41">
        <f t="shared" si="2"/>
        <v>25350428</v>
      </c>
      <c r="J49" s="41">
        <f t="shared" si="2"/>
        <v>17801813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17801813</v>
      </c>
      <c r="X49" s="41">
        <f t="shared" si="2"/>
        <v>-6598864</v>
      </c>
      <c r="Y49" s="41">
        <f t="shared" si="2"/>
        <v>24400677</v>
      </c>
      <c r="Z49" s="42">
        <f>+IF(X49&lt;&gt;0,+(Y49/X49)*100,0)</f>
        <v>-369.77087268354069</v>
      </c>
      <c r="AA49" s="39">
        <f>+AA33-AA48</f>
        <v>-5360352</v>
      </c>
    </row>
    <row r="50" spans="1:27" x14ac:dyDescent="0.25">
      <c r="A50" s="43" t="s">
        <v>75</v>
      </c>
      <c r="B50" s="15" t="s">
        <v>32</v>
      </c>
      <c r="C50" s="20">
        <v>61250780</v>
      </c>
      <c r="D50" s="20"/>
      <c r="E50" s="21">
        <v>54637000</v>
      </c>
      <c r="F50" s="22">
        <v>54637000</v>
      </c>
      <c r="G50" s="22"/>
      <c r="H50" s="22"/>
      <c r="I50" s="22">
        <v>5537145</v>
      </c>
      <c r="J50" s="22">
        <v>5537145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5537145</v>
      </c>
      <c r="X50" s="22">
        <v>18212333</v>
      </c>
      <c r="Y50" s="22">
        <v>-12675188</v>
      </c>
      <c r="Z50" s="23">
        <v>-69.596728766160822</v>
      </c>
      <c r="AA50" s="20">
        <v>54637000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142917991</v>
      </c>
      <c r="D52" s="48">
        <f t="shared" si="3"/>
        <v>0</v>
      </c>
      <c r="E52" s="49">
        <f t="shared" si="3"/>
        <v>49276648</v>
      </c>
      <c r="F52" s="50">
        <f t="shared" si="3"/>
        <v>49276648</v>
      </c>
      <c r="G52" s="50">
        <f t="shared" si="3"/>
        <v>24851265</v>
      </c>
      <c r="H52" s="50">
        <f t="shared" si="3"/>
        <v>-32399880</v>
      </c>
      <c r="I52" s="50">
        <f t="shared" si="3"/>
        <v>30887573</v>
      </c>
      <c r="J52" s="50">
        <f t="shared" si="3"/>
        <v>23338958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23338958</v>
      </c>
      <c r="X52" s="50">
        <f t="shared" si="3"/>
        <v>11613469</v>
      </c>
      <c r="Y52" s="50">
        <f t="shared" si="3"/>
        <v>11725489</v>
      </c>
      <c r="Z52" s="51">
        <f>+IF(X52&lt;&gt;0,+(Y52/X52)*100,0)</f>
        <v>100.96456967336805</v>
      </c>
      <c r="AA52" s="48">
        <f>SUM(AA49:AA51)</f>
        <v>49276648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142917991</v>
      </c>
      <c r="D54" s="54">
        <f>+D52-D53</f>
        <v>0</v>
      </c>
      <c r="E54" s="55">
        <f t="shared" si="4"/>
        <v>49276648</v>
      </c>
      <c r="F54" s="56">
        <f t="shared" si="4"/>
        <v>49276648</v>
      </c>
      <c r="G54" s="56">
        <f t="shared" si="4"/>
        <v>24851265</v>
      </c>
      <c r="H54" s="56">
        <f t="shared" si="4"/>
        <v>-32399880</v>
      </c>
      <c r="I54" s="56">
        <f t="shared" si="4"/>
        <v>30887573</v>
      </c>
      <c r="J54" s="56">
        <f t="shared" si="4"/>
        <v>23338958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23338958</v>
      </c>
      <c r="X54" s="56">
        <f t="shared" si="4"/>
        <v>11613469</v>
      </c>
      <c r="Y54" s="56">
        <f t="shared" si="4"/>
        <v>11725489</v>
      </c>
      <c r="Z54" s="57">
        <f>+IF(X54&lt;&gt;0,+(Y54/X54)*100,0)</f>
        <v>100.96456967336805</v>
      </c>
      <c r="AA54" s="54">
        <f>+AA52-AA53</f>
        <v>49276648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142917991</v>
      </c>
      <c r="D57" s="48">
        <f>SUM(D54:D56)</f>
        <v>0</v>
      </c>
      <c r="E57" s="49">
        <f t="shared" si="5"/>
        <v>49276648</v>
      </c>
      <c r="F57" s="50">
        <f t="shared" si="5"/>
        <v>49276648</v>
      </c>
      <c r="G57" s="50">
        <f t="shared" si="5"/>
        <v>24851265</v>
      </c>
      <c r="H57" s="50">
        <f t="shared" si="5"/>
        <v>-32399880</v>
      </c>
      <c r="I57" s="50">
        <f t="shared" si="5"/>
        <v>30887573</v>
      </c>
      <c r="J57" s="50">
        <f t="shared" si="5"/>
        <v>23338958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23338958</v>
      </c>
      <c r="X57" s="50">
        <f t="shared" si="5"/>
        <v>11613469</v>
      </c>
      <c r="Y57" s="50">
        <f t="shared" si="5"/>
        <v>11725489</v>
      </c>
      <c r="Z57" s="51">
        <f>+IF(X57&lt;&gt;0,+(Y57/X57)*100,0)</f>
        <v>100.96456967336805</v>
      </c>
      <c r="AA57" s="48">
        <f>SUM(AA54:AA56)</f>
        <v>49276648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142917991</v>
      </c>
      <c r="D60" s="65">
        <f>SUM(D57:D59)</f>
        <v>0</v>
      </c>
      <c r="E60" s="66">
        <f t="shared" si="6"/>
        <v>49276648</v>
      </c>
      <c r="F60" s="67">
        <f t="shared" si="6"/>
        <v>49276648</v>
      </c>
      <c r="G60" s="67">
        <f t="shared" si="6"/>
        <v>24851265</v>
      </c>
      <c r="H60" s="67">
        <f t="shared" si="6"/>
        <v>-32399880</v>
      </c>
      <c r="I60" s="67">
        <f t="shared" si="6"/>
        <v>30887573</v>
      </c>
      <c r="J60" s="67">
        <f t="shared" si="6"/>
        <v>23338958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23338958</v>
      </c>
      <c r="X60" s="67">
        <f t="shared" si="6"/>
        <v>11613469</v>
      </c>
      <c r="Y60" s="67">
        <f t="shared" si="6"/>
        <v>11725489</v>
      </c>
      <c r="Z60" s="68">
        <f>+IF(X60&lt;&gt;0,+(Y60/X60)*100,0)</f>
        <v>100.96456967336805</v>
      </c>
      <c r="AA60" s="65">
        <f>SUM(AA57:AA59)</f>
        <v>49276648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7283848562</v>
      </c>
      <c r="D7" s="20"/>
      <c r="E7" s="21">
        <v>8889108260</v>
      </c>
      <c r="F7" s="22">
        <v>8889108260</v>
      </c>
      <c r="G7" s="22">
        <v>583563491</v>
      </c>
      <c r="H7" s="22">
        <v>692641538</v>
      </c>
      <c r="I7" s="22">
        <v>589950261</v>
      </c>
      <c r="J7" s="22">
        <v>1866155290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1866155290</v>
      </c>
      <c r="X7" s="22">
        <v>2222276877</v>
      </c>
      <c r="Y7" s="22">
        <v>-356121587</v>
      </c>
      <c r="Z7" s="23">
        <v>-16.025077283832982</v>
      </c>
      <c r="AA7" s="20">
        <v>8889108260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8627</v>
      </c>
      <c r="D10" s="20"/>
      <c r="E10" s="21">
        <v>3157230</v>
      </c>
      <c r="F10" s="22">
        <v>3157230</v>
      </c>
      <c r="G10" s="22">
        <v>719</v>
      </c>
      <c r="H10" s="22">
        <v>719</v>
      </c>
      <c r="I10" s="22">
        <v>15</v>
      </c>
      <c r="J10" s="22">
        <v>1453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1453</v>
      </c>
      <c r="X10" s="22">
        <v>789306</v>
      </c>
      <c r="Y10" s="22">
        <v>-787853</v>
      </c>
      <c r="Z10" s="23">
        <v>-99.815914233516537</v>
      </c>
      <c r="AA10" s="20">
        <v>3157230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1046000496</v>
      </c>
      <c r="D13" s="20"/>
      <c r="E13" s="21">
        <v>247640940</v>
      </c>
      <c r="F13" s="22">
        <v>247640940</v>
      </c>
      <c r="G13" s="22">
        <v>94143960</v>
      </c>
      <c r="H13" s="22">
        <v>84962247</v>
      </c>
      <c r="I13" s="22">
        <v>94484167</v>
      </c>
      <c r="J13" s="22">
        <v>273590374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273590374</v>
      </c>
      <c r="X13" s="22">
        <v>61910235</v>
      </c>
      <c r="Y13" s="22">
        <v>211680139</v>
      </c>
      <c r="Z13" s="23">
        <v>341.91461072632012</v>
      </c>
      <c r="AA13" s="20">
        <v>247640940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16951285</v>
      </c>
      <c r="D17" s="20"/>
      <c r="E17" s="21">
        <v>22260050</v>
      </c>
      <c r="F17" s="22">
        <v>22260050</v>
      </c>
      <c r="G17" s="22">
        <v>1437112</v>
      </c>
      <c r="H17" s="22">
        <v>1245882</v>
      </c>
      <c r="I17" s="22">
        <v>1429347</v>
      </c>
      <c r="J17" s="22">
        <v>4112341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4112341</v>
      </c>
      <c r="X17" s="22">
        <v>5565015</v>
      </c>
      <c r="Y17" s="22">
        <v>-1452674</v>
      </c>
      <c r="Z17" s="23">
        <v>-26.103685255116115</v>
      </c>
      <c r="AA17" s="20">
        <v>22260050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26564350</v>
      </c>
      <c r="D20" s="20"/>
      <c r="E20" s="21">
        <v>29639580</v>
      </c>
      <c r="F20" s="22">
        <v>29639580</v>
      </c>
      <c r="G20" s="22">
        <v>277870</v>
      </c>
      <c r="H20" s="22">
        <v>344677</v>
      </c>
      <c r="I20" s="22">
        <v>377799</v>
      </c>
      <c r="J20" s="22">
        <v>1000346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1000346</v>
      </c>
      <c r="X20" s="22">
        <v>7409892</v>
      </c>
      <c r="Y20" s="22">
        <v>-6409546</v>
      </c>
      <c r="Z20" s="18">
        <v>-86.499857217891972</v>
      </c>
      <c r="AA20" s="20">
        <v>29639580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239660210</v>
      </c>
      <c r="D23" s="20"/>
      <c r="E23" s="21"/>
      <c r="F23" s="22"/>
      <c r="G23" s="22"/>
      <c r="H23" s="22">
        <v>16523409</v>
      </c>
      <c r="I23" s="22">
        <v>22286896</v>
      </c>
      <c r="J23" s="22">
        <v>38810305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38810305</v>
      </c>
      <c r="X23" s="22"/>
      <c r="Y23" s="22">
        <v>38810305</v>
      </c>
      <c r="Z23" s="23"/>
      <c r="AA23" s="20"/>
    </row>
    <row r="24" spans="1:27" x14ac:dyDescent="0.25">
      <c r="A24" s="19" t="s">
        <v>52</v>
      </c>
      <c r="B24" s="15" t="s">
        <v>32</v>
      </c>
      <c r="C24" s="20">
        <v>243133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1494295130</v>
      </c>
      <c r="D26" s="20"/>
      <c r="E26" s="21">
        <v>1819709200</v>
      </c>
      <c r="F26" s="22">
        <v>1819709200</v>
      </c>
      <c r="G26" s="22"/>
      <c r="H26" s="22"/>
      <c r="I26" s="22">
        <v>758211991</v>
      </c>
      <c r="J26" s="22">
        <v>758211991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758211991</v>
      </c>
      <c r="X26" s="22">
        <v>454927299</v>
      </c>
      <c r="Y26" s="22">
        <v>303284692</v>
      </c>
      <c r="Z26" s="23">
        <v>66.666628418797089</v>
      </c>
      <c r="AA26" s="20">
        <v>1819709200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6009839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2807144</v>
      </c>
      <c r="D31" s="20"/>
      <c r="E31" s="21">
        <v>2998490</v>
      </c>
      <c r="F31" s="22">
        <v>2998490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749622</v>
      </c>
      <c r="Y31" s="22">
        <v>-749622</v>
      </c>
      <c r="Z31" s="23">
        <v>-100</v>
      </c>
      <c r="AA31" s="20">
        <v>2998490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10116388776</v>
      </c>
      <c r="D33" s="29">
        <f t="shared" ref="D33:Y33" si="0">SUM(D6:D32)</f>
        <v>0</v>
      </c>
      <c r="E33" s="30">
        <f t="shared" si="0"/>
        <v>11014513750</v>
      </c>
      <c r="F33" s="31">
        <f t="shared" si="0"/>
        <v>11014513750</v>
      </c>
      <c r="G33" s="31">
        <f t="shared" si="0"/>
        <v>679423152</v>
      </c>
      <c r="H33" s="31">
        <f t="shared" si="0"/>
        <v>795718472</v>
      </c>
      <c r="I33" s="31">
        <f t="shared" si="0"/>
        <v>1466740476</v>
      </c>
      <c r="J33" s="31">
        <f t="shared" si="0"/>
        <v>2941882100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2941882100</v>
      </c>
      <c r="X33" s="31">
        <f t="shared" si="0"/>
        <v>2753628246</v>
      </c>
      <c r="Y33" s="31">
        <f t="shared" si="0"/>
        <v>188253854</v>
      </c>
      <c r="Z33" s="32">
        <f>+IF(X33&lt;&gt;0,+(Y33/X33)*100,0)</f>
        <v>6.8365747727008168</v>
      </c>
      <c r="AA33" s="29">
        <f>SUM(AA6:AA32)</f>
        <v>11014513750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1038888121</v>
      </c>
      <c r="D35" s="20"/>
      <c r="E35" s="21">
        <v>1163985030</v>
      </c>
      <c r="F35" s="22">
        <v>1163985030</v>
      </c>
      <c r="G35" s="22">
        <v>91059572</v>
      </c>
      <c r="H35" s="22">
        <v>53862655</v>
      </c>
      <c r="I35" s="22">
        <v>95437250</v>
      </c>
      <c r="J35" s="22">
        <v>240359477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240359477</v>
      </c>
      <c r="X35" s="22">
        <v>277982922</v>
      </c>
      <c r="Y35" s="22">
        <v>-37623445</v>
      </c>
      <c r="Z35" s="23">
        <v>-13.534444752688801</v>
      </c>
      <c r="AA35" s="20">
        <v>1163985030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2405913745</v>
      </c>
      <c r="D38" s="20"/>
      <c r="E38" s="21">
        <v>3958954100</v>
      </c>
      <c r="F38" s="22">
        <v>3958954100</v>
      </c>
      <c r="G38" s="22">
        <v>58867511</v>
      </c>
      <c r="H38" s="22">
        <v>235289415</v>
      </c>
      <c r="I38" s="22">
        <v>241594609</v>
      </c>
      <c r="J38" s="22">
        <v>535751535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535751535</v>
      </c>
      <c r="X38" s="22">
        <v>981369561</v>
      </c>
      <c r="Y38" s="22">
        <v>-445618026</v>
      </c>
      <c r="Z38" s="23">
        <v>-45.407769275615429</v>
      </c>
      <c r="AA38" s="20">
        <v>3958954100</v>
      </c>
    </row>
    <row r="39" spans="1:27" x14ac:dyDescent="0.25">
      <c r="A39" s="19" t="s">
        <v>65</v>
      </c>
      <c r="B39" s="15" t="s">
        <v>32</v>
      </c>
      <c r="C39" s="20">
        <v>3824707270</v>
      </c>
      <c r="D39" s="20"/>
      <c r="E39" s="21">
        <v>899115720</v>
      </c>
      <c r="F39" s="22">
        <v>899115720</v>
      </c>
      <c r="G39" s="22">
        <v>899115724</v>
      </c>
      <c r="H39" s="22"/>
      <c r="I39" s="22"/>
      <c r="J39" s="22">
        <v>899115724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899115724</v>
      </c>
      <c r="X39" s="22">
        <v>899115724</v>
      </c>
      <c r="Y39" s="22"/>
      <c r="Z39" s="23"/>
      <c r="AA39" s="20">
        <v>899115720</v>
      </c>
    </row>
    <row r="40" spans="1:27" x14ac:dyDescent="0.25">
      <c r="A40" s="19" t="s">
        <v>66</v>
      </c>
      <c r="B40" s="15" t="s">
        <v>32</v>
      </c>
      <c r="C40" s="20">
        <v>338566293</v>
      </c>
      <c r="D40" s="20"/>
      <c r="E40" s="21">
        <v>370933080</v>
      </c>
      <c r="F40" s="22">
        <v>370933080</v>
      </c>
      <c r="G40" s="22">
        <v>30911085</v>
      </c>
      <c r="H40" s="22">
        <v>30911085</v>
      </c>
      <c r="I40" s="22">
        <v>30911085</v>
      </c>
      <c r="J40" s="22">
        <v>92733255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92733255</v>
      </c>
      <c r="X40" s="22">
        <v>92729547</v>
      </c>
      <c r="Y40" s="22">
        <v>3708</v>
      </c>
      <c r="Z40" s="23"/>
      <c r="AA40" s="20">
        <v>370933080</v>
      </c>
    </row>
    <row r="41" spans="1:27" x14ac:dyDescent="0.25">
      <c r="A41" s="19" t="s">
        <v>40</v>
      </c>
      <c r="B41" s="15" t="s">
        <v>32</v>
      </c>
      <c r="C41" s="20">
        <v>200342071</v>
      </c>
      <c r="D41" s="20"/>
      <c r="E41" s="21">
        <v>192290110</v>
      </c>
      <c r="F41" s="22">
        <v>192290110</v>
      </c>
      <c r="G41" s="22">
        <v>21297325</v>
      </c>
      <c r="H41" s="22">
        <v>21272444</v>
      </c>
      <c r="I41" s="22">
        <v>21888242</v>
      </c>
      <c r="J41" s="22">
        <v>64458011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64458011</v>
      </c>
      <c r="X41" s="22">
        <v>48072528</v>
      </c>
      <c r="Y41" s="22">
        <v>16385483</v>
      </c>
      <c r="Z41" s="23">
        <v>34.084920601637592</v>
      </c>
      <c r="AA41" s="20">
        <v>192290110</v>
      </c>
    </row>
    <row r="42" spans="1:27" x14ac:dyDescent="0.25">
      <c r="A42" s="19" t="s">
        <v>67</v>
      </c>
      <c r="B42" s="15" t="s">
        <v>32</v>
      </c>
      <c r="C42" s="20">
        <v>925660219</v>
      </c>
      <c r="D42" s="20"/>
      <c r="E42" s="21">
        <v>898449970</v>
      </c>
      <c r="F42" s="22">
        <v>898449970</v>
      </c>
      <c r="G42" s="22">
        <v>49618211</v>
      </c>
      <c r="H42" s="22">
        <v>65763140</v>
      </c>
      <c r="I42" s="22">
        <v>85329033</v>
      </c>
      <c r="J42" s="22">
        <v>200710384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200710384</v>
      </c>
      <c r="X42" s="22">
        <v>215858121</v>
      </c>
      <c r="Y42" s="22">
        <v>-15147737</v>
      </c>
      <c r="Z42" s="23">
        <v>-7.0174505966351859</v>
      </c>
      <c r="AA42" s="20">
        <v>898449970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643896703</v>
      </c>
      <c r="D45" s="20"/>
      <c r="E45" s="21">
        <v>198863360</v>
      </c>
      <c r="F45" s="22">
        <v>198863360</v>
      </c>
      <c r="G45" s="22">
        <v>30344431</v>
      </c>
      <c r="H45" s="22">
        <v>20664670</v>
      </c>
      <c r="I45" s="22">
        <v>56134292</v>
      </c>
      <c r="J45" s="22">
        <v>107143393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107143393</v>
      </c>
      <c r="X45" s="22">
        <v>59457258</v>
      </c>
      <c r="Y45" s="22">
        <v>47686135</v>
      </c>
      <c r="Z45" s="23">
        <v>80.20237832023804</v>
      </c>
      <c r="AA45" s="20">
        <v>198863360</v>
      </c>
    </row>
    <row r="46" spans="1:27" x14ac:dyDescent="0.25">
      <c r="A46" s="19" t="s">
        <v>71</v>
      </c>
      <c r="B46" s="15" t="s">
        <v>32</v>
      </c>
      <c r="C46" s="20">
        <v>27277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2909622613</v>
      </c>
      <c r="D47" s="20"/>
      <c r="E47" s="21">
        <v>2000874080</v>
      </c>
      <c r="F47" s="22">
        <v>2000874080</v>
      </c>
      <c r="G47" s="22">
        <v>333226967</v>
      </c>
      <c r="H47" s="22">
        <v>249300893</v>
      </c>
      <c r="I47" s="22">
        <v>236917500</v>
      </c>
      <c r="J47" s="22">
        <v>819445360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819445360</v>
      </c>
      <c r="X47" s="22">
        <v>500218518</v>
      </c>
      <c r="Y47" s="22">
        <v>319226842</v>
      </c>
      <c r="Z47" s="23">
        <v>63.8174778647439</v>
      </c>
      <c r="AA47" s="20">
        <v>2000874080</v>
      </c>
    </row>
    <row r="48" spans="1:27" x14ac:dyDescent="0.25">
      <c r="A48" s="37" t="s">
        <v>73</v>
      </c>
      <c r="B48" s="28" t="s">
        <v>32</v>
      </c>
      <c r="C48" s="29">
        <f>SUM(C35:C47)</f>
        <v>12287624312</v>
      </c>
      <c r="D48" s="29">
        <f t="shared" ref="D48:Y48" si="1">SUM(D35:D47)</f>
        <v>0</v>
      </c>
      <c r="E48" s="30">
        <f t="shared" si="1"/>
        <v>9683465450</v>
      </c>
      <c r="F48" s="31">
        <f t="shared" si="1"/>
        <v>9683465450</v>
      </c>
      <c r="G48" s="31">
        <f t="shared" si="1"/>
        <v>1514440826</v>
      </c>
      <c r="H48" s="31">
        <f t="shared" si="1"/>
        <v>677064302</v>
      </c>
      <c r="I48" s="31">
        <f t="shared" si="1"/>
        <v>768212011</v>
      </c>
      <c r="J48" s="31">
        <f t="shared" si="1"/>
        <v>2959717139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2959717139</v>
      </c>
      <c r="X48" s="31">
        <f t="shared" si="1"/>
        <v>3074804179</v>
      </c>
      <c r="Y48" s="31">
        <f t="shared" si="1"/>
        <v>-115087040</v>
      </c>
      <c r="Z48" s="32">
        <f>+IF(X48&lt;&gt;0,+(Y48/X48)*100,0)</f>
        <v>-3.7429063218402758</v>
      </c>
      <c r="AA48" s="29">
        <f>SUM(AA35:AA47)</f>
        <v>9683465450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-2171235536</v>
      </c>
      <c r="D49" s="39">
        <f t="shared" si="2"/>
        <v>0</v>
      </c>
      <c r="E49" s="40">
        <f t="shared" si="2"/>
        <v>1331048300</v>
      </c>
      <c r="F49" s="41">
        <f t="shared" si="2"/>
        <v>1331048300</v>
      </c>
      <c r="G49" s="41">
        <f t="shared" si="2"/>
        <v>-835017674</v>
      </c>
      <c r="H49" s="41">
        <f t="shared" si="2"/>
        <v>118654170</v>
      </c>
      <c r="I49" s="41">
        <f t="shared" si="2"/>
        <v>698528465</v>
      </c>
      <c r="J49" s="41">
        <f t="shared" si="2"/>
        <v>-17835039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-17835039</v>
      </c>
      <c r="X49" s="41">
        <f t="shared" si="2"/>
        <v>-321175933</v>
      </c>
      <c r="Y49" s="41">
        <f t="shared" si="2"/>
        <v>303340894</v>
      </c>
      <c r="Z49" s="42">
        <f>+IF(X49&lt;&gt;0,+(Y49/X49)*100,0)</f>
        <v>-94.446956584383926</v>
      </c>
      <c r="AA49" s="39">
        <f>+AA33-AA48</f>
        <v>1331048300</v>
      </c>
    </row>
    <row r="50" spans="1:27" x14ac:dyDescent="0.25">
      <c r="A50" s="43" t="s">
        <v>75</v>
      </c>
      <c r="B50" s="15" t="s">
        <v>32</v>
      </c>
      <c r="C50" s="20">
        <v>299905398</v>
      </c>
      <c r="D50" s="20"/>
      <c r="E50" s="21">
        <v>365000000</v>
      </c>
      <c r="F50" s="22">
        <v>365000000</v>
      </c>
      <c r="G50" s="22"/>
      <c r="H50" s="22">
        <v>3784000</v>
      </c>
      <c r="I50" s="22">
        <v>7378000</v>
      </c>
      <c r="J50" s="22">
        <v>11162000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11162000</v>
      </c>
      <c r="X50" s="22">
        <v>77259997</v>
      </c>
      <c r="Y50" s="22">
        <v>-66097997</v>
      </c>
      <c r="Z50" s="23">
        <v>-85.552678703831688</v>
      </c>
      <c r="AA50" s="20">
        <v>365000000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-1871330138</v>
      </c>
      <c r="D52" s="48">
        <f t="shared" si="3"/>
        <v>0</v>
      </c>
      <c r="E52" s="49">
        <f t="shared" si="3"/>
        <v>1696048300</v>
      </c>
      <c r="F52" s="50">
        <f t="shared" si="3"/>
        <v>1696048300</v>
      </c>
      <c r="G52" s="50">
        <f t="shared" si="3"/>
        <v>-835017674</v>
      </c>
      <c r="H52" s="50">
        <f t="shared" si="3"/>
        <v>122438170</v>
      </c>
      <c r="I52" s="50">
        <f t="shared" si="3"/>
        <v>705906465</v>
      </c>
      <c r="J52" s="50">
        <f t="shared" si="3"/>
        <v>-6673039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-6673039</v>
      </c>
      <c r="X52" s="50">
        <f t="shared" si="3"/>
        <v>-243915936</v>
      </c>
      <c r="Y52" s="50">
        <f t="shared" si="3"/>
        <v>237242897</v>
      </c>
      <c r="Z52" s="51">
        <f>+IF(X52&lt;&gt;0,+(Y52/X52)*100,0)</f>
        <v>-97.264205402307127</v>
      </c>
      <c r="AA52" s="48">
        <f>SUM(AA49:AA51)</f>
        <v>1696048300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-1871330138</v>
      </c>
      <c r="D54" s="54">
        <f>+D52-D53</f>
        <v>0</v>
      </c>
      <c r="E54" s="55">
        <f t="shared" si="4"/>
        <v>1696048300</v>
      </c>
      <c r="F54" s="56">
        <f t="shared" si="4"/>
        <v>1696048300</v>
      </c>
      <c r="G54" s="56">
        <f t="shared" si="4"/>
        <v>-835017674</v>
      </c>
      <c r="H54" s="56">
        <f t="shared" si="4"/>
        <v>122438170</v>
      </c>
      <c r="I54" s="56">
        <f t="shared" si="4"/>
        <v>705906465</v>
      </c>
      <c r="J54" s="56">
        <f t="shared" si="4"/>
        <v>-6673039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-6673039</v>
      </c>
      <c r="X54" s="56">
        <f t="shared" si="4"/>
        <v>-243915936</v>
      </c>
      <c r="Y54" s="56">
        <f t="shared" si="4"/>
        <v>237242897</v>
      </c>
      <c r="Z54" s="57">
        <f>+IF(X54&lt;&gt;0,+(Y54/X54)*100,0)</f>
        <v>-97.264205402307127</v>
      </c>
      <c r="AA54" s="54">
        <f>+AA52-AA53</f>
        <v>1696048300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-1871330138</v>
      </c>
      <c r="D57" s="48">
        <f>SUM(D54:D56)</f>
        <v>0</v>
      </c>
      <c r="E57" s="49">
        <f t="shared" si="5"/>
        <v>1696048300</v>
      </c>
      <c r="F57" s="50">
        <f t="shared" si="5"/>
        <v>1696048300</v>
      </c>
      <c r="G57" s="50">
        <f t="shared" si="5"/>
        <v>-835017674</v>
      </c>
      <c r="H57" s="50">
        <f t="shared" si="5"/>
        <v>122438170</v>
      </c>
      <c r="I57" s="50">
        <f t="shared" si="5"/>
        <v>705906465</v>
      </c>
      <c r="J57" s="50">
        <f t="shared" si="5"/>
        <v>-6673039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-6673039</v>
      </c>
      <c r="X57" s="50">
        <f t="shared" si="5"/>
        <v>-243915936</v>
      </c>
      <c r="Y57" s="50">
        <f t="shared" si="5"/>
        <v>237242897</v>
      </c>
      <c r="Z57" s="51">
        <f>+IF(X57&lt;&gt;0,+(Y57/X57)*100,0)</f>
        <v>-97.264205402307127</v>
      </c>
      <c r="AA57" s="48">
        <f>SUM(AA54:AA56)</f>
        <v>1696048300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17199170</v>
      </c>
      <c r="F59" s="45">
        <v>17199170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4299900</v>
      </c>
      <c r="Y59" s="22">
        <v>-4299900</v>
      </c>
      <c r="Z59" s="23">
        <v>-100</v>
      </c>
      <c r="AA59" s="20">
        <v>17199170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-1871330138</v>
      </c>
      <c r="D60" s="65">
        <f>SUM(D57:D59)</f>
        <v>0</v>
      </c>
      <c r="E60" s="66">
        <f t="shared" si="6"/>
        <v>1713247470</v>
      </c>
      <c r="F60" s="67">
        <f t="shared" si="6"/>
        <v>1713247470</v>
      </c>
      <c r="G60" s="67">
        <f t="shared" si="6"/>
        <v>-835017674</v>
      </c>
      <c r="H60" s="67">
        <f t="shared" si="6"/>
        <v>122438170</v>
      </c>
      <c r="I60" s="67">
        <f t="shared" si="6"/>
        <v>705906465</v>
      </c>
      <c r="J60" s="67">
        <f t="shared" si="6"/>
        <v>-6673039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-6673039</v>
      </c>
      <c r="X60" s="67">
        <f t="shared" si="6"/>
        <v>-239616036</v>
      </c>
      <c r="Y60" s="67">
        <f t="shared" si="6"/>
        <v>232942997</v>
      </c>
      <c r="Z60" s="68">
        <f>+IF(X60&lt;&gt;0,+(Y60/X60)*100,0)</f>
        <v>-97.215111679754187</v>
      </c>
      <c r="AA60" s="65">
        <f>SUM(AA57:AA59)</f>
        <v>1713247470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405129121</v>
      </c>
      <c r="D7" s="20"/>
      <c r="E7" s="21">
        <v>496566360</v>
      </c>
      <c r="F7" s="22">
        <v>496566360</v>
      </c>
      <c r="G7" s="22">
        <v>21275456</v>
      </c>
      <c r="H7" s="22">
        <v>33442611</v>
      </c>
      <c r="I7" s="22">
        <v>29320982</v>
      </c>
      <c r="J7" s="22">
        <v>84039049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84039049</v>
      </c>
      <c r="X7" s="22">
        <v>124141590</v>
      </c>
      <c r="Y7" s="22">
        <v>-40102541</v>
      </c>
      <c r="Z7" s="23">
        <v>-32.303872537801389</v>
      </c>
      <c r="AA7" s="20">
        <v>496566360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21993</v>
      </c>
      <c r="D10" s="20"/>
      <c r="E10" s="21"/>
      <c r="F10" s="22"/>
      <c r="G10" s="22"/>
      <c r="H10" s="22">
        <v>1739</v>
      </c>
      <c r="I10" s="22">
        <v>1739</v>
      </c>
      <c r="J10" s="22">
        <v>3478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3478</v>
      </c>
      <c r="X10" s="22"/>
      <c r="Y10" s="22">
        <v>3478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3296781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3289036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411736931</v>
      </c>
      <c r="D33" s="29">
        <f t="shared" ref="D33:Y33" si="0">SUM(D6:D32)</f>
        <v>0</v>
      </c>
      <c r="E33" s="30">
        <f t="shared" si="0"/>
        <v>496566360</v>
      </c>
      <c r="F33" s="31">
        <f t="shared" si="0"/>
        <v>496566360</v>
      </c>
      <c r="G33" s="31">
        <f t="shared" si="0"/>
        <v>21275456</v>
      </c>
      <c r="H33" s="31">
        <f t="shared" si="0"/>
        <v>33444350</v>
      </c>
      <c r="I33" s="31">
        <f t="shared" si="0"/>
        <v>29322721</v>
      </c>
      <c r="J33" s="31">
        <f t="shared" si="0"/>
        <v>84042527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84042527</v>
      </c>
      <c r="X33" s="31">
        <f t="shared" si="0"/>
        <v>124141590</v>
      </c>
      <c r="Y33" s="31">
        <f t="shared" si="0"/>
        <v>-40099063</v>
      </c>
      <c r="Z33" s="32">
        <f>+IF(X33&lt;&gt;0,+(Y33/X33)*100,0)</f>
        <v>-32.301070898157498</v>
      </c>
      <c r="AA33" s="29">
        <f>SUM(AA6:AA32)</f>
        <v>496566360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235915006</v>
      </c>
      <c r="D35" s="20"/>
      <c r="E35" s="21">
        <v>90568832</v>
      </c>
      <c r="F35" s="22">
        <v>90568832</v>
      </c>
      <c r="G35" s="22">
        <v>19422381</v>
      </c>
      <c r="H35" s="22">
        <v>30121271</v>
      </c>
      <c r="I35" s="22">
        <v>19846225</v>
      </c>
      <c r="J35" s="22">
        <v>69389877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69389877</v>
      </c>
      <c r="X35" s="22">
        <v>22642218</v>
      </c>
      <c r="Y35" s="22">
        <v>46747659</v>
      </c>
      <c r="Z35" s="23">
        <v>206.46236601025572</v>
      </c>
      <c r="AA35" s="20">
        <v>90568832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247876879</v>
      </c>
      <c r="D38" s="20"/>
      <c r="E38" s="21">
        <v>67533719</v>
      </c>
      <c r="F38" s="22">
        <v>67533719</v>
      </c>
      <c r="G38" s="22">
        <v>17424275</v>
      </c>
      <c r="H38" s="22">
        <v>20410538</v>
      </c>
      <c r="I38" s="22">
        <v>22871193</v>
      </c>
      <c r="J38" s="22">
        <v>60706006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60706006</v>
      </c>
      <c r="X38" s="22">
        <v>16883430</v>
      </c>
      <c r="Y38" s="22">
        <v>43822576</v>
      </c>
      <c r="Z38" s="23">
        <v>259.55967478172386</v>
      </c>
      <c r="AA38" s="20">
        <v>67533719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216576413</v>
      </c>
      <c r="D40" s="20"/>
      <c r="E40" s="21"/>
      <c r="F40" s="22"/>
      <c r="G40" s="22">
        <v>18031914</v>
      </c>
      <c r="H40" s="22">
        <v>18310035</v>
      </c>
      <c r="I40" s="22">
        <v>18310035</v>
      </c>
      <c r="J40" s="22">
        <v>54651984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54651984</v>
      </c>
      <c r="X40" s="22"/>
      <c r="Y40" s="22">
        <v>54651984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68168708</v>
      </c>
      <c r="D42" s="20"/>
      <c r="E42" s="21">
        <v>51981199</v>
      </c>
      <c r="F42" s="22">
        <v>51981199</v>
      </c>
      <c r="G42" s="22">
        <v>1368129</v>
      </c>
      <c r="H42" s="22">
        <v>2752145</v>
      </c>
      <c r="I42" s="22">
        <v>3717156</v>
      </c>
      <c r="J42" s="22">
        <v>7837430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7837430</v>
      </c>
      <c r="X42" s="22">
        <v>12995307</v>
      </c>
      <c r="Y42" s="22">
        <v>-5157877</v>
      </c>
      <c r="Z42" s="23">
        <v>-39.690305123226409</v>
      </c>
      <c r="AA42" s="20">
        <v>51981199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181430668</v>
      </c>
      <c r="D45" s="20"/>
      <c r="E45" s="21">
        <v>19226964</v>
      </c>
      <c r="F45" s="22">
        <v>19226964</v>
      </c>
      <c r="G45" s="22">
        <v>3316183</v>
      </c>
      <c r="H45" s="22">
        <v>22860321</v>
      </c>
      <c r="I45" s="22">
        <v>7828476</v>
      </c>
      <c r="J45" s="22">
        <v>34004980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34004980</v>
      </c>
      <c r="X45" s="22">
        <v>4806741</v>
      </c>
      <c r="Y45" s="22">
        <v>29198239</v>
      </c>
      <c r="Z45" s="23">
        <v>607.44356727354352</v>
      </c>
      <c r="AA45" s="20">
        <v>19226964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949967674</v>
      </c>
      <c r="D48" s="29">
        <f t="shared" ref="D48:Y48" si="1">SUM(D35:D47)</f>
        <v>0</v>
      </c>
      <c r="E48" s="30">
        <f t="shared" si="1"/>
        <v>229310714</v>
      </c>
      <c r="F48" s="31">
        <f t="shared" si="1"/>
        <v>229310714</v>
      </c>
      <c r="G48" s="31">
        <f t="shared" si="1"/>
        <v>59562882</v>
      </c>
      <c r="H48" s="31">
        <f t="shared" si="1"/>
        <v>94454310</v>
      </c>
      <c r="I48" s="31">
        <f t="shared" si="1"/>
        <v>72573085</v>
      </c>
      <c r="J48" s="31">
        <f t="shared" si="1"/>
        <v>226590277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226590277</v>
      </c>
      <c r="X48" s="31">
        <f t="shared" si="1"/>
        <v>57327696</v>
      </c>
      <c r="Y48" s="31">
        <f t="shared" si="1"/>
        <v>169262581</v>
      </c>
      <c r="Z48" s="32">
        <f>+IF(X48&lt;&gt;0,+(Y48/X48)*100,0)</f>
        <v>295.25446304348253</v>
      </c>
      <c r="AA48" s="29">
        <f>SUM(AA35:AA47)</f>
        <v>229310714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-538230743</v>
      </c>
      <c r="D49" s="39">
        <f t="shared" si="2"/>
        <v>0</v>
      </c>
      <c r="E49" s="40">
        <f t="shared" si="2"/>
        <v>267255646</v>
      </c>
      <c r="F49" s="41">
        <f t="shared" si="2"/>
        <v>267255646</v>
      </c>
      <c r="G49" s="41">
        <f t="shared" si="2"/>
        <v>-38287426</v>
      </c>
      <c r="H49" s="41">
        <f t="shared" si="2"/>
        <v>-61009960</v>
      </c>
      <c r="I49" s="41">
        <f t="shared" si="2"/>
        <v>-43250364</v>
      </c>
      <c r="J49" s="41">
        <f t="shared" si="2"/>
        <v>-142547750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-142547750</v>
      </c>
      <c r="X49" s="41">
        <f t="shared" si="2"/>
        <v>66813894</v>
      </c>
      <c r="Y49" s="41">
        <f t="shared" si="2"/>
        <v>-209361644</v>
      </c>
      <c r="Z49" s="42">
        <f>+IF(X49&lt;&gt;0,+(Y49/X49)*100,0)</f>
        <v>-313.35045971126902</v>
      </c>
      <c r="AA49" s="39">
        <f>+AA33-AA48</f>
        <v>267255646</v>
      </c>
    </row>
    <row r="50" spans="1:27" x14ac:dyDescent="0.25">
      <c r="A50" s="43" t="s">
        <v>75</v>
      </c>
      <c r="B50" s="15" t="s">
        <v>32</v>
      </c>
      <c r="C50" s="20">
        <v>407532238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-130698505</v>
      </c>
      <c r="D52" s="48">
        <f t="shared" si="3"/>
        <v>0</v>
      </c>
      <c r="E52" s="49">
        <f t="shared" si="3"/>
        <v>267255646</v>
      </c>
      <c r="F52" s="50">
        <f t="shared" si="3"/>
        <v>267255646</v>
      </c>
      <c r="G52" s="50">
        <f t="shared" si="3"/>
        <v>-38287426</v>
      </c>
      <c r="H52" s="50">
        <f t="shared" si="3"/>
        <v>-61009960</v>
      </c>
      <c r="I52" s="50">
        <f t="shared" si="3"/>
        <v>-43250364</v>
      </c>
      <c r="J52" s="50">
        <f t="shared" si="3"/>
        <v>-142547750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-142547750</v>
      </c>
      <c r="X52" s="50">
        <f t="shared" si="3"/>
        <v>66813894</v>
      </c>
      <c r="Y52" s="50">
        <f t="shared" si="3"/>
        <v>-209361644</v>
      </c>
      <c r="Z52" s="51">
        <f>+IF(X52&lt;&gt;0,+(Y52/X52)*100,0)</f>
        <v>-313.35045971126902</v>
      </c>
      <c r="AA52" s="48">
        <f>SUM(AA49:AA51)</f>
        <v>267255646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-130698505</v>
      </c>
      <c r="D54" s="54">
        <f>+D52-D53</f>
        <v>0</v>
      </c>
      <c r="E54" s="55">
        <f t="shared" si="4"/>
        <v>267255646</v>
      </c>
      <c r="F54" s="56">
        <f t="shared" si="4"/>
        <v>267255646</v>
      </c>
      <c r="G54" s="56">
        <f t="shared" si="4"/>
        <v>-38287426</v>
      </c>
      <c r="H54" s="56">
        <f t="shared" si="4"/>
        <v>-61009960</v>
      </c>
      <c r="I54" s="56">
        <f t="shared" si="4"/>
        <v>-43250364</v>
      </c>
      <c r="J54" s="56">
        <f t="shared" si="4"/>
        <v>-142547750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-142547750</v>
      </c>
      <c r="X54" s="56">
        <f t="shared" si="4"/>
        <v>66813894</v>
      </c>
      <c r="Y54" s="56">
        <f t="shared" si="4"/>
        <v>-209361644</v>
      </c>
      <c r="Z54" s="57">
        <f>+IF(X54&lt;&gt;0,+(Y54/X54)*100,0)</f>
        <v>-313.35045971126902</v>
      </c>
      <c r="AA54" s="54">
        <f>+AA52-AA53</f>
        <v>267255646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-130698505</v>
      </c>
      <c r="D57" s="48">
        <f>SUM(D54:D56)</f>
        <v>0</v>
      </c>
      <c r="E57" s="49">
        <f t="shared" si="5"/>
        <v>267255646</v>
      </c>
      <c r="F57" s="50">
        <f t="shared" si="5"/>
        <v>267255646</v>
      </c>
      <c r="G57" s="50">
        <f t="shared" si="5"/>
        <v>-38287426</v>
      </c>
      <c r="H57" s="50">
        <f t="shared" si="5"/>
        <v>-61009960</v>
      </c>
      <c r="I57" s="50">
        <f t="shared" si="5"/>
        <v>-43250364</v>
      </c>
      <c r="J57" s="50">
        <f t="shared" si="5"/>
        <v>-142547750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-142547750</v>
      </c>
      <c r="X57" s="50">
        <f t="shared" si="5"/>
        <v>66813894</v>
      </c>
      <c r="Y57" s="50">
        <f t="shared" si="5"/>
        <v>-209361644</v>
      </c>
      <c r="Z57" s="51">
        <f>+IF(X57&lt;&gt;0,+(Y57/X57)*100,0)</f>
        <v>-313.35045971126902</v>
      </c>
      <c r="AA57" s="48">
        <f>SUM(AA54:AA56)</f>
        <v>267255646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-130698505</v>
      </c>
      <c r="D60" s="65">
        <f>SUM(D57:D59)</f>
        <v>0</v>
      </c>
      <c r="E60" s="66">
        <f t="shared" si="6"/>
        <v>267255646</v>
      </c>
      <c r="F60" s="67">
        <f t="shared" si="6"/>
        <v>267255646</v>
      </c>
      <c r="G60" s="67">
        <f t="shared" si="6"/>
        <v>-38287426</v>
      </c>
      <c r="H60" s="67">
        <f t="shared" si="6"/>
        <v>-61009960</v>
      </c>
      <c r="I60" s="67">
        <f t="shared" si="6"/>
        <v>-43250364</v>
      </c>
      <c r="J60" s="67">
        <f t="shared" si="6"/>
        <v>-142547750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-142547750</v>
      </c>
      <c r="X60" s="67">
        <f t="shared" si="6"/>
        <v>66813894</v>
      </c>
      <c r="Y60" s="67">
        <f t="shared" si="6"/>
        <v>-209361644</v>
      </c>
      <c r="Z60" s="68">
        <f>+IF(X60&lt;&gt;0,+(Y60/X60)*100,0)</f>
        <v>-313.35045971126902</v>
      </c>
      <c r="AA60" s="65">
        <f>SUM(AA57:AA59)</f>
        <v>267255646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1534074</v>
      </c>
      <c r="D45" s="20"/>
      <c r="E45" s="21">
        <v>1700000</v>
      </c>
      <c r="F45" s="22">
        <v>1700000</v>
      </c>
      <c r="G45" s="22"/>
      <c r="H45" s="22">
        <v>458320</v>
      </c>
      <c r="I45" s="22">
        <v>87962</v>
      </c>
      <c r="J45" s="22">
        <v>546282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546282</v>
      </c>
      <c r="X45" s="22">
        <v>425001</v>
      </c>
      <c r="Y45" s="22">
        <v>121281</v>
      </c>
      <c r="Z45" s="23">
        <v>28.536638737320619</v>
      </c>
      <c r="AA45" s="20">
        <v>1700000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1534074</v>
      </c>
      <c r="D48" s="29">
        <f t="shared" ref="D48:Y48" si="1">SUM(D35:D47)</f>
        <v>0</v>
      </c>
      <c r="E48" s="30">
        <f t="shared" si="1"/>
        <v>1700000</v>
      </c>
      <c r="F48" s="31">
        <f t="shared" si="1"/>
        <v>1700000</v>
      </c>
      <c r="G48" s="31">
        <f t="shared" si="1"/>
        <v>0</v>
      </c>
      <c r="H48" s="31">
        <f t="shared" si="1"/>
        <v>458320</v>
      </c>
      <c r="I48" s="31">
        <f t="shared" si="1"/>
        <v>87962</v>
      </c>
      <c r="J48" s="31">
        <f t="shared" si="1"/>
        <v>546282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546282</v>
      </c>
      <c r="X48" s="31">
        <f t="shared" si="1"/>
        <v>425001</v>
      </c>
      <c r="Y48" s="31">
        <f t="shared" si="1"/>
        <v>121281</v>
      </c>
      <c r="Z48" s="32">
        <f>+IF(X48&lt;&gt;0,+(Y48/X48)*100,0)</f>
        <v>28.536638737320619</v>
      </c>
      <c r="AA48" s="29">
        <f>SUM(AA35:AA47)</f>
        <v>1700000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-1534074</v>
      </c>
      <c r="D49" s="39">
        <f t="shared" si="2"/>
        <v>0</v>
      </c>
      <c r="E49" s="40">
        <f t="shared" si="2"/>
        <v>-1700000</v>
      </c>
      <c r="F49" s="41">
        <f t="shared" si="2"/>
        <v>-1700000</v>
      </c>
      <c r="G49" s="41">
        <f t="shared" si="2"/>
        <v>0</v>
      </c>
      <c r="H49" s="41">
        <f t="shared" si="2"/>
        <v>-458320</v>
      </c>
      <c r="I49" s="41">
        <f t="shared" si="2"/>
        <v>-87962</v>
      </c>
      <c r="J49" s="41">
        <f t="shared" si="2"/>
        <v>-546282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-546282</v>
      </c>
      <c r="X49" s="41">
        <f t="shared" si="2"/>
        <v>-425001</v>
      </c>
      <c r="Y49" s="41">
        <f t="shared" si="2"/>
        <v>-121281</v>
      </c>
      <c r="Z49" s="42">
        <f>+IF(X49&lt;&gt;0,+(Y49/X49)*100,0)</f>
        <v>28.536638737320619</v>
      </c>
      <c r="AA49" s="39">
        <f>+AA33-AA48</f>
        <v>-1700000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-1534074</v>
      </c>
      <c r="D52" s="48">
        <f t="shared" si="3"/>
        <v>0</v>
      </c>
      <c r="E52" s="49">
        <f t="shared" si="3"/>
        <v>-1700000</v>
      </c>
      <c r="F52" s="50">
        <f t="shared" si="3"/>
        <v>-1700000</v>
      </c>
      <c r="G52" s="50">
        <f t="shared" si="3"/>
        <v>0</v>
      </c>
      <c r="H52" s="50">
        <f t="shared" si="3"/>
        <v>-458320</v>
      </c>
      <c r="I52" s="50">
        <f t="shared" si="3"/>
        <v>-87962</v>
      </c>
      <c r="J52" s="50">
        <f t="shared" si="3"/>
        <v>-546282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-546282</v>
      </c>
      <c r="X52" s="50">
        <f t="shared" si="3"/>
        <v>-425001</v>
      </c>
      <c r="Y52" s="50">
        <f t="shared" si="3"/>
        <v>-121281</v>
      </c>
      <c r="Z52" s="51">
        <f>+IF(X52&lt;&gt;0,+(Y52/X52)*100,0)</f>
        <v>28.536638737320619</v>
      </c>
      <c r="AA52" s="48">
        <f>SUM(AA49:AA51)</f>
        <v>-1700000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-1534074</v>
      </c>
      <c r="D54" s="54">
        <f>+D52-D53</f>
        <v>0</v>
      </c>
      <c r="E54" s="55">
        <f t="shared" si="4"/>
        <v>-1700000</v>
      </c>
      <c r="F54" s="56">
        <f t="shared" si="4"/>
        <v>-1700000</v>
      </c>
      <c r="G54" s="56">
        <f t="shared" si="4"/>
        <v>0</v>
      </c>
      <c r="H54" s="56">
        <f t="shared" si="4"/>
        <v>-458320</v>
      </c>
      <c r="I54" s="56">
        <f t="shared" si="4"/>
        <v>-87962</v>
      </c>
      <c r="J54" s="56">
        <f t="shared" si="4"/>
        <v>-546282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-546282</v>
      </c>
      <c r="X54" s="56">
        <f t="shared" si="4"/>
        <v>-425001</v>
      </c>
      <c r="Y54" s="56">
        <f t="shared" si="4"/>
        <v>-121281</v>
      </c>
      <c r="Z54" s="57">
        <f>+IF(X54&lt;&gt;0,+(Y54/X54)*100,0)</f>
        <v>28.536638737320619</v>
      </c>
      <c r="AA54" s="54">
        <f>+AA52-AA53</f>
        <v>-1700000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-1534074</v>
      </c>
      <c r="D57" s="48">
        <f>SUM(D54:D56)</f>
        <v>0</v>
      </c>
      <c r="E57" s="49">
        <f t="shared" si="5"/>
        <v>-1700000</v>
      </c>
      <c r="F57" s="50">
        <f t="shared" si="5"/>
        <v>-1700000</v>
      </c>
      <c r="G57" s="50">
        <f t="shared" si="5"/>
        <v>0</v>
      </c>
      <c r="H57" s="50">
        <f t="shared" si="5"/>
        <v>-458320</v>
      </c>
      <c r="I57" s="50">
        <f t="shared" si="5"/>
        <v>-87962</v>
      </c>
      <c r="J57" s="50">
        <f t="shared" si="5"/>
        <v>-546282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-546282</v>
      </c>
      <c r="X57" s="50">
        <f t="shared" si="5"/>
        <v>-425001</v>
      </c>
      <c r="Y57" s="50">
        <f t="shared" si="5"/>
        <v>-121281</v>
      </c>
      <c r="Z57" s="51">
        <f>+IF(X57&lt;&gt;0,+(Y57/X57)*100,0)</f>
        <v>28.536638737320619</v>
      </c>
      <c r="AA57" s="48">
        <f>SUM(AA54:AA56)</f>
        <v>-1700000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-1534074</v>
      </c>
      <c r="D60" s="65">
        <f>SUM(D57:D59)</f>
        <v>0</v>
      </c>
      <c r="E60" s="66">
        <f t="shared" si="6"/>
        <v>-1700000</v>
      </c>
      <c r="F60" s="67">
        <f t="shared" si="6"/>
        <v>-1700000</v>
      </c>
      <c r="G60" s="67">
        <f t="shared" si="6"/>
        <v>0</v>
      </c>
      <c r="H60" s="67">
        <f t="shared" si="6"/>
        <v>-458320</v>
      </c>
      <c r="I60" s="67">
        <f t="shared" si="6"/>
        <v>-87962</v>
      </c>
      <c r="J60" s="67">
        <f t="shared" si="6"/>
        <v>-546282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-546282</v>
      </c>
      <c r="X60" s="67">
        <f t="shared" si="6"/>
        <v>-425001</v>
      </c>
      <c r="Y60" s="67">
        <f t="shared" si="6"/>
        <v>-121281</v>
      </c>
      <c r="Z60" s="68">
        <f>+IF(X60&lt;&gt;0,+(Y60/X60)*100,0)</f>
        <v>28.536638737320619</v>
      </c>
      <c r="AA60" s="65">
        <f>SUM(AA57:AA59)</f>
        <v>-1700000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6024</v>
      </c>
      <c r="F6" s="22">
        <v>6024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1506</v>
      </c>
      <c r="Y6" s="22">
        <v>-1506</v>
      </c>
      <c r="Z6" s="23">
        <v>-100</v>
      </c>
      <c r="AA6" s="20">
        <v>6024</v>
      </c>
    </row>
    <row r="7" spans="1:27" x14ac:dyDescent="0.25">
      <c r="A7" s="19" t="s">
        <v>35</v>
      </c>
      <c r="B7" s="15" t="s">
        <v>32</v>
      </c>
      <c r="C7" s="20">
        <v>1116556874</v>
      </c>
      <c r="D7" s="20"/>
      <c r="E7" s="21">
        <v>1161224094</v>
      </c>
      <c r="F7" s="22">
        <v>1161224094</v>
      </c>
      <c r="G7" s="22">
        <v>90183585</v>
      </c>
      <c r="H7" s="22">
        <v>99749719</v>
      </c>
      <c r="I7" s="22">
        <v>84577682</v>
      </c>
      <c r="J7" s="22">
        <v>274510986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274510986</v>
      </c>
      <c r="X7" s="22">
        <v>290306025</v>
      </c>
      <c r="Y7" s="22">
        <v>-15795039</v>
      </c>
      <c r="Z7" s="23">
        <v>-5.4408236963046148</v>
      </c>
      <c r="AA7" s="20">
        <v>1161224094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283210992</v>
      </c>
      <c r="D13" s="20"/>
      <c r="E13" s="21">
        <v>154685852</v>
      </c>
      <c r="F13" s="22">
        <v>154685852</v>
      </c>
      <c r="G13" s="22">
        <v>24759960</v>
      </c>
      <c r="H13" s="22">
        <v>25071479</v>
      </c>
      <c r="I13" s="22">
        <v>24926732</v>
      </c>
      <c r="J13" s="22">
        <v>74758171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74758171</v>
      </c>
      <c r="X13" s="22">
        <v>38671464</v>
      </c>
      <c r="Y13" s="22">
        <v>36086707</v>
      </c>
      <c r="Z13" s="23">
        <v>93.316112883649822</v>
      </c>
      <c r="AA13" s="20">
        <v>154685852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>
        <v>252572</v>
      </c>
      <c r="H24" s="22"/>
      <c r="I24" s="22">
        <v>685795</v>
      </c>
      <c r="J24" s="22">
        <v>938367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938367</v>
      </c>
      <c r="X24" s="22"/>
      <c r="Y24" s="22">
        <v>938367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50543761</v>
      </c>
      <c r="D26" s="20"/>
      <c r="E26" s="21"/>
      <c r="F26" s="22"/>
      <c r="G26" s="22">
        <v>121398159</v>
      </c>
      <c r="H26" s="22"/>
      <c r="I26" s="22"/>
      <c r="J26" s="22">
        <v>121398159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121398159</v>
      </c>
      <c r="X26" s="22"/>
      <c r="Y26" s="22">
        <v>121398159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1450311627</v>
      </c>
      <c r="D33" s="29">
        <f t="shared" ref="D33:Y33" si="0">SUM(D6:D32)</f>
        <v>0</v>
      </c>
      <c r="E33" s="30">
        <f t="shared" si="0"/>
        <v>1315915970</v>
      </c>
      <c r="F33" s="31">
        <f t="shared" si="0"/>
        <v>1315915970</v>
      </c>
      <c r="G33" s="31">
        <f t="shared" si="0"/>
        <v>236594276</v>
      </c>
      <c r="H33" s="31">
        <f t="shared" si="0"/>
        <v>124821198</v>
      </c>
      <c r="I33" s="31">
        <f t="shared" si="0"/>
        <v>110190209</v>
      </c>
      <c r="J33" s="31">
        <f t="shared" si="0"/>
        <v>471605683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471605683</v>
      </c>
      <c r="X33" s="31">
        <f t="shared" si="0"/>
        <v>328978995</v>
      </c>
      <c r="Y33" s="31">
        <f t="shared" si="0"/>
        <v>142626688</v>
      </c>
      <c r="Z33" s="32">
        <f>+IF(X33&lt;&gt;0,+(Y33/X33)*100,0)</f>
        <v>43.354344857184572</v>
      </c>
      <c r="AA33" s="29">
        <f>SUM(AA6:AA32)</f>
        <v>1315915970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140528825</v>
      </c>
      <c r="F35" s="22">
        <v>140528825</v>
      </c>
      <c r="G35" s="22">
        <v>9947257</v>
      </c>
      <c r="H35" s="22">
        <v>10018439</v>
      </c>
      <c r="I35" s="22">
        <v>10149591</v>
      </c>
      <c r="J35" s="22">
        <v>30115287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30115287</v>
      </c>
      <c r="X35" s="22">
        <v>35132211</v>
      </c>
      <c r="Y35" s="22">
        <v>-5016924</v>
      </c>
      <c r="Z35" s="23">
        <v>-14.280126007440863</v>
      </c>
      <c r="AA35" s="20">
        <v>140528825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873400000</v>
      </c>
      <c r="F38" s="22">
        <v>873400000</v>
      </c>
      <c r="G38" s="22">
        <v>103263740</v>
      </c>
      <c r="H38" s="22">
        <v>148977850</v>
      </c>
      <c r="I38" s="22">
        <v>16503314</v>
      </c>
      <c r="J38" s="22">
        <v>268744904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268744904</v>
      </c>
      <c r="X38" s="22">
        <v>218350002</v>
      </c>
      <c r="Y38" s="22">
        <v>50394902</v>
      </c>
      <c r="Z38" s="23">
        <v>23.079872470072154</v>
      </c>
      <c r="AA38" s="20">
        <v>873400000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30897535</v>
      </c>
      <c r="D40" s="20"/>
      <c r="E40" s="21">
        <v>42384667</v>
      </c>
      <c r="F40" s="22">
        <v>42384667</v>
      </c>
      <c r="G40" s="22">
        <v>3414155</v>
      </c>
      <c r="H40" s="22">
        <v>3414156</v>
      </c>
      <c r="I40" s="22">
        <v>3305715</v>
      </c>
      <c r="J40" s="22">
        <v>10134026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10134026</v>
      </c>
      <c r="X40" s="22">
        <v>10596168</v>
      </c>
      <c r="Y40" s="22">
        <v>-462142</v>
      </c>
      <c r="Z40" s="23">
        <v>-4.3614068784111382</v>
      </c>
      <c r="AA40" s="20">
        <v>42384667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23680000</v>
      </c>
      <c r="F42" s="22">
        <v>23680000</v>
      </c>
      <c r="G42" s="22">
        <v>-4000</v>
      </c>
      <c r="H42" s="22">
        <v>21272</v>
      </c>
      <c r="I42" s="22">
        <v>535100</v>
      </c>
      <c r="J42" s="22">
        <v>552372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552372</v>
      </c>
      <c r="X42" s="22">
        <v>5919999</v>
      </c>
      <c r="Y42" s="22">
        <v>-5367627</v>
      </c>
      <c r="Z42" s="23">
        <v>-90.669390315775388</v>
      </c>
      <c r="AA42" s="20">
        <v>23680000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71379</v>
      </c>
      <c r="H43" s="22">
        <v>71379</v>
      </c>
      <c r="I43" s="22">
        <v>71379</v>
      </c>
      <c r="J43" s="22">
        <v>214137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214137</v>
      </c>
      <c r="X43" s="22"/>
      <c r="Y43" s="22">
        <v>214137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21530000</v>
      </c>
      <c r="F45" s="22">
        <v>21530000</v>
      </c>
      <c r="G45" s="22">
        <v>1054414</v>
      </c>
      <c r="H45" s="22">
        <v>901032</v>
      </c>
      <c r="I45" s="22">
        <v>1601143</v>
      </c>
      <c r="J45" s="22">
        <v>3556589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3556589</v>
      </c>
      <c r="X45" s="22">
        <v>5382504</v>
      </c>
      <c r="Y45" s="22">
        <v>-1825915</v>
      </c>
      <c r="Z45" s="23">
        <v>-33.923151752418576</v>
      </c>
      <c r="AA45" s="20">
        <v>21530000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>
        <v>-452889</v>
      </c>
      <c r="H47" s="22">
        <v>-31173</v>
      </c>
      <c r="I47" s="22">
        <v>-59238</v>
      </c>
      <c r="J47" s="22">
        <v>-543300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-543300</v>
      </c>
      <c r="X47" s="22"/>
      <c r="Y47" s="22">
        <v>-543300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30897535</v>
      </c>
      <c r="D48" s="29">
        <f t="shared" ref="D48:Y48" si="1">SUM(D35:D47)</f>
        <v>0</v>
      </c>
      <c r="E48" s="30">
        <f t="shared" si="1"/>
        <v>1101523492</v>
      </c>
      <c r="F48" s="31">
        <f t="shared" si="1"/>
        <v>1101523492</v>
      </c>
      <c r="G48" s="31">
        <f t="shared" si="1"/>
        <v>117294056</v>
      </c>
      <c r="H48" s="31">
        <f t="shared" si="1"/>
        <v>163372955</v>
      </c>
      <c r="I48" s="31">
        <f t="shared" si="1"/>
        <v>32107004</v>
      </c>
      <c r="J48" s="31">
        <f t="shared" si="1"/>
        <v>312774015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312774015</v>
      </c>
      <c r="X48" s="31">
        <f t="shared" si="1"/>
        <v>275380884</v>
      </c>
      <c r="Y48" s="31">
        <f t="shared" si="1"/>
        <v>37393131</v>
      </c>
      <c r="Z48" s="32">
        <f>+IF(X48&lt;&gt;0,+(Y48/X48)*100,0)</f>
        <v>13.578695244510872</v>
      </c>
      <c r="AA48" s="29">
        <f>SUM(AA35:AA47)</f>
        <v>1101523492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1419414092</v>
      </c>
      <c r="D49" s="39">
        <f t="shared" si="2"/>
        <v>0</v>
      </c>
      <c r="E49" s="40">
        <f t="shared" si="2"/>
        <v>214392478</v>
      </c>
      <c r="F49" s="41">
        <f t="shared" si="2"/>
        <v>214392478</v>
      </c>
      <c r="G49" s="41">
        <f t="shared" si="2"/>
        <v>119300220</v>
      </c>
      <c r="H49" s="41">
        <f t="shared" si="2"/>
        <v>-38551757</v>
      </c>
      <c r="I49" s="41">
        <f t="shared" si="2"/>
        <v>78083205</v>
      </c>
      <c r="J49" s="41">
        <f t="shared" si="2"/>
        <v>158831668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158831668</v>
      </c>
      <c r="X49" s="41">
        <f t="shared" si="2"/>
        <v>53598111</v>
      </c>
      <c r="Y49" s="41">
        <f t="shared" si="2"/>
        <v>105233557</v>
      </c>
      <c r="Z49" s="42">
        <f>+IF(X49&lt;&gt;0,+(Y49/X49)*100,0)</f>
        <v>196.33818251542485</v>
      </c>
      <c r="AA49" s="39">
        <f>+AA33-AA48</f>
        <v>214392478</v>
      </c>
    </row>
    <row r="50" spans="1:27" x14ac:dyDescent="0.25">
      <c r="A50" s="43" t="s">
        <v>75</v>
      </c>
      <c r="B50" s="15" t="s">
        <v>32</v>
      </c>
      <c r="C50" s="20">
        <v>214934171</v>
      </c>
      <c r="D50" s="20"/>
      <c r="E50" s="21">
        <v>50000000</v>
      </c>
      <c r="F50" s="22">
        <v>50000000</v>
      </c>
      <c r="G50" s="22">
        <v>1276500</v>
      </c>
      <c r="H50" s="22">
        <v>2660123</v>
      </c>
      <c r="I50" s="22">
        <v>2265681</v>
      </c>
      <c r="J50" s="22">
        <v>6202304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6202304</v>
      </c>
      <c r="X50" s="22">
        <v>12500001</v>
      </c>
      <c r="Y50" s="22">
        <v>-6297697</v>
      </c>
      <c r="Z50" s="23">
        <v>-50.381571969474237</v>
      </c>
      <c r="AA50" s="20">
        <v>50000000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1634348263</v>
      </c>
      <c r="D52" s="48">
        <f t="shared" si="3"/>
        <v>0</v>
      </c>
      <c r="E52" s="49">
        <f t="shared" si="3"/>
        <v>264392478</v>
      </c>
      <c r="F52" s="50">
        <f t="shared" si="3"/>
        <v>264392478</v>
      </c>
      <c r="G52" s="50">
        <f t="shared" si="3"/>
        <v>120576720</v>
      </c>
      <c r="H52" s="50">
        <f t="shared" si="3"/>
        <v>-35891634</v>
      </c>
      <c r="I52" s="50">
        <f t="shared" si="3"/>
        <v>80348886</v>
      </c>
      <c r="J52" s="50">
        <f t="shared" si="3"/>
        <v>165033972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165033972</v>
      </c>
      <c r="X52" s="50">
        <f t="shared" si="3"/>
        <v>66098112</v>
      </c>
      <c r="Y52" s="50">
        <f t="shared" si="3"/>
        <v>98935860</v>
      </c>
      <c r="Z52" s="51">
        <f>+IF(X52&lt;&gt;0,+(Y52/X52)*100,0)</f>
        <v>149.68031159498173</v>
      </c>
      <c r="AA52" s="48">
        <f>SUM(AA49:AA51)</f>
        <v>264392478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1634348263</v>
      </c>
      <c r="D54" s="54">
        <f>+D52-D53</f>
        <v>0</v>
      </c>
      <c r="E54" s="55">
        <f t="shared" si="4"/>
        <v>264392478</v>
      </c>
      <c r="F54" s="56">
        <f t="shared" si="4"/>
        <v>264392478</v>
      </c>
      <c r="G54" s="56">
        <f t="shared" si="4"/>
        <v>120576720</v>
      </c>
      <c r="H54" s="56">
        <f t="shared" si="4"/>
        <v>-35891634</v>
      </c>
      <c r="I54" s="56">
        <f t="shared" si="4"/>
        <v>80348886</v>
      </c>
      <c r="J54" s="56">
        <f t="shared" si="4"/>
        <v>165033972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165033972</v>
      </c>
      <c r="X54" s="56">
        <f t="shared" si="4"/>
        <v>66098112</v>
      </c>
      <c r="Y54" s="56">
        <f t="shared" si="4"/>
        <v>98935860</v>
      </c>
      <c r="Z54" s="57">
        <f>+IF(X54&lt;&gt;0,+(Y54/X54)*100,0)</f>
        <v>149.68031159498173</v>
      </c>
      <c r="AA54" s="54">
        <f>+AA52-AA53</f>
        <v>264392478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1634348263</v>
      </c>
      <c r="D57" s="48">
        <f>SUM(D54:D56)</f>
        <v>0</v>
      </c>
      <c r="E57" s="49">
        <f t="shared" si="5"/>
        <v>264392478</v>
      </c>
      <c r="F57" s="50">
        <f t="shared" si="5"/>
        <v>264392478</v>
      </c>
      <c r="G57" s="50">
        <f t="shared" si="5"/>
        <v>120576720</v>
      </c>
      <c r="H57" s="50">
        <f t="shared" si="5"/>
        <v>-35891634</v>
      </c>
      <c r="I57" s="50">
        <f t="shared" si="5"/>
        <v>80348886</v>
      </c>
      <c r="J57" s="50">
        <f t="shared" si="5"/>
        <v>165033972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165033972</v>
      </c>
      <c r="X57" s="50">
        <f t="shared" si="5"/>
        <v>66098112</v>
      </c>
      <c r="Y57" s="50">
        <f t="shared" si="5"/>
        <v>98935860</v>
      </c>
      <c r="Z57" s="51">
        <f>+IF(X57&lt;&gt;0,+(Y57/X57)*100,0)</f>
        <v>149.68031159498173</v>
      </c>
      <c r="AA57" s="48">
        <f>SUM(AA54:AA56)</f>
        <v>264392478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1634348263</v>
      </c>
      <c r="D60" s="65">
        <f>SUM(D57:D59)</f>
        <v>0</v>
      </c>
      <c r="E60" s="66">
        <f t="shared" si="6"/>
        <v>264392478</v>
      </c>
      <c r="F60" s="67">
        <f t="shared" si="6"/>
        <v>264392478</v>
      </c>
      <c r="G60" s="67">
        <f t="shared" si="6"/>
        <v>120576720</v>
      </c>
      <c r="H60" s="67">
        <f t="shared" si="6"/>
        <v>-35891634</v>
      </c>
      <c r="I60" s="67">
        <f t="shared" si="6"/>
        <v>80348886</v>
      </c>
      <c r="J60" s="67">
        <f t="shared" si="6"/>
        <v>165033972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165033972</v>
      </c>
      <c r="X60" s="67">
        <f t="shared" si="6"/>
        <v>66098112</v>
      </c>
      <c r="Y60" s="67">
        <f t="shared" si="6"/>
        <v>98935860</v>
      </c>
      <c r="Z60" s="68">
        <f>+IF(X60&lt;&gt;0,+(Y60/X60)*100,0)</f>
        <v>149.68031159498173</v>
      </c>
      <c r="AA60" s="65">
        <f>SUM(AA57:AA59)</f>
        <v>264392478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410941257</v>
      </c>
      <c r="D7" s="20"/>
      <c r="E7" s="21">
        <v>544182380</v>
      </c>
      <c r="F7" s="22">
        <v>544182380</v>
      </c>
      <c r="G7" s="22">
        <v>42400821</v>
      </c>
      <c r="H7" s="22">
        <v>40232334</v>
      </c>
      <c r="I7" s="22">
        <v>42277774</v>
      </c>
      <c r="J7" s="22">
        <v>124910929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124910929</v>
      </c>
      <c r="X7" s="22">
        <v>136045596</v>
      </c>
      <c r="Y7" s="22">
        <v>-11134667</v>
      </c>
      <c r="Z7" s="23">
        <v>-8.1845111693288484</v>
      </c>
      <c r="AA7" s="20">
        <v>544182380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90347007</v>
      </c>
      <c r="D13" s="20"/>
      <c r="E13" s="21">
        <v>94615669</v>
      </c>
      <c r="F13" s="22">
        <v>94615669</v>
      </c>
      <c r="G13" s="22">
        <v>6630871</v>
      </c>
      <c r="H13" s="22">
        <v>6318386</v>
      </c>
      <c r="I13" s="22">
        <v>6282154</v>
      </c>
      <c r="J13" s="22">
        <v>19231411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19231411</v>
      </c>
      <c r="X13" s="22">
        <v>23653917</v>
      </c>
      <c r="Y13" s="22">
        <v>-4422506</v>
      </c>
      <c r="Z13" s="23">
        <v>-18.696717334384829</v>
      </c>
      <c r="AA13" s="20">
        <v>94615669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21218049</v>
      </c>
      <c r="D26" s="20"/>
      <c r="E26" s="21">
        <v>6226974</v>
      </c>
      <c r="F26" s="22">
        <v>6226974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1556745</v>
      </c>
      <c r="Y26" s="22">
        <v>-1556745</v>
      </c>
      <c r="Z26" s="23">
        <v>-100</v>
      </c>
      <c r="AA26" s="20">
        <v>6226974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522506313</v>
      </c>
      <c r="D33" s="29">
        <f t="shared" ref="D33:Y33" si="0">SUM(D6:D32)</f>
        <v>0</v>
      </c>
      <c r="E33" s="30">
        <f t="shared" si="0"/>
        <v>645025023</v>
      </c>
      <c r="F33" s="31">
        <f t="shared" si="0"/>
        <v>645025023</v>
      </c>
      <c r="G33" s="31">
        <f t="shared" si="0"/>
        <v>49031692</v>
      </c>
      <c r="H33" s="31">
        <f t="shared" si="0"/>
        <v>46550720</v>
      </c>
      <c r="I33" s="31">
        <f t="shared" si="0"/>
        <v>48559928</v>
      </c>
      <c r="J33" s="31">
        <f t="shared" si="0"/>
        <v>144142340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144142340</v>
      </c>
      <c r="X33" s="31">
        <f t="shared" si="0"/>
        <v>161256258</v>
      </c>
      <c r="Y33" s="31">
        <f t="shared" si="0"/>
        <v>-17113918</v>
      </c>
      <c r="Z33" s="32">
        <f>+IF(X33&lt;&gt;0,+(Y33/X33)*100,0)</f>
        <v>-10.6128706025164</v>
      </c>
      <c r="AA33" s="29">
        <f>SUM(AA6:AA32)</f>
        <v>645025023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98117965</v>
      </c>
      <c r="D35" s="20"/>
      <c r="E35" s="21">
        <v>101407485</v>
      </c>
      <c r="F35" s="22">
        <v>101407485</v>
      </c>
      <c r="G35" s="22">
        <v>10078787</v>
      </c>
      <c r="H35" s="22">
        <v>5831637</v>
      </c>
      <c r="I35" s="22">
        <v>7927058</v>
      </c>
      <c r="J35" s="22">
        <v>23837482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23837482</v>
      </c>
      <c r="X35" s="22">
        <v>25351875</v>
      </c>
      <c r="Y35" s="22">
        <v>-1514393</v>
      </c>
      <c r="Z35" s="23">
        <v>-5.973495057071716</v>
      </c>
      <c r="AA35" s="20">
        <v>101407485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264319665</v>
      </c>
      <c r="D38" s="20"/>
      <c r="E38" s="21">
        <v>289667139</v>
      </c>
      <c r="F38" s="22">
        <v>289667139</v>
      </c>
      <c r="G38" s="22">
        <v>21076762</v>
      </c>
      <c r="H38" s="22">
        <v>20837525</v>
      </c>
      <c r="I38" s="22">
        <v>20822184</v>
      </c>
      <c r="J38" s="22">
        <v>62736471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62736471</v>
      </c>
      <c r="X38" s="22">
        <v>72416784</v>
      </c>
      <c r="Y38" s="22">
        <v>-9680313</v>
      </c>
      <c r="Z38" s="23">
        <v>-13.367499169805718</v>
      </c>
      <c r="AA38" s="20">
        <v>289667139</v>
      </c>
    </row>
    <row r="39" spans="1:27" x14ac:dyDescent="0.25">
      <c r="A39" s="19" t="s">
        <v>65</v>
      </c>
      <c r="B39" s="15" t="s">
        <v>32</v>
      </c>
      <c r="C39" s="20">
        <v>145407092</v>
      </c>
      <c r="D39" s="20"/>
      <c r="E39" s="21">
        <v>248666764</v>
      </c>
      <c r="F39" s="22">
        <v>248666764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62166690</v>
      </c>
      <c r="Y39" s="22">
        <v>-62166690</v>
      </c>
      <c r="Z39" s="23">
        <v>-100</v>
      </c>
      <c r="AA39" s="20">
        <v>248666764</v>
      </c>
    </row>
    <row r="40" spans="1:27" x14ac:dyDescent="0.25">
      <c r="A40" s="19" t="s">
        <v>66</v>
      </c>
      <c r="B40" s="15" t="s">
        <v>32</v>
      </c>
      <c r="C40" s="20">
        <v>61771620</v>
      </c>
      <c r="D40" s="20"/>
      <c r="E40" s="21">
        <v>64444006</v>
      </c>
      <c r="F40" s="22">
        <v>64444006</v>
      </c>
      <c r="G40" s="22">
        <v>5410064</v>
      </c>
      <c r="H40" s="22">
        <v>5724870</v>
      </c>
      <c r="I40" s="22">
        <v>5570899</v>
      </c>
      <c r="J40" s="22">
        <v>16705833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16705833</v>
      </c>
      <c r="X40" s="22">
        <v>16111002</v>
      </c>
      <c r="Y40" s="22">
        <v>594831</v>
      </c>
      <c r="Z40" s="23">
        <v>3.6920794870486642</v>
      </c>
      <c r="AA40" s="20">
        <v>64444006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103439787</v>
      </c>
      <c r="D42" s="20"/>
      <c r="E42" s="21">
        <v>100195940</v>
      </c>
      <c r="F42" s="22">
        <v>100195940</v>
      </c>
      <c r="G42" s="22">
        <v>994885</v>
      </c>
      <c r="H42" s="22">
        <v>9163094</v>
      </c>
      <c r="I42" s="22">
        <v>11474769</v>
      </c>
      <c r="J42" s="22">
        <v>21632748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21632748</v>
      </c>
      <c r="X42" s="22">
        <v>25048986</v>
      </c>
      <c r="Y42" s="22">
        <v>-3416238</v>
      </c>
      <c r="Z42" s="23">
        <v>-13.638228709138167</v>
      </c>
      <c r="AA42" s="20">
        <v>100195940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244280342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15676627</v>
      </c>
      <c r="D45" s="20"/>
      <c r="E45" s="21">
        <v>17106369</v>
      </c>
      <c r="F45" s="22">
        <v>17106369</v>
      </c>
      <c r="G45" s="22">
        <v>1264235</v>
      </c>
      <c r="H45" s="22">
        <v>843048</v>
      </c>
      <c r="I45" s="22">
        <v>1981336</v>
      </c>
      <c r="J45" s="22">
        <v>4088619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4088619</v>
      </c>
      <c r="X45" s="22">
        <v>4276593</v>
      </c>
      <c r="Y45" s="22">
        <v>-187974</v>
      </c>
      <c r="Z45" s="23">
        <v>-4.3954147612363395</v>
      </c>
      <c r="AA45" s="20">
        <v>17106369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100339229</v>
      </c>
      <c r="D47" s="20"/>
      <c r="E47" s="21">
        <v>121470189</v>
      </c>
      <c r="F47" s="22">
        <v>121470189</v>
      </c>
      <c r="G47" s="22">
        <v>8196498</v>
      </c>
      <c r="H47" s="22">
        <v>7849027</v>
      </c>
      <c r="I47" s="22">
        <v>7989454</v>
      </c>
      <c r="J47" s="22">
        <v>24034979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24034979</v>
      </c>
      <c r="X47" s="22">
        <v>30367548</v>
      </c>
      <c r="Y47" s="22">
        <v>-6332569</v>
      </c>
      <c r="Z47" s="23">
        <v>-20.853079741571495</v>
      </c>
      <c r="AA47" s="20">
        <v>121470189</v>
      </c>
    </row>
    <row r="48" spans="1:27" x14ac:dyDescent="0.25">
      <c r="A48" s="37" t="s">
        <v>73</v>
      </c>
      <c r="B48" s="28" t="s">
        <v>32</v>
      </c>
      <c r="C48" s="29">
        <f>SUM(C35:C47)</f>
        <v>1033352327</v>
      </c>
      <c r="D48" s="29">
        <f t="shared" ref="D48:Y48" si="1">SUM(D35:D47)</f>
        <v>0</v>
      </c>
      <c r="E48" s="30">
        <f t="shared" si="1"/>
        <v>942957892</v>
      </c>
      <c r="F48" s="31">
        <f t="shared" si="1"/>
        <v>942957892</v>
      </c>
      <c r="G48" s="31">
        <f t="shared" si="1"/>
        <v>47021231</v>
      </c>
      <c r="H48" s="31">
        <f t="shared" si="1"/>
        <v>50249201</v>
      </c>
      <c r="I48" s="31">
        <f t="shared" si="1"/>
        <v>55765700</v>
      </c>
      <c r="J48" s="31">
        <f t="shared" si="1"/>
        <v>153036132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153036132</v>
      </c>
      <c r="X48" s="31">
        <f t="shared" si="1"/>
        <v>235739478</v>
      </c>
      <c r="Y48" s="31">
        <f t="shared" si="1"/>
        <v>-82703346</v>
      </c>
      <c r="Z48" s="32">
        <f>+IF(X48&lt;&gt;0,+(Y48/X48)*100,0)</f>
        <v>-35.082518507994656</v>
      </c>
      <c r="AA48" s="29">
        <f>SUM(AA35:AA47)</f>
        <v>942957892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-510846014</v>
      </c>
      <c r="D49" s="39">
        <f t="shared" si="2"/>
        <v>0</v>
      </c>
      <c r="E49" s="40">
        <f t="shared" si="2"/>
        <v>-297932869</v>
      </c>
      <c r="F49" s="41">
        <f t="shared" si="2"/>
        <v>-297932869</v>
      </c>
      <c r="G49" s="41">
        <f t="shared" si="2"/>
        <v>2010461</v>
      </c>
      <c r="H49" s="41">
        <f t="shared" si="2"/>
        <v>-3698481</v>
      </c>
      <c r="I49" s="41">
        <f t="shared" si="2"/>
        <v>-7205772</v>
      </c>
      <c r="J49" s="41">
        <f t="shared" si="2"/>
        <v>-8893792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-8893792</v>
      </c>
      <c r="X49" s="41">
        <f t="shared" si="2"/>
        <v>-74483220</v>
      </c>
      <c r="Y49" s="41">
        <f t="shared" si="2"/>
        <v>65589428</v>
      </c>
      <c r="Z49" s="42">
        <f>+IF(X49&lt;&gt;0,+(Y49/X49)*100,0)</f>
        <v>-88.059334706528531</v>
      </c>
      <c r="AA49" s="39">
        <f>+AA33-AA48</f>
        <v>-297932869</v>
      </c>
    </row>
    <row r="50" spans="1:27" x14ac:dyDescent="0.25">
      <c r="A50" s="43" t="s">
        <v>75</v>
      </c>
      <c r="B50" s="15" t="s">
        <v>32</v>
      </c>
      <c r="C50" s="20">
        <v>175508379</v>
      </c>
      <c r="D50" s="20"/>
      <c r="E50" s="21">
        <v>200693190</v>
      </c>
      <c r="F50" s="22">
        <v>200693190</v>
      </c>
      <c r="G50" s="22">
        <v>7010494</v>
      </c>
      <c r="H50" s="22">
        <v>20603546</v>
      </c>
      <c r="I50" s="22">
        <v>8055248</v>
      </c>
      <c r="J50" s="22">
        <v>35669288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35669288</v>
      </c>
      <c r="X50" s="22">
        <v>50173296</v>
      </c>
      <c r="Y50" s="22">
        <v>-14504008</v>
      </c>
      <c r="Z50" s="23">
        <v>-28.907823795351216</v>
      </c>
      <c r="AA50" s="20">
        <v>200693190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-335337635</v>
      </c>
      <c r="D52" s="48">
        <f t="shared" si="3"/>
        <v>0</v>
      </c>
      <c r="E52" s="49">
        <f t="shared" si="3"/>
        <v>-97239679</v>
      </c>
      <c r="F52" s="50">
        <f t="shared" si="3"/>
        <v>-97239679</v>
      </c>
      <c r="G52" s="50">
        <f t="shared" si="3"/>
        <v>9020955</v>
      </c>
      <c r="H52" s="50">
        <f t="shared" si="3"/>
        <v>16905065</v>
      </c>
      <c r="I52" s="50">
        <f t="shared" si="3"/>
        <v>849476</v>
      </c>
      <c r="J52" s="50">
        <f t="shared" si="3"/>
        <v>26775496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26775496</v>
      </c>
      <c r="X52" s="50">
        <f t="shared" si="3"/>
        <v>-24309924</v>
      </c>
      <c r="Y52" s="50">
        <f t="shared" si="3"/>
        <v>51085420</v>
      </c>
      <c r="Z52" s="51">
        <f>+IF(X52&lt;&gt;0,+(Y52/X52)*100,0)</f>
        <v>-210.14224478858924</v>
      </c>
      <c r="AA52" s="48">
        <f>SUM(AA49:AA51)</f>
        <v>-97239679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-335337635</v>
      </c>
      <c r="D54" s="54">
        <f>+D52-D53</f>
        <v>0</v>
      </c>
      <c r="E54" s="55">
        <f t="shared" si="4"/>
        <v>-97239679</v>
      </c>
      <c r="F54" s="56">
        <f t="shared" si="4"/>
        <v>-97239679</v>
      </c>
      <c r="G54" s="56">
        <f t="shared" si="4"/>
        <v>9020955</v>
      </c>
      <c r="H54" s="56">
        <f t="shared" si="4"/>
        <v>16905065</v>
      </c>
      <c r="I54" s="56">
        <f t="shared" si="4"/>
        <v>849476</v>
      </c>
      <c r="J54" s="56">
        <f t="shared" si="4"/>
        <v>26775496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26775496</v>
      </c>
      <c r="X54" s="56">
        <f t="shared" si="4"/>
        <v>-24309924</v>
      </c>
      <c r="Y54" s="56">
        <f t="shared" si="4"/>
        <v>51085420</v>
      </c>
      <c r="Z54" s="57">
        <f>+IF(X54&lt;&gt;0,+(Y54/X54)*100,0)</f>
        <v>-210.14224478858924</v>
      </c>
      <c r="AA54" s="54">
        <f>+AA52-AA53</f>
        <v>-97239679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-335337635</v>
      </c>
      <c r="D57" s="48">
        <f>SUM(D54:D56)</f>
        <v>0</v>
      </c>
      <c r="E57" s="49">
        <f t="shared" si="5"/>
        <v>-97239679</v>
      </c>
      <c r="F57" s="50">
        <f t="shared" si="5"/>
        <v>-97239679</v>
      </c>
      <c r="G57" s="50">
        <f t="shared" si="5"/>
        <v>9020955</v>
      </c>
      <c r="H57" s="50">
        <f t="shared" si="5"/>
        <v>16905065</v>
      </c>
      <c r="I57" s="50">
        <f t="shared" si="5"/>
        <v>849476</v>
      </c>
      <c r="J57" s="50">
        <f t="shared" si="5"/>
        <v>26775496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26775496</v>
      </c>
      <c r="X57" s="50">
        <f t="shared" si="5"/>
        <v>-24309924</v>
      </c>
      <c r="Y57" s="50">
        <f t="shared" si="5"/>
        <v>51085420</v>
      </c>
      <c r="Z57" s="51">
        <f>+IF(X57&lt;&gt;0,+(Y57/X57)*100,0)</f>
        <v>-210.14224478858924</v>
      </c>
      <c r="AA57" s="48">
        <f>SUM(AA54:AA56)</f>
        <v>-97239679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-335337635</v>
      </c>
      <c r="D60" s="65">
        <f>SUM(D57:D59)</f>
        <v>0</v>
      </c>
      <c r="E60" s="66">
        <f t="shared" si="6"/>
        <v>-97239679</v>
      </c>
      <c r="F60" s="67">
        <f t="shared" si="6"/>
        <v>-97239679</v>
      </c>
      <c r="G60" s="67">
        <f t="shared" si="6"/>
        <v>9020955</v>
      </c>
      <c r="H60" s="67">
        <f t="shared" si="6"/>
        <v>16905065</v>
      </c>
      <c r="I60" s="67">
        <f t="shared" si="6"/>
        <v>849476</v>
      </c>
      <c r="J60" s="67">
        <f t="shared" si="6"/>
        <v>26775496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26775496</v>
      </c>
      <c r="X60" s="67">
        <f t="shared" si="6"/>
        <v>-24309924</v>
      </c>
      <c r="Y60" s="67">
        <f t="shared" si="6"/>
        <v>51085420</v>
      </c>
      <c r="Z60" s="68">
        <f>+IF(X60&lt;&gt;0,+(Y60/X60)*100,0)</f>
        <v>-210.14224478858924</v>
      </c>
      <c r="AA60" s="65">
        <f>SUM(AA57:AA59)</f>
        <v>-97239679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-34196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-34196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34196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34196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34196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34196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34196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258882361</v>
      </c>
      <c r="D7" s="20"/>
      <c r="E7" s="21">
        <v>308162292</v>
      </c>
      <c r="F7" s="22">
        <v>308162292</v>
      </c>
      <c r="G7" s="22">
        <v>21729545</v>
      </c>
      <c r="H7" s="22">
        <v>23357637</v>
      </c>
      <c r="I7" s="22">
        <v>23488260</v>
      </c>
      <c r="J7" s="22">
        <v>68575442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68575442</v>
      </c>
      <c r="X7" s="22">
        <v>77040573</v>
      </c>
      <c r="Y7" s="22">
        <v>-8465131</v>
      </c>
      <c r="Z7" s="23">
        <v>-10.987886863198694</v>
      </c>
      <c r="AA7" s="20">
        <v>308162292</v>
      </c>
    </row>
    <row r="8" spans="1:27" x14ac:dyDescent="0.25">
      <c r="A8" s="19" t="s">
        <v>36</v>
      </c>
      <c r="B8" s="15" t="s">
        <v>32</v>
      </c>
      <c r="C8" s="20">
        <v>19596364</v>
      </c>
      <c r="D8" s="20"/>
      <c r="E8" s="21">
        <v>21643128</v>
      </c>
      <c r="F8" s="22">
        <v>21643128</v>
      </c>
      <c r="G8" s="22">
        <v>1841741</v>
      </c>
      <c r="H8" s="22">
        <v>1883342</v>
      </c>
      <c r="I8" s="22">
        <v>1743770</v>
      </c>
      <c r="J8" s="22">
        <v>5468853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5468853</v>
      </c>
      <c r="X8" s="22">
        <v>5410782</v>
      </c>
      <c r="Y8" s="22">
        <v>58071</v>
      </c>
      <c r="Z8" s="23">
        <v>1.0732459744266172</v>
      </c>
      <c r="AA8" s="20">
        <v>21643128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340355</v>
      </c>
      <c r="D10" s="20"/>
      <c r="E10" s="21">
        <v>352800</v>
      </c>
      <c r="F10" s="22">
        <v>352800</v>
      </c>
      <c r="G10" s="22">
        <v>28445</v>
      </c>
      <c r="H10" s="22">
        <v>38945</v>
      </c>
      <c r="I10" s="22">
        <v>32108</v>
      </c>
      <c r="J10" s="22">
        <v>99498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99498</v>
      </c>
      <c r="X10" s="22">
        <v>88200</v>
      </c>
      <c r="Y10" s="22">
        <v>11298</v>
      </c>
      <c r="Z10" s="23">
        <v>12.80952380952381</v>
      </c>
      <c r="AA10" s="20">
        <v>352800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71604966</v>
      </c>
      <c r="D13" s="20"/>
      <c r="E13" s="21"/>
      <c r="F13" s="22"/>
      <c r="G13" s="22">
        <v>6950287</v>
      </c>
      <c r="H13" s="22">
        <v>5799878</v>
      </c>
      <c r="I13" s="22">
        <v>5883982</v>
      </c>
      <c r="J13" s="22">
        <v>18634147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18634147</v>
      </c>
      <c r="X13" s="22"/>
      <c r="Y13" s="22">
        <v>18634147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341425</v>
      </c>
      <c r="D24" s="20"/>
      <c r="E24" s="21">
        <v>461712</v>
      </c>
      <c r="F24" s="22">
        <v>461712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115428</v>
      </c>
      <c r="Y24" s="22">
        <v>-115428</v>
      </c>
      <c r="Z24" s="23">
        <v>-100</v>
      </c>
      <c r="AA24" s="20">
        <v>461712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9076010</v>
      </c>
      <c r="D26" s="20"/>
      <c r="E26" s="21">
        <v>12378564</v>
      </c>
      <c r="F26" s="22">
        <v>12378564</v>
      </c>
      <c r="G26" s="22"/>
      <c r="H26" s="22"/>
      <c r="I26" s="22">
        <v>713897</v>
      </c>
      <c r="J26" s="22">
        <v>713897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713897</v>
      </c>
      <c r="X26" s="22">
        <v>3094641</v>
      </c>
      <c r="Y26" s="22">
        <v>-2380744</v>
      </c>
      <c r="Z26" s="23">
        <v>-76.931185232794377</v>
      </c>
      <c r="AA26" s="20">
        <v>12378564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359841481</v>
      </c>
      <c r="D33" s="29">
        <f t="shared" ref="D33:Y33" si="0">SUM(D6:D32)</f>
        <v>0</v>
      </c>
      <c r="E33" s="30">
        <f t="shared" si="0"/>
        <v>342998496</v>
      </c>
      <c r="F33" s="31">
        <f t="shared" si="0"/>
        <v>342998496</v>
      </c>
      <c r="G33" s="31">
        <f t="shared" si="0"/>
        <v>30550018</v>
      </c>
      <c r="H33" s="31">
        <f t="shared" si="0"/>
        <v>31079802</v>
      </c>
      <c r="I33" s="31">
        <f t="shared" si="0"/>
        <v>31862017</v>
      </c>
      <c r="J33" s="31">
        <f t="shared" si="0"/>
        <v>93491837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93491837</v>
      </c>
      <c r="X33" s="31">
        <f t="shared" si="0"/>
        <v>85749624</v>
      </c>
      <c r="Y33" s="31">
        <f t="shared" si="0"/>
        <v>7742213</v>
      </c>
      <c r="Z33" s="32">
        <f>+IF(X33&lt;&gt;0,+(Y33/X33)*100,0)</f>
        <v>9.0288594151736454</v>
      </c>
      <c r="AA33" s="29">
        <f>SUM(AA6:AA32)</f>
        <v>342998496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202029391</v>
      </c>
      <c r="D35" s="20"/>
      <c r="E35" s="21">
        <v>181977072</v>
      </c>
      <c r="F35" s="22">
        <v>181977072</v>
      </c>
      <c r="G35" s="22">
        <v>16053533</v>
      </c>
      <c r="H35" s="22">
        <v>15633953</v>
      </c>
      <c r="I35" s="22">
        <v>16446381</v>
      </c>
      <c r="J35" s="22">
        <v>48133867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48133867</v>
      </c>
      <c r="X35" s="22">
        <v>45494268</v>
      </c>
      <c r="Y35" s="22">
        <v>2639599</v>
      </c>
      <c r="Z35" s="23">
        <v>5.8020474139731189</v>
      </c>
      <c r="AA35" s="20">
        <v>181977072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124900329</v>
      </c>
      <c r="D38" s="20"/>
      <c r="E38" s="21">
        <v>67290420</v>
      </c>
      <c r="F38" s="22">
        <v>67290420</v>
      </c>
      <c r="G38" s="22"/>
      <c r="H38" s="22"/>
      <c r="I38" s="22">
        <v>3401164</v>
      </c>
      <c r="J38" s="22">
        <v>3401164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3401164</v>
      </c>
      <c r="X38" s="22">
        <v>16822605</v>
      </c>
      <c r="Y38" s="22">
        <v>-13421441</v>
      </c>
      <c r="Z38" s="23">
        <v>-79.782179989365503</v>
      </c>
      <c r="AA38" s="20">
        <v>67290420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84948123</v>
      </c>
      <c r="D40" s="20"/>
      <c r="E40" s="21">
        <v>79148820</v>
      </c>
      <c r="F40" s="22">
        <v>79148820</v>
      </c>
      <c r="G40" s="22"/>
      <c r="H40" s="22">
        <v>14684850</v>
      </c>
      <c r="I40" s="22">
        <v>7096961</v>
      </c>
      <c r="J40" s="22">
        <v>21781811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21781811</v>
      </c>
      <c r="X40" s="22">
        <v>19787205</v>
      </c>
      <c r="Y40" s="22">
        <v>1994606</v>
      </c>
      <c r="Z40" s="23">
        <v>10.080281676972568</v>
      </c>
      <c r="AA40" s="20">
        <v>79148820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120811303</v>
      </c>
      <c r="D42" s="20"/>
      <c r="E42" s="21">
        <v>65918004</v>
      </c>
      <c r="F42" s="22">
        <v>65918004</v>
      </c>
      <c r="G42" s="22">
        <v>293770</v>
      </c>
      <c r="H42" s="22">
        <v>752431</v>
      </c>
      <c r="I42" s="22">
        <v>975505</v>
      </c>
      <c r="J42" s="22">
        <v>2021706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2021706</v>
      </c>
      <c r="X42" s="22">
        <v>16479501</v>
      </c>
      <c r="Y42" s="22">
        <v>-14457795</v>
      </c>
      <c r="Z42" s="23">
        <v>-87.731995040383808</v>
      </c>
      <c r="AA42" s="20">
        <v>65918004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273566670</v>
      </c>
      <c r="D44" s="20"/>
      <c r="E44" s="21">
        <v>83782176</v>
      </c>
      <c r="F44" s="22">
        <v>83782176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20945544</v>
      </c>
      <c r="Y44" s="22">
        <v>-20945544</v>
      </c>
      <c r="Z44" s="23">
        <v>-100</v>
      </c>
      <c r="AA44" s="20">
        <v>83782176</v>
      </c>
    </row>
    <row r="45" spans="1:27" x14ac:dyDescent="0.25">
      <c r="A45" s="19" t="s">
        <v>70</v>
      </c>
      <c r="B45" s="15" t="s">
        <v>32</v>
      </c>
      <c r="C45" s="20">
        <v>136928030</v>
      </c>
      <c r="D45" s="20"/>
      <c r="E45" s="21">
        <v>115095564</v>
      </c>
      <c r="F45" s="22">
        <v>115095564</v>
      </c>
      <c r="G45" s="22">
        <v>576813</v>
      </c>
      <c r="H45" s="22">
        <v>835432</v>
      </c>
      <c r="I45" s="22">
        <v>10244221</v>
      </c>
      <c r="J45" s="22">
        <v>11656466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11656466</v>
      </c>
      <c r="X45" s="22">
        <v>28773891</v>
      </c>
      <c r="Y45" s="22">
        <v>-17117425</v>
      </c>
      <c r="Z45" s="23">
        <v>-59.489434362561532</v>
      </c>
      <c r="AA45" s="20">
        <v>115095564</v>
      </c>
    </row>
    <row r="46" spans="1:27" x14ac:dyDescent="0.25">
      <c r="A46" s="19" t="s">
        <v>71</v>
      </c>
      <c r="B46" s="15" t="s">
        <v>32</v>
      </c>
      <c r="C46" s="20">
        <v>2559376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945743222</v>
      </c>
      <c r="D48" s="29">
        <f t="shared" ref="D48:Y48" si="1">SUM(D35:D47)</f>
        <v>0</v>
      </c>
      <c r="E48" s="30">
        <f t="shared" si="1"/>
        <v>593212056</v>
      </c>
      <c r="F48" s="31">
        <f t="shared" si="1"/>
        <v>593212056</v>
      </c>
      <c r="G48" s="31">
        <f t="shared" si="1"/>
        <v>16924116</v>
      </c>
      <c r="H48" s="31">
        <f t="shared" si="1"/>
        <v>31906666</v>
      </c>
      <c r="I48" s="31">
        <f t="shared" si="1"/>
        <v>38164232</v>
      </c>
      <c r="J48" s="31">
        <f t="shared" si="1"/>
        <v>86995014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86995014</v>
      </c>
      <c r="X48" s="31">
        <f t="shared" si="1"/>
        <v>148303014</v>
      </c>
      <c r="Y48" s="31">
        <f t="shared" si="1"/>
        <v>-61308000</v>
      </c>
      <c r="Z48" s="32">
        <f>+IF(X48&lt;&gt;0,+(Y48/X48)*100,0)</f>
        <v>-41.339685786831012</v>
      </c>
      <c r="AA48" s="29">
        <f>SUM(AA35:AA47)</f>
        <v>593212056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-585901741</v>
      </c>
      <c r="D49" s="39">
        <f t="shared" si="2"/>
        <v>0</v>
      </c>
      <c r="E49" s="40">
        <f t="shared" si="2"/>
        <v>-250213560</v>
      </c>
      <c r="F49" s="41">
        <f t="shared" si="2"/>
        <v>-250213560</v>
      </c>
      <c r="G49" s="41">
        <f t="shared" si="2"/>
        <v>13625902</v>
      </c>
      <c r="H49" s="41">
        <f t="shared" si="2"/>
        <v>-826864</v>
      </c>
      <c r="I49" s="41">
        <f t="shared" si="2"/>
        <v>-6302215</v>
      </c>
      <c r="J49" s="41">
        <f t="shared" si="2"/>
        <v>6496823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6496823</v>
      </c>
      <c r="X49" s="41">
        <f t="shared" si="2"/>
        <v>-62553390</v>
      </c>
      <c r="Y49" s="41">
        <f t="shared" si="2"/>
        <v>69050213</v>
      </c>
      <c r="Z49" s="42">
        <f>+IF(X49&lt;&gt;0,+(Y49/X49)*100,0)</f>
        <v>-110.38604462523934</v>
      </c>
      <c r="AA49" s="39">
        <f>+AA33-AA48</f>
        <v>-250213560</v>
      </c>
    </row>
    <row r="50" spans="1:27" x14ac:dyDescent="0.25">
      <c r="A50" s="43" t="s">
        <v>75</v>
      </c>
      <c r="B50" s="15" t="s">
        <v>32</v>
      </c>
      <c r="C50" s="20">
        <v>263634006</v>
      </c>
      <c r="D50" s="20"/>
      <c r="E50" s="21">
        <v>311791440</v>
      </c>
      <c r="F50" s="22">
        <v>311791440</v>
      </c>
      <c r="G50" s="22"/>
      <c r="H50" s="22"/>
      <c r="I50" s="22">
        <v>1547827</v>
      </c>
      <c r="J50" s="22">
        <v>1547827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1547827</v>
      </c>
      <c r="X50" s="22">
        <v>77947860</v>
      </c>
      <c r="Y50" s="22">
        <v>-76400033</v>
      </c>
      <c r="Z50" s="23">
        <v>-98.014279032163302</v>
      </c>
      <c r="AA50" s="20">
        <v>311791440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-322267735</v>
      </c>
      <c r="D52" s="48">
        <f t="shared" si="3"/>
        <v>0</v>
      </c>
      <c r="E52" s="49">
        <f t="shared" si="3"/>
        <v>61577880</v>
      </c>
      <c r="F52" s="50">
        <f t="shared" si="3"/>
        <v>61577880</v>
      </c>
      <c r="G52" s="50">
        <f t="shared" si="3"/>
        <v>13625902</v>
      </c>
      <c r="H52" s="50">
        <f t="shared" si="3"/>
        <v>-826864</v>
      </c>
      <c r="I52" s="50">
        <f t="shared" si="3"/>
        <v>-4754388</v>
      </c>
      <c r="J52" s="50">
        <f t="shared" si="3"/>
        <v>8044650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8044650</v>
      </c>
      <c r="X52" s="50">
        <f t="shared" si="3"/>
        <v>15394470</v>
      </c>
      <c r="Y52" s="50">
        <f t="shared" si="3"/>
        <v>-7349820</v>
      </c>
      <c r="Z52" s="51">
        <f>+IF(X52&lt;&gt;0,+(Y52/X52)*100,0)</f>
        <v>-47.743248062453596</v>
      </c>
      <c r="AA52" s="48">
        <f>SUM(AA49:AA51)</f>
        <v>61577880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-322267735</v>
      </c>
      <c r="D54" s="54">
        <f>+D52-D53</f>
        <v>0</v>
      </c>
      <c r="E54" s="55">
        <f t="shared" si="4"/>
        <v>61577880</v>
      </c>
      <c r="F54" s="56">
        <f t="shared" si="4"/>
        <v>61577880</v>
      </c>
      <c r="G54" s="56">
        <f t="shared" si="4"/>
        <v>13625902</v>
      </c>
      <c r="H54" s="56">
        <f t="shared" si="4"/>
        <v>-826864</v>
      </c>
      <c r="I54" s="56">
        <f t="shared" si="4"/>
        <v>-4754388</v>
      </c>
      <c r="J54" s="56">
        <f t="shared" si="4"/>
        <v>8044650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8044650</v>
      </c>
      <c r="X54" s="56">
        <f t="shared" si="4"/>
        <v>15394470</v>
      </c>
      <c r="Y54" s="56">
        <f t="shared" si="4"/>
        <v>-7349820</v>
      </c>
      <c r="Z54" s="57">
        <f>+IF(X54&lt;&gt;0,+(Y54/X54)*100,0)</f>
        <v>-47.743248062453596</v>
      </c>
      <c r="AA54" s="54">
        <f>+AA52-AA53</f>
        <v>61577880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-322267735</v>
      </c>
      <c r="D57" s="48">
        <f>SUM(D54:D56)</f>
        <v>0</v>
      </c>
      <c r="E57" s="49">
        <f t="shared" si="5"/>
        <v>61577880</v>
      </c>
      <c r="F57" s="50">
        <f t="shared" si="5"/>
        <v>61577880</v>
      </c>
      <c r="G57" s="50">
        <f t="shared" si="5"/>
        <v>13625902</v>
      </c>
      <c r="H57" s="50">
        <f t="shared" si="5"/>
        <v>-826864</v>
      </c>
      <c r="I57" s="50">
        <f t="shared" si="5"/>
        <v>-4754388</v>
      </c>
      <c r="J57" s="50">
        <f t="shared" si="5"/>
        <v>8044650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8044650</v>
      </c>
      <c r="X57" s="50">
        <f t="shared" si="5"/>
        <v>15394470</v>
      </c>
      <c r="Y57" s="50">
        <f t="shared" si="5"/>
        <v>-7349820</v>
      </c>
      <c r="Z57" s="51">
        <f>+IF(X57&lt;&gt;0,+(Y57/X57)*100,0)</f>
        <v>-47.743248062453596</v>
      </c>
      <c r="AA57" s="48">
        <f>SUM(AA54:AA56)</f>
        <v>61577880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-322267735</v>
      </c>
      <c r="D60" s="65">
        <f>SUM(D57:D59)</f>
        <v>0</v>
      </c>
      <c r="E60" s="66">
        <f t="shared" si="6"/>
        <v>61577880</v>
      </c>
      <c r="F60" s="67">
        <f t="shared" si="6"/>
        <v>61577880</v>
      </c>
      <c r="G60" s="67">
        <f t="shared" si="6"/>
        <v>13625902</v>
      </c>
      <c r="H60" s="67">
        <f t="shared" si="6"/>
        <v>-826864</v>
      </c>
      <c r="I60" s="67">
        <f t="shared" si="6"/>
        <v>-4754388</v>
      </c>
      <c r="J60" s="67">
        <f t="shared" si="6"/>
        <v>8044650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8044650</v>
      </c>
      <c r="X60" s="67">
        <f t="shared" si="6"/>
        <v>15394470</v>
      </c>
      <c r="Y60" s="67">
        <f t="shared" si="6"/>
        <v>-7349820</v>
      </c>
      <c r="Z60" s="68">
        <f>+IF(X60&lt;&gt;0,+(Y60/X60)*100,0)</f>
        <v>-47.743248062453596</v>
      </c>
      <c r="AA60" s="65">
        <f>SUM(AA57:AA59)</f>
        <v>61577880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34408694</v>
      </c>
      <c r="D7" s="20"/>
      <c r="E7" s="21">
        <v>85870543</v>
      </c>
      <c r="F7" s="22">
        <v>85870543</v>
      </c>
      <c r="G7" s="22">
        <v>6457998</v>
      </c>
      <c r="H7" s="22">
        <v>7544436</v>
      </c>
      <c r="I7" s="22">
        <v>6007399</v>
      </c>
      <c r="J7" s="22">
        <v>20009833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20009833</v>
      </c>
      <c r="X7" s="22">
        <v>21467637</v>
      </c>
      <c r="Y7" s="22">
        <v>-1457804</v>
      </c>
      <c r="Z7" s="23">
        <v>-6.7907054698195246</v>
      </c>
      <c r="AA7" s="20">
        <v>85870543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63750342</v>
      </c>
      <c r="D13" s="20"/>
      <c r="E13" s="21">
        <v>36349991</v>
      </c>
      <c r="F13" s="22">
        <v>36349991</v>
      </c>
      <c r="G13" s="22">
        <v>5186964</v>
      </c>
      <c r="H13" s="22">
        <v>4436662</v>
      </c>
      <c r="I13" s="22">
        <v>4348956</v>
      </c>
      <c r="J13" s="22">
        <v>13972582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13972582</v>
      </c>
      <c r="X13" s="22">
        <v>9087498</v>
      </c>
      <c r="Y13" s="22">
        <v>4885084</v>
      </c>
      <c r="Z13" s="23">
        <v>53.756094361726404</v>
      </c>
      <c r="AA13" s="20">
        <v>36349991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7140000</v>
      </c>
      <c r="D26" s="20"/>
      <c r="E26" s="21">
        <v>8360000</v>
      </c>
      <c r="F26" s="22">
        <v>8360000</v>
      </c>
      <c r="G26" s="22">
        <v>278942</v>
      </c>
      <c r="H26" s="22"/>
      <c r="I26" s="22">
        <v>517255</v>
      </c>
      <c r="J26" s="22">
        <v>796197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796197</v>
      </c>
      <c r="X26" s="22">
        <v>2090001</v>
      </c>
      <c r="Y26" s="22">
        <v>-1293804</v>
      </c>
      <c r="Z26" s="23">
        <v>-61.904467988292836</v>
      </c>
      <c r="AA26" s="20">
        <v>8360000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105299036</v>
      </c>
      <c r="D33" s="29">
        <f t="shared" ref="D33:Y33" si="0">SUM(D6:D32)</f>
        <v>0</v>
      </c>
      <c r="E33" s="30">
        <f t="shared" si="0"/>
        <v>130580534</v>
      </c>
      <c r="F33" s="31">
        <f t="shared" si="0"/>
        <v>130580534</v>
      </c>
      <c r="G33" s="31">
        <f t="shared" si="0"/>
        <v>11923904</v>
      </c>
      <c r="H33" s="31">
        <f t="shared" si="0"/>
        <v>11981098</v>
      </c>
      <c r="I33" s="31">
        <f t="shared" si="0"/>
        <v>10873610</v>
      </c>
      <c r="J33" s="31">
        <f t="shared" si="0"/>
        <v>34778612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34778612</v>
      </c>
      <c r="X33" s="31">
        <f t="shared" si="0"/>
        <v>32645136</v>
      </c>
      <c r="Y33" s="31">
        <f t="shared" si="0"/>
        <v>2133476</v>
      </c>
      <c r="Z33" s="32">
        <f>+IF(X33&lt;&gt;0,+(Y33/X33)*100,0)</f>
        <v>6.5353564463630969</v>
      </c>
      <c r="AA33" s="29">
        <f>SUM(AA6:AA32)</f>
        <v>130580534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127944421</v>
      </c>
      <c r="D35" s="20"/>
      <c r="E35" s="21">
        <v>136541718</v>
      </c>
      <c r="F35" s="22">
        <v>136541718</v>
      </c>
      <c r="G35" s="22">
        <v>11552043</v>
      </c>
      <c r="H35" s="22">
        <v>10741195</v>
      </c>
      <c r="I35" s="22">
        <v>10566457</v>
      </c>
      <c r="J35" s="22">
        <v>32859695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32859695</v>
      </c>
      <c r="X35" s="22">
        <v>34135425</v>
      </c>
      <c r="Y35" s="22">
        <v>-1275730</v>
      </c>
      <c r="Z35" s="23">
        <v>-3.737261217635345</v>
      </c>
      <c r="AA35" s="20">
        <v>136541718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59489597</v>
      </c>
      <c r="D38" s="20"/>
      <c r="E38" s="21">
        <v>51520157</v>
      </c>
      <c r="F38" s="22">
        <v>51520157</v>
      </c>
      <c r="G38" s="22"/>
      <c r="H38" s="22">
        <v>199025</v>
      </c>
      <c r="I38" s="22">
        <v>5847670</v>
      </c>
      <c r="J38" s="22">
        <v>6046695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6046695</v>
      </c>
      <c r="X38" s="22">
        <v>12880041</v>
      </c>
      <c r="Y38" s="22">
        <v>-6833346</v>
      </c>
      <c r="Z38" s="23">
        <v>-53.053759689119005</v>
      </c>
      <c r="AA38" s="20">
        <v>51520157</v>
      </c>
    </row>
    <row r="39" spans="1:27" x14ac:dyDescent="0.25">
      <c r="A39" s="19" t="s">
        <v>65</v>
      </c>
      <c r="B39" s="15" t="s">
        <v>32</v>
      </c>
      <c r="C39" s="20">
        <v>50615302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45528677</v>
      </c>
      <c r="D40" s="20"/>
      <c r="E40" s="21">
        <v>68410821</v>
      </c>
      <c r="F40" s="22">
        <v>68410821</v>
      </c>
      <c r="G40" s="22">
        <v>4173950</v>
      </c>
      <c r="H40" s="22">
        <v>4141886</v>
      </c>
      <c r="I40" s="22">
        <v>4141886</v>
      </c>
      <c r="J40" s="22">
        <v>12457722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12457722</v>
      </c>
      <c r="X40" s="22">
        <v>17102706</v>
      </c>
      <c r="Y40" s="22">
        <v>-4644984</v>
      </c>
      <c r="Z40" s="23">
        <v>-27.159351274587774</v>
      </c>
      <c r="AA40" s="20">
        <v>68410821</v>
      </c>
    </row>
    <row r="41" spans="1:27" x14ac:dyDescent="0.25">
      <c r="A41" s="19" t="s">
        <v>40</v>
      </c>
      <c r="B41" s="15" t="s">
        <v>32</v>
      </c>
      <c r="C41" s="20">
        <v>10037556</v>
      </c>
      <c r="D41" s="20"/>
      <c r="E41" s="21"/>
      <c r="F41" s="22"/>
      <c r="G41" s="22">
        <v>11220</v>
      </c>
      <c r="H41" s="22">
        <v>26747</v>
      </c>
      <c r="I41" s="22">
        <v>9417</v>
      </c>
      <c r="J41" s="22">
        <v>47384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47384</v>
      </c>
      <c r="X41" s="22"/>
      <c r="Y41" s="22">
        <v>47384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105920311</v>
      </c>
      <c r="D42" s="20"/>
      <c r="E42" s="21">
        <v>59762712</v>
      </c>
      <c r="F42" s="22">
        <v>59762712</v>
      </c>
      <c r="G42" s="22">
        <v>5526535</v>
      </c>
      <c r="H42" s="22">
        <v>9992350</v>
      </c>
      <c r="I42" s="22">
        <v>5029793</v>
      </c>
      <c r="J42" s="22">
        <v>20548678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20548678</v>
      </c>
      <c r="X42" s="22">
        <v>14940678</v>
      </c>
      <c r="Y42" s="22">
        <v>5608000</v>
      </c>
      <c r="Z42" s="23">
        <v>37.535110521758114</v>
      </c>
      <c r="AA42" s="20">
        <v>59762712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52158986</v>
      </c>
      <c r="D45" s="20"/>
      <c r="E45" s="21">
        <v>24334275</v>
      </c>
      <c r="F45" s="22">
        <v>24334275</v>
      </c>
      <c r="G45" s="22">
        <v>2646857</v>
      </c>
      <c r="H45" s="22">
        <v>4005126</v>
      </c>
      <c r="I45" s="22">
        <v>1256619</v>
      </c>
      <c r="J45" s="22">
        <v>7908602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7908602</v>
      </c>
      <c r="X45" s="22">
        <v>6083565</v>
      </c>
      <c r="Y45" s="22">
        <v>1825037</v>
      </c>
      <c r="Z45" s="23">
        <v>29.999465773769163</v>
      </c>
      <c r="AA45" s="20">
        <v>24334275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451694850</v>
      </c>
      <c r="D48" s="29">
        <f t="shared" ref="D48:Y48" si="1">SUM(D35:D47)</f>
        <v>0</v>
      </c>
      <c r="E48" s="30">
        <f t="shared" si="1"/>
        <v>340569683</v>
      </c>
      <c r="F48" s="31">
        <f t="shared" si="1"/>
        <v>340569683</v>
      </c>
      <c r="G48" s="31">
        <f t="shared" si="1"/>
        <v>23910605</v>
      </c>
      <c r="H48" s="31">
        <f t="shared" si="1"/>
        <v>29106329</v>
      </c>
      <c r="I48" s="31">
        <f t="shared" si="1"/>
        <v>26851842</v>
      </c>
      <c r="J48" s="31">
        <f t="shared" si="1"/>
        <v>79868776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79868776</v>
      </c>
      <c r="X48" s="31">
        <f t="shared" si="1"/>
        <v>85142415</v>
      </c>
      <c r="Y48" s="31">
        <f t="shared" si="1"/>
        <v>-5273639</v>
      </c>
      <c r="Z48" s="32">
        <f>+IF(X48&lt;&gt;0,+(Y48/X48)*100,0)</f>
        <v>-6.1939034733745801</v>
      </c>
      <c r="AA48" s="29">
        <f>SUM(AA35:AA47)</f>
        <v>340569683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-346395814</v>
      </c>
      <c r="D49" s="39">
        <f t="shared" si="2"/>
        <v>0</v>
      </c>
      <c r="E49" s="40">
        <f t="shared" si="2"/>
        <v>-209989149</v>
      </c>
      <c r="F49" s="41">
        <f t="shared" si="2"/>
        <v>-209989149</v>
      </c>
      <c r="G49" s="41">
        <f t="shared" si="2"/>
        <v>-11986701</v>
      </c>
      <c r="H49" s="41">
        <f t="shared" si="2"/>
        <v>-17125231</v>
      </c>
      <c r="I49" s="41">
        <f t="shared" si="2"/>
        <v>-15978232</v>
      </c>
      <c r="J49" s="41">
        <f t="shared" si="2"/>
        <v>-45090164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-45090164</v>
      </c>
      <c r="X49" s="41">
        <f t="shared" si="2"/>
        <v>-52497279</v>
      </c>
      <c r="Y49" s="41">
        <f t="shared" si="2"/>
        <v>7407115</v>
      </c>
      <c r="Z49" s="42">
        <f>+IF(X49&lt;&gt;0,+(Y49/X49)*100,0)</f>
        <v>-14.109521752546449</v>
      </c>
      <c r="AA49" s="39">
        <f>+AA33-AA48</f>
        <v>-209989149</v>
      </c>
    </row>
    <row r="50" spans="1:27" x14ac:dyDescent="0.25">
      <c r="A50" s="43" t="s">
        <v>75</v>
      </c>
      <c r="B50" s="15" t="s">
        <v>32</v>
      </c>
      <c r="C50" s="20">
        <v>269137000</v>
      </c>
      <c r="D50" s="20"/>
      <c r="E50" s="21">
        <v>315123000</v>
      </c>
      <c r="F50" s="22">
        <v>315123000</v>
      </c>
      <c r="G50" s="22"/>
      <c r="H50" s="22">
        <v>10971463</v>
      </c>
      <c r="I50" s="22">
        <v>27142966</v>
      </c>
      <c r="J50" s="22">
        <v>38114429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38114429</v>
      </c>
      <c r="X50" s="22">
        <v>78780750</v>
      </c>
      <c r="Y50" s="22">
        <v>-40666321</v>
      </c>
      <c r="Z50" s="23">
        <v>-51.619616467220744</v>
      </c>
      <c r="AA50" s="20">
        <v>315123000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-77258814</v>
      </c>
      <c r="D52" s="48">
        <f t="shared" si="3"/>
        <v>0</v>
      </c>
      <c r="E52" s="49">
        <f t="shared" si="3"/>
        <v>105133851</v>
      </c>
      <c r="F52" s="50">
        <f t="shared" si="3"/>
        <v>105133851</v>
      </c>
      <c r="G52" s="50">
        <f t="shared" si="3"/>
        <v>-11986701</v>
      </c>
      <c r="H52" s="50">
        <f t="shared" si="3"/>
        <v>-6153768</v>
      </c>
      <c r="I52" s="50">
        <f t="shared" si="3"/>
        <v>11164734</v>
      </c>
      <c r="J52" s="50">
        <f t="shared" si="3"/>
        <v>-6975735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-6975735</v>
      </c>
      <c r="X52" s="50">
        <f t="shared" si="3"/>
        <v>26283471</v>
      </c>
      <c r="Y52" s="50">
        <f t="shared" si="3"/>
        <v>-33259206</v>
      </c>
      <c r="Z52" s="51">
        <f>+IF(X52&lt;&gt;0,+(Y52/X52)*100,0)</f>
        <v>-126.54038730272725</v>
      </c>
      <c r="AA52" s="48">
        <f>SUM(AA49:AA51)</f>
        <v>105133851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-77258814</v>
      </c>
      <c r="D54" s="54">
        <f>+D52-D53</f>
        <v>0</v>
      </c>
      <c r="E54" s="55">
        <f t="shared" si="4"/>
        <v>105133851</v>
      </c>
      <c r="F54" s="56">
        <f t="shared" si="4"/>
        <v>105133851</v>
      </c>
      <c r="G54" s="56">
        <f t="shared" si="4"/>
        <v>-11986701</v>
      </c>
      <c r="H54" s="56">
        <f t="shared" si="4"/>
        <v>-6153768</v>
      </c>
      <c r="I54" s="56">
        <f t="shared" si="4"/>
        <v>11164734</v>
      </c>
      <c r="J54" s="56">
        <f t="shared" si="4"/>
        <v>-6975735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-6975735</v>
      </c>
      <c r="X54" s="56">
        <f t="shared" si="4"/>
        <v>26283471</v>
      </c>
      <c r="Y54" s="56">
        <f t="shared" si="4"/>
        <v>-33259206</v>
      </c>
      <c r="Z54" s="57">
        <f>+IF(X54&lt;&gt;0,+(Y54/X54)*100,0)</f>
        <v>-126.54038730272725</v>
      </c>
      <c r="AA54" s="54">
        <f>+AA52-AA53</f>
        <v>105133851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-77258814</v>
      </c>
      <c r="D57" s="48">
        <f>SUM(D54:D56)</f>
        <v>0</v>
      </c>
      <c r="E57" s="49">
        <f t="shared" si="5"/>
        <v>105133851</v>
      </c>
      <c r="F57" s="50">
        <f t="shared" si="5"/>
        <v>105133851</v>
      </c>
      <c r="G57" s="50">
        <f t="shared" si="5"/>
        <v>-11986701</v>
      </c>
      <c r="H57" s="50">
        <f t="shared" si="5"/>
        <v>-6153768</v>
      </c>
      <c r="I57" s="50">
        <f t="shared" si="5"/>
        <v>11164734</v>
      </c>
      <c r="J57" s="50">
        <f t="shared" si="5"/>
        <v>-6975735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-6975735</v>
      </c>
      <c r="X57" s="50">
        <f t="shared" si="5"/>
        <v>26283471</v>
      </c>
      <c r="Y57" s="50">
        <f t="shared" si="5"/>
        <v>-33259206</v>
      </c>
      <c r="Z57" s="51">
        <f>+IF(X57&lt;&gt;0,+(Y57/X57)*100,0)</f>
        <v>-126.54038730272725</v>
      </c>
      <c r="AA57" s="48">
        <f>SUM(AA54:AA56)</f>
        <v>105133851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-77258814</v>
      </c>
      <c r="D60" s="65">
        <f>SUM(D57:D59)</f>
        <v>0</v>
      </c>
      <c r="E60" s="66">
        <f t="shared" si="6"/>
        <v>105133851</v>
      </c>
      <c r="F60" s="67">
        <f t="shared" si="6"/>
        <v>105133851</v>
      </c>
      <c r="G60" s="67">
        <f t="shared" si="6"/>
        <v>-11986701</v>
      </c>
      <c r="H60" s="67">
        <f t="shared" si="6"/>
        <v>-6153768</v>
      </c>
      <c r="I60" s="67">
        <f t="shared" si="6"/>
        <v>11164734</v>
      </c>
      <c r="J60" s="67">
        <f t="shared" si="6"/>
        <v>-6975735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-6975735</v>
      </c>
      <c r="X60" s="67">
        <f t="shared" si="6"/>
        <v>26283471</v>
      </c>
      <c r="Y60" s="67">
        <f t="shared" si="6"/>
        <v>-33259206</v>
      </c>
      <c r="Z60" s="68">
        <f>+IF(X60&lt;&gt;0,+(Y60/X60)*100,0)</f>
        <v>-126.54038730272725</v>
      </c>
      <c r="AA60" s="65">
        <f>SUM(AA57:AA59)</f>
        <v>105133851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237440020</v>
      </c>
      <c r="D7" s="20"/>
      <c r="E7" s="21">
        <v>252277655</v>
      </c>
      <c r="F7" s="22">
        <v>252277655</v>
      </c>
      <c r="G7" s="22">
        <v>19727212</v>
      </c>
      <c r="H7" s="22">
        <v>20924578</v>
      </c>
      <c r="I7" s="22">
        <v>20334856</v>
      </c>
      <c r="J7" s="22">
        <v>60986646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60986646</v>
      </c>
      <c r="X7" s="22">
        <v>63069414</v>
      </c>
      <c r="Y7" s="22">
        <v>-2082768</v>
      </c>
      <c r="Z7" s="23">
        <v>-3.3023424000736714</v>
      </c>
      <c r="AA7" s="20">
        <v>252277655</v>
      </c>
    </row>
    <row r="8" spans="1:27" x14ac:dyDescent="0.25">
      <c r="A8" s="19" t="s">
        <v>36</v>
      </c>
      <c r="B8" s="15" t="s">
        <v>32</v>
      </c>
      <c r="C8" s="20">
        <v>62106</v>
      </c>
      <c r="D8" s="20"/>
      <c r="E8" s="21"/>
      <c r="F8" s="22"/>
      <c r="G8" s="22">
        <v>7017</v>
      </c>
      <c r="H8" s="22">
        <v>5107</v>
      </c>
      <c r="I8" s="22">
        <v>2339</v>
      </c>
      <c r="J8" s="22">
        <v>14463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14463</v>
      </c>
      <c r="X8" s="22"/>
      <c r="Y8" s="22">
        <v>14463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1282778</v>
      </c>
      <c r="D13" s="20"/>
      <c r="E13" s="21">
        <v>1290901</v>
      </c>
      <c r="F13" s="22">
        <v>1290901</v>
      </c>
      <c r="G13" s="22">
        <v>117951</v>
      </c>
      <c r="H13" s="22">
        <v>116436</v>
      </c>
      <c r="I13" s="22">
        <v>118329</v>
      </c>
      <c r="J13" s="22">
        <v>352716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352716</v>
      </c>
      <c r="X13" s="22">
        <v>322725</v>
      </c>
      <c r="Y13" s="22">
        <v>29991</v>
      </c>
      <c r="Z13" s="23">
        <v>9.2930513595166158</v>
      </c>
      <c r="AA13" s="20">
        <v>1290901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104884784</v>
      </c>
      <c r="D26" s="20"/>
      <c r="E26" s="21">
        <v>109555401</v>
      </c>
      <c r="F26" s="22">
        <v>109555401</v>
      </c>
      <c r="G26" s="22">
        <v>45648035</v>
      </c>
      <c r="H26" s="22"/>
      <c r="I26" s="22"/>
      <c r="J26" s="22">
        <v>45648035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45648035</v>
      </c>
      <c r="X26" s="22">
        <v>27388851</v>
      </c>
      <c r="Y26" s="22">
        <v>18259184</v>
      </c>
      <c r="Z26" s="23">
        <v>66.666484110633192</v>
      </c>
      <c r="AA26" s="20">
        <v>109555401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332555</v>
      </c>
      <c r="H29" s="22">
        <v>314654</v>
      </c>
      <c r="I29" s="22">
        <v>327282</v>
      </c>
      <c r="J29" s="22">
        <v>974491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974491</v>
      </c>
      <c r="X29" s="22"/>
      <c r="Y29" s="22">
        <v>974491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343669688</v>
      </c>
      <c r="D33" s="29">
        <f t="shared" ref="D33:Y33" si="0">SUM(D6:D32)</f>
        <v>0</v>
      </c>
      <c r="E33" s="30">
        <f t="shared" si="0"/>
        <v>363123957</v>
      </c>
      <c r="F33" s="31">
        <f t="shared" si="0"/>
        <v>363123957</v>
      </c>
      <c r="G33" s="31">
        <f t="shared" si="0"/>
        <v>65832770</v>
      </c>
      <c r="H33" s="31">
        <f t="shared" si="0"/>
        <v>21360775</v>
      </c>
      <c r="I33" s="31">
        <f t="shared" si="0"/>
        <v>20782806</v>
      </c>
      <c r="J33" s="31">
        <f t="shared" si="0"/>
        <v>107976351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107976351</v>
      </c>
      <c r="X33" s="31">
        <f t="shared" si="0"/>
        <v>90780990</v>
      </c>
      <c r="Y33" s="31">
        <f t="shared" si="0"/>
        <v>17195361</v>
      </c>
      <c r="Z33" s="32">
        <f>+IF(X33&lt;&gt;0,+(Y33/X33)*100,0)</f>
        <v>18.941587880898851</v>
      </c>
      <c r="AA33" s="29">
        <f>SUM(AA6:AA32)</f>
        <v>363123957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105621158</v>
      </c>
      <c r="D35" s="20"/>
      <c r="E35" s="21">
        <v>83156879</v>
      </c>
      <c r="F35" s="22">
        <v>83156879</v>
      </c>
      <c r="G35" s="22">
        <v>7609645</v>
      </c>
      <c r="H35" s="22">
        <v>8437725</v>
      </c>
      <c r="I35" s="22">
        <v>8285620</v>
      </c>
      <c r="J35" s="22">
        <v>24332990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24332990</v>
      </c>
      <c r="X35" s="22">
        <v>20789217</v>
      </c>
      <c r="Y35" s="22">
        <v>3543773</v>
      </c>
      <c r="Z35" s="23">
        <v>17.046207175575685</v>
      </c>
      <c r="AA35" s="20">
        <v>83156879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205547264</v>
      </c>
      <c r="D38" s="20"/>
      <c r="E38" s="21">
        <v>172657805</v>
      </c>
      <c r="F38" s="22">
        <v>172657805</v>
      </c>
      <c r="G38" s="22">
        <v>17292002</v>
      </c>
      <c r="H38" s="22">
        <v>19854132</v>
      </c>
      <c r="I38" s="22">
        <v>19470804</v>
      </c>
      <c r="J38" s="22">
        <v>56616938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56616938</v>
      </c>
      <c r="X38" s="22">
        <v>43164450</v>
      </c>
      <c r="Y38" s="22">
        <v>13452488</v>
      </c>
      <c r="Z38" s="23">
        <v>31.165665263891928</v>
      </c>
      <c r="AA38" s="20">
        <v>172657805</v>
      </c>
    </row>
    <row r="39" spans="1:27" x14ac:dyDescent="0.25">
      <c r="A39" s="19" t="s">
        <v>65</v>
      </c>
      <c r="B39" s="15" t="s">
        <v>32</v>
      </c>
      <c r="C39" s="20">
        <v>88098673</v>
      </c>
      <c r="D39" s="20"/>
      <c r="E39" s="21">
        <v>12314346</v>
      </c>
      <c r="F39" s="22">
        <v>12314346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3078585</v>
      </c>
      <c r="Y39" s="22">
        <v>-3078585</v>
      </c>
      <c r="Z39" s="23">
        <v>-100</v>
      </c>
      <c r="AA39" s="20">
        <v>12314346</v>
      </c>
    </row>
    <row r="40" spans="1:27" x14ac:dyDescent="0.25">
      <c r="A40" s="19" t="s">
        <v>66</v>
      </c>
      <c r="B40" s="15" t="s">
        <v>32</v>
      </c>
      <c r="C40" s="20">
        <v>63634851</v>
      </c>
      <c r="D40" s="20"/>
      <c r="E40" s="21">
        <v>60495231</v>
      </c>
      <c r="F40" s="22">
        <v>60495231</v>
      </c>
      <c r="G40" s="22">
        <v>5300490</v>
      </c>
      <c r="H40" s="22">
        <v>5826380</v>
      </c>
      <c r="I40" s="22">
        <v>5472231</v>
      </c>
      <c r="J40" s="22">
        <v>16599101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16599101</v>
      </c>
      <c r="X40" s="22">
        <v>15123807</v>
      </c>
      <c r="Y40" s="22">
        <v>1475294</v>
      </c>
      <c r="Z40" s="23">
        <v>9.7547793356527226</v>
      </c>
      <c r="AA40" s="20">
        <v>60495231</v>
      </c>
    </row>
    <row r="41" spans="1:27" x14ac:dyDescent="0.25">
      <c r="A41" s="19" t="s">
        <v>40</v>
      </c>
      <c r="B41" s="15" t="s">
        <v>32</v>
      </c>
      <c r="C41" s="20">
        <v>17729981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104090459</v>
      </c>
      <c r="D42" s="20"/>
      <c r="E42" s="21">
        <v>6589979</v>
      </c>
      <c r="F42" s="22">
        <v>6589979</v>
      </c>
      <c r="G42" s="22"/>
      <c r="H42" s="22">
        <v>2864284</v>
      </c>
      <c r="I42" s="22">
        <v>6176880</v>
      </c>
      <c r="J42" s="22">
        <v>9041164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9041164</v>
      </c>
      <c r="X42" s="22">
        <v>1647495</v>
      </c>
      <c r="Y42" s="22">
        <v>7393669</v>
      </c>
      <c r="Z42" s="23">
        <v>448.7824849240817</v>
      </c>
      <c r="AA42" s="20">
        <v>6589979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23114887</v>
      </c>
      <c r="D44" s="20"/>
      <c r="E44" s="21">
        <v>27589818</v>
      </c>
      <c r="F44" s="22">
        <v>27589818</v>
      </c>
      <c r="G44" s="22">
        <v>1800022</v>
      </c>
      <c r="H44" s="22">
        <v>4589190</v>
      </c>
      <c r="I44" s="22">
        <v>2020550</v>
      </c>
      <c r="J44" s="22">
        <v>8409762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8409762</v>
      </c>
      <c r="X44" s="22">
        <v>6897456</v>
      </c>
      <c r="Y44" s="22">
        <v>1512306</v>
      </c>
      <c r="Z44" s="23">
        <v>21.925562120294785</v>
      </c>
      <c r="AA44" s="20">
        <v>27589818</v>
      </c>
    </row>
    <row r="45" spans="1:27" x14ac:dyDescent="0.25">
      <c r="A45" s="19" t="s">
        <v>70</v>
      </c>
      <c r="B45" s="15" t="s">
        <v>32</v>
      </c>
      <c r="C45" s="20">
        <v>8132205</v>
      </c>
      <c r="D45" s="20"/>
      <c r="E45" s="21">
        <v>5482901</v>
      </c>
      <c r="F45" s="22">
        <v>5482901</v>
      </c>
      <c r="G45" s="22">
        <v>868180</v>
      </c>
      <c r="H45" s="22">
        <v>299464</v>
      </c>
      <c r="I45" s="22">
        <v>794406</v>
      </c>
      <c r="J45" s="22">
        <v>1962050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1962050</v>
      </c>
      <c r="X45" s="22">
        <v>1370727</v>
      </c>
      <c r="Y45" s="22">
        <v>591323</v>
      </c>
      <c r="Z45" s="23">
        <v>43.13937056758931</v>
      </c>
      <c r="AA45" s="20">
        <v>5482901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615969478</v>
      </c>
      <c r="D48" s="29">
        <f t="shared" ref="D48:Y48" si="1">SUM(D35:D47)</f>
        <v>0</v>
      </c>
      <c r="E48" s="30">
        <f t="shared" si="1"/>
        <v>368286959</v>
      </c>
      <c r="F48" s="31">
        <f t="shared" si="1"/>
        <v>368286959</v>
      </c>
      <c r="G48" s="31">
        <f t="shared" si="1"/>
        <v>32870339</v>
      </c>
      <c r="H48" s="31">
        <f t="shared" si="1"/>
        <v>41871175</v>
      </c>
      <c r="I48" s="31">
        <f t="shared" si="1"/>
        <v>42220491</v>
      </c>
      <c r="J48" s="31">
        <f t="shared" si="1"/>
        <v>116962005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116962005</v>
      </c>
      <c r="X48" s="31">
        <f t="shared" si="1"/>
        <v>92071737</v>
      </c>
      <c r="Y48" s="31">
        <f t="shared" si="1"/>
        <v>24890268</v>
      </c>
      <c r="Z48" s="32">
        <f>+IF(X48&lt;&gt;0,+(Y48/X48)*100,0)</f>
        <v>27.033559712249154</v>
      </c>
      <c r="AA48" s="29">
        <f>SUM(AA35:AA47)</f>
        <v>368286959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-272299790</v>
      </c>
      <c r="D49" s="39">
        <f t="shared" si="2"/>
        <v>0</v>
      </c>
      <c r="E49" s="40">
        <f t="shared" si="2"/>
        <v>-5163002</v>
      </c>
      <c r="F49" s="41">
        <f t="shared" si="2"/>
        <v>-5163002</v>
      </c>
      <c r="G49" s="41">
        <f t="shared" si="2"/>
        <v>32962431</v>
      </c>
      <c r="H49" s="41">
        <f t="shared" si="2"/>
        <v>-20510400</v>
      </c>
      <c r="I49" s="41">
        <f t="shared" si="2"/>
        <v>-21437685</v>
      </c>
      <c r="J49" s="41">
        <f t="shared" si="2"/>
        <v>-8985654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-8985654</v>
      </c>
      <c r="X49" s="41">
        <f t="shared" si="2"/>
        <v>-1290747</v>
      </c>
      <c r="Y49" s="41">
        <f t="shared" si="2"/>
        <v>-7694907</v>
      </c>
      <c r="Z49" s="42">
        <f>+IF(X49&lt;&gt;0,+(Y49/X49)*100,0)</f>
        <v>596.15920083486537</v>
      </c>
      <c r="AA49" s="39">
        <f>+AA33-AA48</f>
        <v>-5163002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-272299790</v>
      </c>
      <c r="D52" s="48">
        <f t="shared" si="3"/>
        <v>0</v>
      </c>
      <c r="E52" s="49">
        <f t="shared" si="3"/>
        <v>-5163002</v>
      </c>
      <c r="F52" s="50">
        <f t="shared" si="3"/>
        <v>-5163002</v>
      </c>
      <c r="G52" s="50">
        <f t="shared" si="3"/>
        <v>32962431</v>
      </c>
      <c r="H52" s="50">
        <f t="shared" si="3"/>
        <v>-20510400</v>
      </c>
      <c r="I52" s="50">
        <f t="shared" si="3"/>
        <v>-21437685</v>
      </c>
      <c r="J52" s="50">
        <f t="shared" si="3"/>
        <v>-8985654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-8985654</v>
      </c>
      <c r="X52" s="50">
        <f t="shared" si="3"/>
        <v>-1290747</v>
      </c>
      <c r="Y52" s="50">
        <f t="shared" si="3"/>
        <v>-7694907</v>
      </c>
      <c r="Z52" s="51">
        <f>+IF(X52&lt;&gt;0,+(Y52/X52)*100,0)</f>
        <v>596.15920083486537</v>
      </c>
      <c r="AA52" s="48">
        <f>SUM(AA49:AA51)</f>
        <v>-5163002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-272299790</v>
      </c>
      <c r="D54" s="54">
        <f>+D52-D53</f>
        <v>0</v>
      </c>
      <c r="E54" s="55">
        <f t="shared" si="4"/>
        <v>-5163002</v>
      </c>
      <c r="F54" s="56">
        <f t="shared" si="4"/>
        <v>-5163002</v>
      </c>
      <c r="G54" s="56">
        <f t="shared" si="4"/>
        <v>32962431</v>
      </c>
      <c r="H54" s="56">
        <f t="shared" si="4"/>
        <v>-20510400</v>
      </c>
      <c r="I54" s="56">
        <f t="shared" si="4"/>
        <v>-21437685</v>
      </c>
      <c r="J54" s="56">
        <f t="shared" si="4"/>
        <v>-8985654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-8985654</v>
      </c>
      <c r="X54" s="56">
        <f t="shared" si="4"/>
        <v>-1290747</v>
      </c>
      <c r="Y54" s="56">
        <f t="shared" si="4"/>
        <v>-7694907</v>
      </c>
      <c r="Z54" s="57">
        <f>+IF(X54&lt;&gt;0,+(Y54/X54)*100,0)</f>
        <v>596.15920083486537</v>
      </c>
      <c r="AA54" s="54">
        <f>+AA52-AA53</f>
        <v>-5163002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-272299790</v>
      </c>
      <c r="D57" s="48">
        <f>SUM(D54:D56)</f>
        <v>0</v>
      </c>
      <c r="E57" s="49">
        <f t="shared" si="5"/>
        <v>-5163002</v>
      </c>
      <c r="F57" s="50">
        <f t="shared" si="5"/>
        <v>-5163002</v>
      </c>
      <c r="G57" s="50">
        <f t="shared" si="5"/>
        <v>32962431</v>
      </c>
      <c r="H57" s="50">
        <f t="shared" si="5"/>
        <v>-20510400</v>
      </c>
      <c r="I57" s="50">
        <f t="shared" si="5"/>
        <v>-21437685</v>
      </c>
      <c r="J57" s="50">
        <f t="shared" si="5"/>
        <v>-8985654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-8985654</v>
      </c>
      <c r="X57" s="50">
        <f t="shared" si="5"/>
        <v>-1290747</v>
      </c>
      <c r="Y57" s="50">
        <f t="shared" si="5"/>
        <v>-7694907</v>
      </c>
      <c r="Z57" s="51">
        <f>+IF(X57&lt;&gt;0,+(Y57/X57)*100,0)</f>
        <v>596.15920083486537</v>
      </c>
      <c r="AA57" s="48">
        <f>SUM(AA54:AA56)</f>
        <v>-5163002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-272299790</v>
      </c>
      <c r="D60" s="65">
        <f>SUM(D57:D59)</f>
        <v>0</v>
      </c>
      <c r="E60" s="66">
        <f t="shared" si="6"/>
        <v>-5163002</v>
      </c>
      <c r="F60" s="67">
        <f t="shared" si="6"/>
        <v>-5163002</v>
      </c>
      <c r="G60" s="67">
        <f t="shared" si="6"/>
        <v>32962431</v>
      </c>
      <c r="H60" s="67">
        <f t="shared" si="6"/>
        <v>-20510400</v>
      </c>
      <c r="I60" s="67">
        <f t="shared" si="6"/>
        <v>-21437685</v>
      </c>
      <c r="J60" s="67">
        <f t="shared" si="6"/>
        <v>-8985654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-8985654</v>
      </c>
      <c r="X60" s="67">
        <f t="shared" si="6"/>
        <v>-1290747</v>
      </c>
      <c r="Y60" s="67">
        <f t="shared" si="6"/>
        <v>-7694907</v>
      </c>
      <c r="Z60" s="68">
        <f>+IF(X60&lt;&gt;0,+(Y60/X60)*100,0)</f>
        <v>596.15920083486537</v>
      </c>
      <c r="AA60" s="65">
        <f>SUM(AA57:AA59)</f>
        <v>-5163002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23572607</v>
      </c>
      <c r="D7" s="20"/>
      <c r="E7" s="21">
        <v>28505000</v>
      </c>
      <c r="F7" s="22">
        <v>28505000</v>
      </c>
      <c r="G7" s="22">
        <v>2296597</v>
      </c>
      <c r="H7" s="22">
        <v>2416584</v>
      </c>
      <c r="I7" s="22">
        <v>551961</v>
      </c>
      <c r="J7" s="22">
        <v>5265142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5265142</v>
      </c>
      <c r="X7" s="22">
        <v>7126251</v>
      </c>
      <c r="Y7" s="22">
        <v>-1861109</v>
      </c>
      <c r="Z7" s="23">
        <v>-26.116242607789147</v>
      </c>
      <c r="AA7" s="20">
        <v>28505000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5173321</v>
      </c>
      <c r="D13" s="20"/>
      <c r="E13" s="21">
        <v>22054674</v>
      </c>
      <c r="F13" s="22">
        <v>22054674</v>
      </c>
      <c r="G13" s="22">
        <v>409396</v>
      </c>
      <c r="H13" s="22">
        <v>408275</v>
      </c>
      <c r="I13" s="22">
        <v>490331</v>
      </c>
      <c r="J13" s="22">
        <v>1308002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1308002</v>
      </c>
      <c r="X13" s="22">
        <v>5513670</v>
      </c>
      <c r="Y13" s="22">
        <v>-4205668</v>
      </c>
      <c r="Z13" s="23">
        <v>-76.277107625229661</v>
      </c>
      <c r="AA13" s="20">
        <v>22054674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733436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53882806</v>
      </c>
      <c r="D26" s="20"/>
      <c r="E26" s="21">
        <v>58627457</v>
      </c>
      <c r="F26" s="22">
        <v>58627457</v>
      </c>
      <c r="G26" s="22">
        <v>23380521</v>
      </c>
      <c r="H26" s="22"/>
      <c r="I26" s="22"/>
      <c r="J26" s="22">
        <v>23380521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23380521</v>
      </c>
      <c r="X26" s="22">
        <v>14656866</v>
      </c>
      <c r="Y26" s="22">
        <v>8723655</v>
      </c>
      <c r="Z26" s="23">
        <v>59.519238287366484</v>
      </c>
      <c r="AA26" s="20">
        <v>58627457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83362170</v>
      </c>
      <c r="D33" s="29">
        <f t="shared" ref="D33:Y33" si="0">SUM(D6:D32)</f>
        <v>0</v>
      </c>
      <c r="E33" s="30">
        <f t="shared" si="0"/>
        <v>109187131</v>
      </c>
      <c r="F33" s="31">
        <f t="shared" si="0"/>
        <v>109187131</v>
      </c>
      <c r="G33" s="31">
        <f t="shared" si="0"/>
        <v>26086514</v>
      </c>
      <c r="H33" s="31">
        <f t="shared" si="0"/>
        <v>2824859</v>
      </c>
      <c r="I33" s="31">
        <f t="shared" si="0"/>
        <v>1042292</v>
      </c>
      <c r="J33" s="31">
        <f t="shared" si="0"/>
        <v>29953665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29953665</v>
      </c>
      <c r="X33" s="31">
        <f t="shared" si="0"/>
        <v>27296787</v>
      </c>
      <c r="Y33" s="31">
        <f t="shared" si="0"/>
        <v>2656878</v>
      </c>
      <c r="Z33" s="32">
        <f>+IF(X33&lt;&gt;0,+(Y33/X33)*100,0)</f>
        <v>9.7332993806194121</v>
      </c>
      <c r="AA33" s="29">
        <f>SUM(AA6:AA32)</f>
        <v>109187131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40296316</v>
      </c>
      <c r="D35" s="20"/>
      <c r="E35" s="21">
        <v>33208763</v>
      </c>
      <c r="F35" s="22">
        <v>33208763</v>
      </c>
      <c r="G35" s="22">
        <v>3501827</v>
      </c>
      <c r="H35" s="22">
        <v>3313529</v>
      </c>
      <c r="I35" s="22">
        <v>3636373</v>
      </c>
      <c r="J35" s="22">
        <v>10451729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10451729</v>
      </c>
      <c r="X35" s="22">
        <v>8302182</v>
      </c>
      <c r="Y35" s="22">
        <v>2149547</v>
      </c>
      <c r="Z35" s="23">
        <v>25.891350008949455</v>
      </c>
      <c r="AA35" s="20">
        <v>33208763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25949733</v>
      </c>
      <c r="D38" s="20"/>
      <c r="E38" s="21"/>
      <c r="F38" s="22"/>
      <c r="G38" s="22"/>
      <c r="H38" s="22"/>
      <c r="I38" s="22">
        <v>2078228</v>
      </c>
      <c r="J38" s="22">
        <v>2078228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2078228</v>
      </c>
      <c r="X38" s="22"/>
      <c r="Y38" s="22">
        <v>2078228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11992773</v>
      </c>
      <c r="D40" s="20"/>
      <c r="E40" s="21">
        <v>11855091</v>
      </c>
      <c r="F40" s="22">
        <v>11855091</v>
      </c>
      <c r="G40" s="22">
        <v>999398</v>
      </c>
      <c r="H40" s="22">
        <v>999398</v>
      </c>
      <c r="I40" s="22">
        <v>999398</v>
      </c>
      <c r="J40" s="22">
        <v>2998194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2998194</v>
      </c>
      <c r="X40" s="22">
        <v>2963772</v>
      </c>
      <c r="Y40" s="22">
        <v>34422</v>
      </c>
      <c r="Z40" s="23">
        <v>1.1614253728019563</v>
      </c>
      <c r="AA40" s="20">
        <v>11855091</v>
      </c>
    </row>
    <row r="41" spans="1:27" x14ac:dyDescent="0.25">
      <c r="A41" s="19" t="s">
        <v>40</v>
      </c>
      <c r="B41" s="15" t="s">
        <v>32</v>
      </c>
      <c r="C41" s="20">
        <v>44111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19857162</v>
      </c>
      <c r="D42" s="20"/>
      <c r="E42" s="21">
        <v>11656931</v>
      </c>
      <c r="F42" s="22">
        <v>11656931</v>
      </c>
      <c r="G42" s="22">
        <v>-135880</v>
      </c>
      <c r="H42" s="22">
        <v>1084114</v>
      </c>
      <c r="I42" s="22">
        <v>1512684</v>
      </c>
      <c r="J42" s="22">
        <v>2460918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2460918</v>
      </c>
      <c r="X42" s="22">
        <v>2914236</v>
      </c>
      <c r="Y42" s="22">
        <v>-453318</v>
      </c>
      <c r="Z42" s="23">
        <v>-15.555294766793082</v>
      </c>
      <c r="AA42" s="20">
        <v>11656931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491991</v>
      </c>
      <c r="D44" s="20"/>
      <c r="E44" s="21"/>
      <c r="F44" s="22"/>
      <c r="G44" s="22"/>
      <c r="H44" s="22">
        <v>546008</v>
      </c>
      <c r="I44" s="22"/>
      <c r="J44" s="22">
        <v>546008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546008</v>
      </c>
      <c r="X44" s="22"/>
      <c r="Y44" s="22">
        <v>546008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1454284</v>
      </c>
      <c r="D45" s="20"/>
      <c r="E45" s="21">
        <v>1517498</v>
      </c>
      <c r="F45" s="22">
        <v>1517498</v>
      </c>
      <c r="G45" s="22">
        <v>100681</v>
      </c>
      <c r="H45" s="22">
        <v>79421</v>
      </c>
      <c r="I45" s="22">
        <v>96128</v>
      </c>
      <c r="J45" s="22">
        <v>276230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276230</v>
      </c>
      <c r="X45" s="22">
        <v>379377</v>
      </c>
      <c r="Y45" s="22">
        <v>-103147</v>
      </c>
      <c r="Z45" s="23">
        <v>-27.188522235138134</v>
      </c>
      <c r="AA45" s="20">
        <v>1517498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100086370</v>
      </c>
      <c r="D48" s="29">
        <f t="shared" ref="D48:Y48" si="1">SUM(D35:D47)</f>
        <v>0</v>
      </c>
      <c r="E48" s="30">
        <f t="shared" si="1"/>
        <v>58238283</v>
      </c>
      <c r="F48" s="31">
        <f t="shared" si="1"/>
        <v>58238283</v>
      </c>
      <c r="G48" s="31">
        <f t="shared" si="1"/>
        <v>4466026</v>
      </c>
      <c r="H48" s="31">
        <f t="shared" si="1"/>
        <v>6022470</v>
      </c>
      <c r="I48" s="31">
        <f t="shared" si="1"/>
        <v>8322811</v>
      </c>
      <c r="J48" s="31">
        <f t="shared" si="1"/>
        <v>18811307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18811307</v>
      </c>
      <c r="X48" s="31">
        <f t="shared" si="1"/>
        <v>14559567</v>
      </c>
      <c r="Y48" s="31">
        <f t="shared" si="1"/>
        <v>4251740</v>
      </c>
      <c r="Z48" s="32">
        <f>+IF(X48&lt;&gt;0,+(Y48/X48)*100,0)</f>
        <v>29.202379438894027</v>
      </c>
      <c r="AA48" s="29">
        <f>SUM(AA35:AA47)</f>
        <v>58238283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-16724200</v>
      </c>
      <c r="D49" s="39">
        <f t="shared" si="2"/>
        <v>0</v>
      </c>
      <c r="E49" s="40">
        <f t="shared" si="2"/>
        <v>50948848</v>
      </c>
      <c r="F49" s="41">
        <f t="shared" si="2"/>
        <v>50948848</v>
      </c>
      <c r="G49" s="41">
        <f t="shared" si="2"/>
        <v>21620488</v>
      </c>
      <c r="H49" s="41">
        <f t="shared" si="2"/>
        <v>-3197611</v>
      </c>
      <c r="I49" s="41">
        <f t="shared" si="2"/>
        <v>-7280519</v>
      </c>
      <c r="J49" s="41">
        <f t="shared" si="2"/>
        <v>11142358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11142358</v>
      </c>
      <c r="X49" s="41">
        <f t="shared" si="2"/>
        <v>12737220</v>
      </c>
      <c r="Y49" s="41">
        <f t="shared" si="2"/>
        <v>-1594862</v>
      </c>
      <c r="Z49" s="42">
        <f>+IF(X49&lt;&gt;0,+(Y49/X49)*100,0)</f>
        <v>-12.521272302747382</v>
      </c>
      <c r="AA49" s="39">
        <f>+AA33-AA48</f>
        <v>50948848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45872650</v>
      </c>
      <c r="F50" s="22">
        <v>45872650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11468163</v>
      </c>
      <c r="Y50" s="22">
        <v>-11468163</v>
      </c>
      <c r="Z50" s="23">
        <v>-100</v>
      </c>
      <c r="AA50" s="20">
        <v>45872650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-16724200</v>
      </c>
      <c r="D52" s="48">
        <f t="shared" si="3"/>
        <v>0</v>
      </c>
      <c r="E52" s="49">
        <f t="shared" si="3"/>
        <v>96821498</v>
      </c>
      <c r="F52" s="50">
        <f t="shared" si="3"/>
        <v>96821498</v>
      </c>
      <c r="G52" s="50">
        <f t="shared" si="3"/>
        <v>21620488</v>
      </c>
      <c r="H52" s="50">
        <f t="shared" si="3"/>
        <v>-3197611</v>
      </c>
      <c r="I52" s="50">
        <f t="shared" si="3"/>
        <v>-7280519</v>
      </c>
      <c r="J52" s="50">
        <f t="shared" si="3"/>
        <v>11142358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11142358</v>
      </c>
      <c r="X52" s="50">
        <f t="shared" si="3"/>
        <v>24205383</v>
      </c>
      <c r="Y52" s="50">
        <f t="shared" si="3"/>
        <v>-13063025</v>
      </c>
      <c r="Z52" s="51">
        <f>+IF(X52&lt;&gt;0,+(Y52/X52)*100,0)</f>
        <v>-53.967437738952526</v>
      </c>
      <c r="AA52" s="48">
        <f>SUM(AA49:AA51)</f>
        <v>96821498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-16724200</v>
      </c>
      <c r="D54" s="54">
        <f>+D52-D53</f>
        <v>0</v>
      </c>
      <c r="E54" s="55">
        <f t="shared" si="4"/>
        <v>96821498</v>
      </c>
      <c r="F54" s="56">
        <f t="shared" si="4"/>
        <v>96821498</v>
      </c>
      <c r="G54" s="56">
        <f t="shared" si="4"/>
        <v>21620488</v>
      </c>
      <c r="H54" s="56">
        <f t="shared" si="4"/>
        <v>-3197611</v>
      </c>
      <c r="I54" s="56">
        <f t="shared" si="4"/>
        <v>-7280519</v>
      </c>
      <c r="J54" s="56">
        <f t="shared" si="4"/>
        <v>11142358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11142358</v>
      </c>
      <c r="X54" s="56">
        <f t="shared" si="4"/>
        <v>24205383</v>
      </c>
      <c r="Y54" s="56">
        <f t="shared" si="4"/>
        <v>-13063025</v>
      </c>
      <c r="Z54" s="57">
        <f>+IF(X54&lt;&gt;0,+(Y54/X54)*100,0)</f>
        <v>-53.967437738952526</v>
      </c>
      <c r="AA54" s="54">
        <f>+AA52-AA53</f>
        <v>96821498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-16724200</v>
      </c>
      <c r="D57" s="48">
        <f>SUM(D54:D56)</f>
        <v>0</v>
      </c>
      <c r="E57" s="49">
        <f t="shared" si="5"/>
        <v>96821498</v>
      </c>
      <c r="F57" s="50">
        <f t="shared" si="5"/>
        <v>96821498</v>
      </c>
      <c r="G57" s="50">
        <f t="shared" si="5"/>
        <v>21620488</v>
      </c>
      <c r="H57" s="50">
        <f t="shared" si="5"/>
        <v>-3197611</v>
      </c>
      <c r="I57" s="50">
        <f t="shared" si="5"/>
        <v>-7280519</v>
      </c>
      <c r="J57" s="50">
        <f t="shared" si="5"/>
        <v>11142358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11142358</v>
      </c>
      <c r="X57" s="50">
        <f t="shared" si="5"/>
        <v>24205383</v>
      </c>
      <c r="Y57" s="50">
        <f t="shared" si="5"/>
        <v>-13063025</v>
      </c>
      <c r="Z57" s="51">
        <f>+IF(X57&lt;&gt;0,+(Y57/X57)*100,0)</f>
        <v>-53.967437738952526</v>
      </c>
      <c r="AA57" s="48">
        <f>SUM(AA54:AA56)</f>
        <v>96821498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-16724200</v>
      </c>
      <c r="D60" s="65">
        <f>SUM(D57:D59)</f>
        <v>0</v>
      </c>
      <c r="E60" s="66">
        <f t="shared" si="6"/>
        <v>96821498</v>
      </c>
      <c r="F60" s="67">
        <f t="shared" si="6"/>
        <v>96821498</v>
      </c>
      <c r="G60" s="67">
        <f t="shared" si="6"/>
        <v>21620488</v>
      </c>
      <c r="H60" s="67">
        <f t="shared" si="6"/>
        <v>-3197611</v>
      </c>
      <c r="I60" s="67">
        <f t="shared" si="6"/>
        <v>-7280519</v>
      </c>
      <c r="J60" s="67">
        <f t="shared" si="6"/>
        <v>11142358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11142358</v>
      </c>
      <c r="X60" s="67">
        <f t="shared" si="6"/>
        <v>24205383</v>
      </c>
      <c r="Y60" s="67">
        <f t="shared" si="6"/>
        <v>-13063025</v>
      </c>
      <c r="Z60" s="68">
        <f>+IF(X60&lt;&gt;0,+(Y60/X60)*100,0)</f>
        <v>-53.967437738952526</v>
      </c>
      <c r="AA60" s="65">
        <f>SUM(AA57:AA59)</f>
        <v>96821498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200936</v>
      </c>
      <c r="D40" s="20"/>
      <c r="E40" s="21"/>
      <c r="F40" s="22"/>
      <c r="G40" s="22"/>
      <c r="H40" s="22"/>
      <c r="I40" s="22">
        <v>50647</v>
      </c>
      <c r="J40" s="22">
        <v>50647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50647</v>
      </c>
      <c r="X40" s="22"/>
      <c r="Y40" s="22">
        <v>50647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200936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50647</v>
      </c>
      <c r="J48" s="31">
        <f t="shared" si="1"/>
        <v>50647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50647</v>
      </c>
      <c r="X48" s="31">
        <f t="shared" si="1"/>
        <v>0</v>
      </c>
      <c r="Y48" s="31">
        <f t="shared" si="1"/>
        <v>50647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-200936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-50647</v>
      </c>
      <c r="J49" s="41">
        <f t="shared" si="2"/>
        <v>-50647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-50647</v>
      </c>
      <c r="X49" s="41">
        <f t="shared" si="2"/>
        <v>0</v>
      </c>
      <c r="Y49" s="41">
        <f t="shared" si="2"/>
        <v>-50647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-200936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-50647</v>
      </c>
      <c r="J52" s="50">
        <f t="shared" si="3"/>
        <v>-50647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-50647</v>
      </c>
      <c r="X52" s="50">
        <f t="shared" si="3"/>
        <v>0</v>
      </c>
      <c r="Y52" s="50">
        <f t="shared" si="3"/>
        <v>-50647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-200936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-50647</v>
      </c>
      <c r="J54" s="56">
        <f t="shared" si="4"/>
        <v>-50647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-50647</v>
      </c>
      <c r="X54" s="56">
        <f t="shared" si="4"/>
        <v>0</v>
      </c>
      <c r="Y54" s="56">
        <f t="shared" si="4"/>
        <v>-50647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-200936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-50647</v>
      </c>
      <c r="J57" s="50">
        <f t="shared" si="5"/>
        <v>-50647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-50647</v>
      </c>
      <c r="X57" s="50">
        <f t="shared" si="5"/>
        <v>0</v>
      </c>
      <c r="Y57" s="50">
        <f t="shared" si="5"/>
        <v>-50647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-200936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-50647</v>
      </c>
      <c r="J60" s="67">
        <f t="shared" si="6"/>
        <v>-50647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-50647</v>
      </c>
      <c r="X60" s="67">
        <f t="shared" si="6"/>
        <v>0</v>
      </c>
      <c r="Y60" s="67">
        <f t="shared" si="6"/>
        <v>-50647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42483942</v>
      </c>
      <c r="D7" s="20"/>
      <c r="E7" s="21">
        <v>59112208</v>
      </c>
      <c r="F7" s="22">
        <v>59112208</v>
      </c>
      <c r="G7" s="22">
        <v>6618175</v>
      </c>
      <c r="H7" s="22">
        <v>7585509</v>
      </c>
      <c r="I7" s="22">
        <v>-1468736</v>
      </c>
      <c r="J7" s="22">
        <v>12734948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12734948</v>
      </c>
      <c r="X7" s="22">
        <v>14778051</v>
      </c>
      <c r="Y7" s="22">
        <v>-2043103</v>
      </c>
      <c r="Z7" s="23">
        <v>-13.825253411292193</v>
      </c>
      <c r="AA7" s="20">
        <v>59112208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24674466</v>
      </c>
      <c r="D29" s="20"/>
      <c r="E29" s="21">
        <v>20146250</v>
      </c>
      <c r="F29" s="22">
        <v>20146250</v>
      </c>
      <c r="G29" s="22"/>
      <c r="H29" s="22"/>
      <c r="I29" s="22">
        <v>7703296</v>
      </c>
      <c r="J29" s="22">
        <v>7703296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7703296</v>
      </c>
      <c r="X29" s="22">
        <v>5036565</v>
      </c>
      <c r="Y29" s="22">
        <v>2666731</v>
      </c>
      <c r="Z29" s="23">
        <v>52.947415550082241</v>
      </c>
      <c r="AA29" s="20">
        <v>20146250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67158408</v>
      </c>
      <c r="D33" s="29">
        <f t="shared" ref="D33:Y33" si="0">SUM(D6:D32)</f>
        <v>0</v>
      </c>
      <c r="E33" s="30">
        <f t="shared" si="0"/>
        <v>79258458</v>
      </c>
      <c r="F33" s="31">
        <f t="shared" si="0"/>
        <v>79258458</v>
      </c>
      <c r="G33" s="31">
        <f t="shared" si="0"/>
        <v>6618175</v>
      </c>
      <c r="H33" s="31">
        <f t="shared" si="0"/>
        <v>7585509</v>
      </c>
      <c r="I33" s="31">
        <f t="shared" si="0"/>
        <v>6234560</v>
      </c>
      <c r="J33" s="31">
        <f t="shared" si="0"/>
        <v>20438244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20438244</v>
      </c>
      <c r="X33" s="31">
        <f t="shared" si="0"/>
        <v>19814616</v>
      </c>
      <c r="Y33" s="31">
        <f t="shared" si="0"/>
        <v>623628</v>
      </c>
      <c r="Z33" s="32">
        <f>+IF(X33&lt;&gt;0,+(Y33/X33)*100,0)</f>
        <v>3.1473130743487538</v>
      </c>
      <c r="AA33" s="29">
        <f>SUM(AA6:AA32)</f>
        <v>79258458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-985832</v>
      </c>
      <c r="D35" s="20"/>
      <c r="E35" s="21">
        <v>20578434</v>
      </c>
      <c r="F35" s="22">
        <v>20578434</v>
      </c>
      <c r="G35" s="22">
        <v>1694050</v>
      </c>
      <c r="H35" s="22">
        <v>1297083</v>
      </c>
      <c r="I35" s="22">
        <v>1648943</v>
      </c>
      <c r="J35" s="22">
        <v>4640076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4640076</v>
      </c>
      <c r="X35" s="22">
        <v>5092532</v>
      </c>
      <c r="Y35" s="22">
        <v>-452456</v>
      </c>
      <c r="Z35" s="23">
        <v>-8.8846962571860129</v>
      </c>
      <c r="AA35" s="20">
        <v>20578434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31895202</v>
      </c>
      <c r="D38" s="20"/>
      <c r="E38" s="21">
        <v>12192067</v>
      </c>
      <c r="F38" s="22">
        <v>12192067</v>
      </c>
      <c r="G38" s="22">
        <v>641898</v>
      </c>
      <c r="H38" s="22">
        <v>2086291</v>
      </c>
      <c r="I38" s="22">
        <v>1048770</v>
      </c>
      <c r="J38" s="22">
        <v>3776959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3776959</v>
      </c>
      <c r="X38" s="22">
        <v>3006352</v>
      </c>
      <c r="Y38" s="22">
        <v>770607</v>
      </c>
      <c r="Z38" s="23">
        <v>25.632627184042324</v>
      </c>
      <c r="AA38" s="20">
        <v>12192067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24252051</v>
      </c>
      <c r="D40" s="20"/>
      <c r="E40" s="21">
        <v>24063000</v>
      </c>
      <c r="F40" s="22">
        <v>24063000</v>
      </c>
      <c r="G40" s="22">
        <v>2065429</v>
      </c>
      <c r="H40" s="22">
        <v>2065429</v>
      </c>
      <c r="I40" s="22">
        <v>1998783</v>
      </c>
      <c r="J40" s="22">
        <v>6129641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6129641</v>
      </c>
      <c r="X40" s="22">
        <v>6015747</v>
      </c>
      <c r="Y40" s="22">
        <v>113894</v>
      </c>
      <c r="Z40" s="23">
        <v>1.8932644607560789</v>
      </c>
      <c r="AA40" s="20">
        <v>24063000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14922874</v>
      </c>
      <c r="D42" s="20"/>
      <c r="E42" s="21">
        <v>32916663</v>
      </c>
      <c r="F42" s="22">
        <v>32916663</v>
      </c>
      <c r="G42" s="22">
        <v>3930882</v>
      </c>
      <c r="H42" s="22">
        <v>1500614</v>
      </c>
      <c r="I42" s="22">
        <v>2754365</v>
      </c>
      <c r="J42" s="22">
        <v>8185861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8185861</v>
      </c>
      <c r="X42" s="22">
        <v>8124999</v>
      </c>
      <c r="Y42" s="22">
        <v>60862</v>
      </c>
      <c r="Z42" s="23">
        <v>0.74907086142410606</v>
      </c>
      <c r="AA42" s="20">
        <v>32916663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197902</v>
      </c>
      <c r="D45" s="20"/>
      <c r="E45" s="21">
        <v>205600</v>
      </c>
      <c r="F45" s="22">
        <v>205600</v>
      </c>
      <c r="G45" s="22">
        <v>14033</v>
      </c>
      <c r="H45" s="22">
        <v>17088</v>
      </c>
      <c r="I45" s="22">
        <v>13944</v>
      </c>
      <c r="J45" s="22">
        <v>45065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45065</v>
      </c>
      <c r="X45" s="22">
        <v>51399</v>
      </c>
      <c r="Y45" s="22">
        <v>-6334</v>
      </c>
      <c r="Z45" s="23">
        <v>-12.323196949356992</v>
      </c>
      <c r="AA45" s="20">
        <v>205600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25114383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95396580</v>
      </c>
      <c r="D48" s="29">
        <f t="shared" ref="D48:Y48" si="1">SUM(D35:D47)</f>
        <v>0</v>
      </c>
      <c r="E48" s="30">
        <f t="shared" si="1"/>
        <v>89955764</v>
      </c>
      <c r="F48" s="31">
        <f t="shared" si="1"/>
        <v>89955764</v>
      </c>
      <c r="G48" s="31">
        <f t="shared" si="1"/>
        <v>8346292</v>
      </c>
      <c r="H48" s="31">
        <f t="shared" si="1"/>
        <v>6966505</v>
      </c>
      <c r="I48" s="31">
        <f t="shared" si="1"/>
        <v>7464805</v>
      </c>
      <c r="J48" s="31">
        <f t="shared" si="1"/>
        <v>22777602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22777602</v>
      </c>
      <c r="X48" s="31">
        <f t="shared" si="1"/>
        <v>22291029</v>
      </c>
      <c r="Y48" s="31">
        <f t="shared" si="1"/>
        <v>486573</v>
      </c>
      <c r="Z48" s="32">
        <f>+IF(X48&lt;&gt;0,+(Y48/X48)*100,0)</f>
        <v>2.1828198240646497</v>
      </c>
      <c r="AA48" s="29">
        <f>SUM(AA35:AA47)</f>
        <v>89955764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-28238172</v>
      </c>
      <c r="D49" s="39">
        <f t="shared" si="2"/>
        <v>0</v>
      </c>
      <c r="E49" s="40">
        <f t="shared" si="2"/>
        <v>-10697306</v>
      </c>
      <c r="F49" s="41">
        <f t="shared" si="2"/>
        <v>-10697306</v>
      </c>
      <c r="G49" s="41">
        <f t="shared" si="2"/>
        <v>-1728117</v>
      </c>
      <c r="H49" s="41">
        <f t="shared" si="2"/>
        <v>619004</v>
      </c>
      <c r="I49" s="41">
        <f t="shared" si="2"/>
        <v>-1230245</v>
      </c>
      <c r="J49" s="41">
        <f t="shared" si="2"/>
        <v>-2339358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-2339358</v>
      </c>
      <c r="X49" s="41">
        <f t="shared" si="2"/>
        <v>-2476413</v>
      </c>
      <c r="Y49" s="41">
        <f t="shared" si="2"/>
        <v>137055</v>
      </c>
      <c r="Z49" s="42">
        <f>+IF(X49&lt;&gt;0,+(Y49/X49)*100,0)</f>
        <v>-5.5344161091061954</v>
      </c>
      <c r="AA49" s="39">
        <f>+AA33-AA48</f>
        <v>-10697306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-28238172</v>
      </c>
      <c r="D52" s="48">
        <f t="shared" si="3"/>
        <v>0</v>
      </c>
      <c r="E52" s="49">
        <f t="shared" si="3"/>
        <v>-10697306</v>
      </c>
      <c r="F52" s="50">
        <f t="shared" si="3"/>
        <v>-10697306</v>
      </c>
      <c r="G52" s="50">
        <f t="shared" si="3"/>
        <v>-1728117</v>
      </c>
      <c r="H52" s="50">
        <f t="shared" si="3"/>
        <v>619004</v>
      </c>
      <c r="I52" s="50">
        <f t="shared" si="3"/>
        <v>-1230245</v>
      </c>
      <c r="J52" s="50">
        <f t="shared" si="3"/>
        <v>-2339358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-2339358</v>
      </c>
      <c r="X52" s="50">
        <f t="shared" si="3"/>
        <v>-2476413</v>
      </c>
      <c r="Y52" s="50">
        <f t="shared" si="3"/>
        <v>137055</v>
      </c>
      <c r="Z52" s="51">
        <f>+IF(X52&lt;&gt;0,+(Y52/X52)*100,0)</f>
        <v>-5.5344161091061954</v>
      </c>
      <c r="AA52" s="48">
        <f>SUM(AA49:AA51)</f>
        <v>-10697306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-28238172</v>
      </c>
      <c r="D54" s="54">
        <f>+D52-D53</f>
        <v>0</v>
      </c>
      <c r="E54" s="55">
        <f t="shared" si="4"/>
        <v>-10697306</v>
      </c>
      <c r="F54" s="56">
        <f t="shared" si="4"/>
        <v>-10697306</v>
      </c>
      <c r="G54" s="56">
        <f t="shared" si="4"/>
        <v>-1728117</v>
      </c>
      <c r="H54" s="56">
        <f t="shared" si="4"/>
        <v>619004</v>
      </c>
      <c r="I54" s="56">
        <f t="shared" si="4"/>
        <v>-1230245</v>
      </c>
      <c r="J54" s="56">
        <f t="shared" si="4"/>
        <v>-2339358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-2339358</v>
      </c>
      <c r="X54" s="56">
        <f t="shared" si="4"/>
        <v>-2476413</v>
      </c>
      <c r="Y54" s="56">
        <f t="shared" si="4"/>
        <v>137055</v>
      </c>
      <c r="Z54" s="57">
        <f>+IF(X54&lt;&gt;0,+(Y54/X54)*100,0)</f>
        <v>-5.5344161091061954</v>
      </c>
      <c r="AA54" s="54">
        <f>+AA52-AA53</f>
        <v>-10697306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-28238172</v>
      </c>
      <c r="D57" s="48">
        <f>SUM(D54:D56)</f>
        <v>0</v>
      </c>
      <c r="E57" s="49">
        <f t="shared" si="5"/>
        <v>-10697306</v>
      </c>
      <c r="F57" s="50">
        <f t="shared" si="5"/>
        <v>-10697306</v>
      </c>
      <c r="G57" s="50">
        <f t="shared" si="5"/>
        <v>-1728117</v>
      </c>
      <c r="H57" s="50">
        <f t="shared" si="5"/>
        <v>619004</v>
      </c>
      <c r="I57" s="50">
        <f t="shared" si="5"/>
        <v>-1230245</v>
      </c>
      <c r="J57" s="50">
        <f t="shared" si="5"/>
        <v>-2339358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-2339358</v>
      </c>
      <c r="X57" s="50">
        <f t="shared" si="5"/>
        <v>-2476413</v>
      </c>
      <c r="Y57" s="50">
        <f t="shared" si="5"/>
        <v>137055</v>
      </c>
      <c r="Z57" s="51">
        <f>+IF(X57&lt;&gt;0,+(Y57/X57)*100,0)</f>
        <v>-5.5344161091061954</v>
      </c>
      <c r="AA57" s="48">
        <f>SUM(AA54:AA56)</f>
        <v>-10697306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-28238172</v>
      </c>
      <c r="D60" s="65">
        <f>SUM(D57:D59)</f>
        <v>0</v>
      </c>
      <c r="E60" s="66">
        <f t="shared" si="6"/>
        <v>-10697306</v>
      </c>
      <c r="F60" s="67">
        <f t="shared" si="6"/>
        <v>-10697306</v>
      </c>
      <c r="G60" s="67">
        <f t="shared" si="6"/>
        <v>-1728117</v>
      </c>
      <c r="H60" s="67">
        <f t="shared" si="6"/>
        <v>619004</v>
      </c>
      <c r="I60" s="67">
        <f t="shared" si="6"/>
        <v>-1230245</v>
      </c>
      <c r="J60" s="67">
        <f t="shared" si="6"/>
        <v>-2339358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-2339358</v>
      </c>
      <c r="X60" s="67">
        <f t="shared" si="6"/>
        <v>-2476413</v>
      </c>
      <c r="Y60" s="67">
        <f t="shared" si="6"/>
        <v>137055</v>
      </c>
      <c r="Z60" s="68">
        <f>+IF(X60&lt;&gt;0,+(Y60/X60)*100,0)</f>
        <v>-5.5344161091061954</v>
      </c>
      <c r="AA60" s="65">
        <f>SUM(AA57:AA59)</f>
        <v>-10697306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3014</v>
      </c>
      <c r="D40" s="20"/>
      <c r="E40" s="21">
        <v>2220</v>
      </c>
      <c r="F40" s="22">
        <v>2220</v>
      </c>
      <c r="G40" s="22">
        <v>248</v>
      </c>
      <c r="H40" s="22">
        <v>264</v>
      </c>
      <c r="I40" s="22">
        <v>256</v>
      </c>
      <c r="J40" s="22">
        <v>768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768</v>
      </c>
      <c r="X40" s="22">
        <v>555</v>
      </c>
      <c r="Y40" s="22">
        <v>213</v>
      </c>
      <c r="Z40" s="23">
        <v>38.378378378378379</v>
      </c>
      <c r="AA40" s="20">
        <v>2220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3014</v>
      </c>
      <c r="D48" s="29">
        <f t="shared" ref="D48:Y48" si="1">SUM(D35:D47)</f>
        <v>0</v>
      </c>
      <c r="E48" s="30">
        <f t="shared" si="1"/>
        <v>2220</v>
      </c>
      <c r="F48" s="31">
        <f t="shared" si="1"/>
        <v>2220</v>
      </c>
      <c r="G48" s="31">
        <f t="shared" si="1"/>
        <v>248</v>
      </c>
      <c r="H48" s="31">
        <f t="shared" si="1"/>
        <v>264</v>
      </c>
      <c r="I48" s="31">
        <f t="shared" si="1"/>
        <v>256</v>
      </c>
      <c r="J48" s="31">
        <f t="shared" si="1"/>
        <v>768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768</v>
      </c>
      <c r="X48" s="31">
        <f t="shared" si="1"/>
        <v>555</v>
      </c>
      <c r="Y48" s="31">
        <f t="shared" si="1"/>
        <v>213</v>
      </c>
      <c r="Z48" s="32">
        <f>+IF(X48&lt;&gt;0,+(Y48/X48)*100,0)</f>
        <v>38.378378378378379</v>
      </c>
      <c r="AA48" s="29">
        <f>SUM(AA35:AA47)</f>
        <v>2220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-3014</v>
      </c>
      <c r="D49" s="39">
        <f t="shared" si="2"/>
        <v>0</v>
      </c>
      <c r="E49" s="40">
        <f t="shared" si="2"/>
        <v>-2220</v>
      </c>
      <c r="F49" s="41">
        <f t="shared" si="2"/>
        <v>-2220</v>
      </c>
      <c r="G49" s="41">
        <f t="shared" si="2"/>
        <v>-248</v>
      </c>
      <c r="H49" s="41">
        <f t="shared" si="2"/>
        <v>-264</v>
      </c>
      <c r="I49" s="41">
        <f t="shared" si="2"/>
        <v>-256</v>
      </c>
      <c r="J49" s="41">
        <f t="shared" si="2"/>
        <v>-768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-768</v>
      </c>
      <c r="X49" s="41">
        <f t="shared" si="2"/>
        <v>-555</v>
      </c>
      <c r="Y49" s="41">
        <f t="shared" si="2"/>
        <v>-213</v>
      </c>
      <c r="Z49" s="42">
        <f>+IF(X49&lt;&gt;0,+(Y49/X49)*100,0)</f>
        <v>38.378378378378379</v>
      </c>
      <c r="AA49" s="39">
        <f>+AA33-AA48</f>
        <v>-2220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-3014</v>
      </c>
      <c r="D52" s="48">
        <f t="shared" si="3"/>
        <v>0</v>
      </c>
      <c r="E52" s="49">
        <f t="shared" si="3"/>
        <v>-2220</v>
      </c>
      <c r="F52" s="50">
        <f t="shared" si="3"/>
        <v>-2220</v>
      </c>
      <c r="G52" s="50">
        <f t="shared" si="3"/>
        <v>-248</v>
      </c>
      <c r="H52" s="50">
        <f t="shared" si="3"/>
        <v>-264</v>
      </c>
      <c r="I52" s="50">
        <f t="shared" si="3"/>
        <v>-256</v>
      </c>
      <c r="J52" s="50">
        <f t="shared" si="3"/>
        <v>-768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-768</v>
      </c>
      <c r="X52" s="50">
        <f t="shared" si="3"/>
        <v>-555</v>
      </c>
      <c r="Y52" s="50">
        <f t="shared" si="3"/>
        <v>-213</v>
      </c>
      <c r="Z52" s="51">
        <f>+IF(X52&lt;&gt;0,+(Y52/X52)*100,0)</f>
        <v>38.378378378378379</v>
      </c>
      <c r="AA52" s="48">
        <f>SUM(AA49:AA51)</f>
        <v>-2220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-3014</v>
      </c>
      <c r="D54" s="54">
        <f>+D52-D53</f>
        <v>0</v>
      </c>
      <c r="E54" s="55">
        <f t="shared" si="4"/>
        <v>-2220</v>
      </c>
      <c r="F54" s="56">
        <f t="shared" si="4"/>
        <v>-2220</v>
      </c>
      <c r="G54" s="56">
        <f t="shared" si="4"/>
        <v>-248</v>
      </c>
      <c r="H54" s="56">
        <f t="shared" si="4"/>
        <v>-264</v>
      </c>
      <c r="I54" s="56">
        <f t="shared" si="4"/>
        <v>-256</v>
      </c>
      <c r="J54" s="56">
        <f t="shared" si="4"/>
        <v>-768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-768</v>
      </c>
      <c r="X54" s="56">
        <f t="shared" si="4"/>
        <v>-555</v>
      </c>
      <c r="Y54" s="56">
        <f t="shared" si="4"/>
        <v>-213</v>
      </c>
      <c r="Z54" s="57">
        <f>+IF(X54&lt;&gt;0,+(Y54/X54)*100,0)</f>
        <v>38.378378378378379</v>
      </c>
      <c r="AA54" s="54">
        <f>+AA52-AA53</f>
        <v>-2220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-3014</v>
      </c>
      <c r="D57" s="48">
        <f>SUM(D54:D56)</f>
        <v>0</v>
      </c>
      <c r="E57" s="49">
        <f t="shared" si="5"/>
        <v>-2220</v>
      </c>
      <c r="F57" s="50">
        <f t="shared" si="5"/>
        <v>-2220</v>
      </c>
      <c r="G57" s="50">
        <f t="shared" si="5"/>
        <v>-248</v>
      </c>
      <c r="H57" s="50">
        <f t="shared" si="5"/>
        <v>-264</v>
      </c>
      <c r="I57" s="50">
        <f t="shared" si="5"/>
        <v>-256</v>
      </c>
      <c r="J57" s="50">
        <f t="shared" si="5"/>
        <v>-768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-768</v>
      </c>
      <c r="X57" s="50">
        <f t="shared" si="5"/>
        <v>-555</v>
      </c>
      <c r="Y57" s="50">
        <f t="shared" si="5"/>
        <v>-213</v>
      </c>
      <c r="Z57" s="51">
        <f>+IF(X57&lt;&gt;0,+(Y57/X57)*100,0)</f>
        <v>38.378378378378379</v>
      </c>
      <c r="AA57" s="48">
        <f>SUM(AA54:AA56)</f>
        <v>-2220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-3014</v>
      </c>
      <c r="D60" s="65">
        <f>SUM(D57:D59)</f>
        <v>0</v>
      </c>
      <c r="E60" s="66">
        <f t="shared" si="6"/>
        <v>-2220</v>
      </c>
      <c r="F60" s="67">
        <f t="shared" si="6"/>
        <v>-2220</v>
      </c>
      <c r="G60" s="67">
        <f t="shared" si="6"/>
        <v>-248</v>
      </c>
      <c r="H60" s="67">
        <f t="shared" si="6"/>
        <v>-264</v>
      </c>
      <c r="I60" s="67">
        <f t="shared" si="6"/>
        <v>-256</v>
      </c>
      <c r="J60" s="67">
        <f t="shared" si="6"/>
        <v>-768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-768</v>
      </c>
      <c r="X60" s="67">
        <f t="shared" si="6"/>
        <v>-555</v>
      </c>
      <c r="Y60" s="67">
        <f t="shared" si="6"/>
        <v>-213</v>
      </c>
      <c r="Z60" s="68">
        <f>+IF(X60&lt;&gt;0,+(Y60/X60)*100,0)</f>
        <v>38.378378378378379</v>
      </c>
      <c r="AA60" s="65">
        <f>SUM(AA57:AA59)</f>
        <v>-2220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55414084</v>
      </c>
      <c r="D7" s="20"/>
      <c r="E7" s="21">
        <v>63953799</v>
      </c>
      <c r="F7" s="22">
        <v>63953799</v>
      </c>
      <c r="G7" s="22">
        <v>4629783</v>
      </c>
      <c r="H7" s="22">
        <v>3426895</v>
      </c>
      <c r="I7" s="22">
        <v>4556346</v>
      </c>
      <c r="J7" s="22">
        <v>12613024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12613024</v>
      </c>
      <c r="X7" s="22">
        <v>15988431</v>
      </c>
      <c r="Y7" s="22">
        <v>-3375407</v>
      </c>
      <c r="Z7" s="23">
        <v>-21.111558726431632</v>
      </c>
      <c r="AA7" s="20">
        <v>63953799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651837</v>
      </c>
      <c r="D13" s="20"/>
      <c r="E13" s="21">
        <v>799714</v>
      </c>
      <c r="F13" s="22">
        <v>799714</v>
      </c>
      <c r="G13" s="22">
        <v>43963</v>
      </c>
      <c r="H13" s="22">
        <v>39350</v>
      </c>
      <c r="I13" s="22">
        <v>49082</v>
      </c>
      <c r="J13" s="22">
        <v>132395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132395</v>
      </c>
      <c r="X13" s="22">
        <v>199923</v>
      </c>
      <c r="Y13" s="22">
        <v>-67528</v>
      </c>
      <c r="Z13" s="23">
        <v>-33.77700414659644</v>
      </c>
      <c r="AA13" s="20">
        <v>799714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5227000</v>
      </c>
      <c r="D26" s="20"/>
      <c r="E26" s="21">
        <v>6406000</v>
      </c>
      <c r="F26" s="22">
        <v>6406000</v>
      </c>
      <c r="G26" s="22"/>
      <c r="H26" s="22">
        <v>1602000</v>
      </c>
      <c r="I26" s="22"/>
      <c r="J26" s="22">
        <v>1602000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1602000</v>
      </c>
      <c r="X26" s="22">
        <v>1601499</v>
      </c>
      <c r="Y26" s="22">
        <v>501</v>
      </c>
      <c r="Z26" s="23">
        <v>3.1283191559907317E-2</v>
      </c>
      <c r="AA26" s="20">
        <v>6406000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61292921</v>
      </c>
      <c r="D33" s="29">
        <f t="shared" ref="D33:Y33" si="0">SUM(D6:D32)</f>
        <v>0</v>
      </c>
      <c r="E33" s="30">
        <f t="shared" si="0"/>
        <v>71159513</v>
      </c>
      <c r="F33" s="31">
        <f t="shared" si="0"/>
        <v>71159513</v>
      </c>
      <c r="G33" s="31">
        <f t="shared" si="0"/>
        <v>4673746</v>
      </c>
      <c r="H33" s="31">
        <f t="shared" si="0"/>
        <v>5068245</v>
      </c>
      <c r="I33" s="31">
        <f t="shared" si="0"/>
        <v>4605428</v>
      </c>
      <c r="J33" s="31">
        <f t="shared" si="0"/>
        <v>14347419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14347419</v>
      </c>
      <c r="X33" s="31">
        <f t="shared" si="0"/>
        <v>17789853</v>
      </c>
      <c r="Y33" s="31">
        <f t="shared" si="0"/>
        <v>-3442434</v>
      </c>
      <c r="Z33" s="32">
        <f>+IF(X33&lt;&gt;0,+(Y33/X33)*100,0)</f>
        <v>-19.350547753261367</v>
      </c>
      <c r="AA33" s="29">
        <f>SUM(AA6:AA32)</f>
        <v>71159513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158539859</v>
      </c>
      <c r="D35" s="20"/>
      <c r="E35" s="21">
        <v>126154181</v>
      </c>
      <c r="F35" s="22">
        <v>126154181</v>
      </c>
      <c r="G35" s="22">
        <v>14010501</v>
      </c>
      <c r="H35" s="22">
        <v>14153345</v>
      </c>
      <c r="I35" s="22">
        <v>13977724</v>
      </c>
      <c r="J35" s="22">
        <v>42141570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42141570</v>
      </c>
      <c r="X35" s="22">
        <v>31538685</v>
      </c>
      <c r="Y35" s="22">
        <v>10602885</v>
      </c>
      <c r="Z35" s="23">
        <v>33.6186654579923</v>
      </c>
      <c r="AA35" s="20">
        <v>126154181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56298168</v>
      </c>
      <c r="D38" s="20"/>
      <c r="E38" s="21">
        <v>9700000</v>
      </c>
      <c r="F38" s="22">
        <v>9700000</v>
      </c>
      <c r="G38" s="22">
        <v>-1569271</v>
      </c>
      <c r="H38" s="22">
        <v>-882612</v>
      </c>
      <c r="I38" s="22">
        <v>-813282</v>
      </c>
      <c r="J38" s="22">
        <v>-3265165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-3265165</v>
      </c>
      <c r="X38" s="22">
        <v>2425008</v>
      </c>
      <c r="Y38" s="22">
        <v>-5690173</v>
      </c>
      <c r="Z38" s="23">
        <v>-234.64553518998699</v>
      </c>
      <c r="AA38" s="20">
        <v>9700000</v>
      </c>
    </row>
    <row r="39" spans="1:27" x14ac:dyDescent="0.25">
      <c r="A39" s="19" t="s">
        <v>65</v>
      </c>
      <c r="B39" s="15" t="s">
        <v>32</v>
      </c>
      <c r="C39" s="20">
        <v>21947913</v>
      </c>
      <c r="D39" s="20"/>
      <c r="E39" s="21">
        <v>3000000</v>
      </c>
      <c r="F39" s="22">
        <v>3000000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750000</v>
      </c>
      <c r="Y39" s="22">
        <v>-750000</v>
      </c>
      <c r="Z39" s="23">
        <v>-100</v>
      </c>
      <c r="AA39" s="20">
        <v>3000000</v>
      </c>
    </row>
    <row r="40" spans="1:27" x14ac:dyDescent="0.25">
      <c r="A40" s="19" t="s">
        <v>66</v>
      </c>
      <c r="B40" s="15" t="s">
        <v>32</v>
      </c>
      <c r="C40" s="20">
        <v>117691078</v>
      </c>
      <c r="D40" s="20"/>
      <c r="E40" s="21">
        <v>88859059</v>
      </c>
      <c r="F40" s="22">
        <v>88859059</v>
      </c>
      <c r="G40" s="22"/>
      <c r="H40" s="22">
        <v>14809846</v>
      </c>
      <c r="I40" s="22">
        <v>7404924</v>
      </c>
      <c r="J40" s="22">
        <v>22214770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22214770</v>
      </c>
      <c r="X40" s="22">
        <v>22214808</v>
      </c>
      <c r="Y40" s="22">
        <v>-38</v>
      </c>
      <c r="Z40" s="23"/>
      <c r="AA40" s="20">
        <v>88859059</v>
      </c>
    </row>
    <row r="41" spans="1:27" x14ac:dyDescent="0.25">
      <c r="A41" s="19" t="s">
        <v>40</v>
      </c>
      <c r="B41" s="15" t="s">
        <v>32</v>
      </c>
      <c r="C41" s="20">
        <v>11497297</v>
      </c>
      <c r="D41" s="20"/>
      <c r="E41" s="21"/>
      <c r="F41" s="22"/>
      <c r="G41" s="22"/>
      <c r="H41" s="22">
        <v>1788671</v>
      </c>
      <c r="I41" s="22">
        <v>922193</v>
      </c>
      <c r="J41" s="22">
        <v>2710864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2710864</v>
      </c>
      <c r="X41" s="22"/>
      <c r="Y41" s="22">
        <v>2710864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180283854</v>
      </c>
      <c r="D42" s="20"/>
      <c r="E42" s="21">
        <v>78921865</v>
      </c>
      <c r="F42" s="22">
        <v>78921865</v>
      </c>
      <c r="G42" s="22">
        <v>194737</v>
      </c>
      <c r="H42" s="22"/>
      <c r="I42" s="22">
        <v>13451846</v>
      </c>
      <c r="J42" s="22">
        <v>13646583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13646583</v>
      </c>
      <c r="X42" s="22">
        <v>19730481</v>
      </c>
      <c r="Y42" s="22">
        <v>-6083898</v>
      </c>
      <c r="Z42" s="23">
        <v>-30.835021203993961</v>
      </c>
      <c r="AA42" s="20">
        <v>78921865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978772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156456761</v>
      </c>
      <c r="D45" s="20"/>
      <c r="E45" s="21">
        <v>19543039</v>
      </c>
      <c r="F45" s="22">
        <v>19543039</v>
      </c>
      <c r="G45" s="22">
        <v>8678085</v>
      </c>
      <c r="H45" s="22">
        <v>3225097</v>
      </c>
      <c r="I45" s="22">
        <v>17228140</v>
      </c>
      <c r="J45" s="22">
        <v>29131322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29131322</v>
      </c>
      <c r="X45" s="22">
        <v>4885767</v>
      </c>
      <c r="Y45" s="22">
        <v>24245555</v>
      </c>
      <c r="Z45" s="23">
        <v>496.24869544536205</v>
      </c>
      <c r="AA45" s="20">
        <v>19543039</v>
      </c>
    </row>
    <row r="46" spans="1:27" x14ac:dyDescent="0.25">
      <c r="A46" s="19" t="s">
        <v>71</v>
      </c>
      <c r="B46" s="15" t="s">
        <v>32</v>
      </c>
      <c r="C46" s="20">
        <v>385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703694087</v>
      </c>
      <c r="D48" s="29">
        <f t="shared" ref="D48:Y48" si="1">SUM(D35:D47)</f>
        <v>0</v>
      </c>
      <c r="E48" s="30">
        <f t="shared" si="1"/>
        <v>326178144</v>
      </c>
      <c r="F48" s="31">
        <f t="shared" si="1"/>
        <v>326178144</v>
      </c>
      <c r="G48" s="31">
        <f t="shared" si="1"/>
        <v>21314052</v>
      </c>
      <c r="H48" s="31">
        <f t="shared" si="1"/>
        <v>33094347</v>
      </c>
      <c r="I48" s="31">
        <f t="shared" si="1"/>
        <v>52171545</v>
      </c>
      <c r="J48" s="31">
        <f t="shared" si="1"/>
        <v>106579944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106579944</v>
      </c>
      <c r="X48" s="31">
        <f t="shared" si="1"/>
        <v>81544749</v>
      </c>
      <c r="Y48" s="31">
        <f t="shared" si="1"/>
        <v>25035195</v>
      </c>
      <c r="Z48" s="32">
        <f>+IF(X48&lt;&gt;0,+(Y48/X48)*100,0)</f>
        <v>30.701173658649683</v>
      </c>
      <c r="AA48" s="29">
        <f>SUM(AA35:AA47)</f>
        <v>326178144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-642401166</v>
      </c>
      <c r="D49" s="39">
        <f t="shared" si="2"/>
        <v>0</v>
      </c>
      <c r="E49" s="40">
        <f t="shared" si="2"/>
        <v>-255018631</v>
      </c>
      <c r="F49" s="41">
        <f t="shared" si="2"/>
        <v>-255018631</v>
      </c>
      <c r="G49" s="41">
        <f t="shared" si="2"/>
        <v>-16640306</v>
      </c>
      <c r="H49" s="41">
        <f t="shared" si="2"/>
        <v>-28026102</v>
      </c>
      <c r="I49" s="41">
        <f t="shared" si="2"/>
        <v>-47566117</v>
      </c>
      <c r="J49" s="41">
        <f t="shared" si="2"/>
        <v>-92232525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-92232525</v>
      </c>
      <c r="X49" s="41">
        <f t="shared" si="2"/>
        <v>-63754896</v>
      </c>
      <c r="Y49" s="41">
        <f t="shared" si="2"/>
        <v>-28477629</v>
      </c>
      <c r="Z49" s="42">
        <f>+IF(X49&lt;&gt;0,+(Y49/X49)*100,0)</f>
        <v>44.667360134976931</v>
      </c>
      <c r="AA49" s="39">
        <f>+AA33-AA48</f>
        <v>-255018631</v>
      </c>
    </row>
    <row r="50" spans="1:27" x14ac:dyDescent="0.25">
      <c r="A50" s="43" t="s">
        <v>75</v>
      </c>
      <c r="B50" s="15" t="s">
        <v>32</v>
      </c>
      <c r="C50" s="20">
        <v>849620000</v>
      </c>
      <c r="D50" s="20"/>
      <c r="E50" s="21">
        <v>913447000</v>
      </c>
      <c r="F50" s="22">
        <v>913447000</v>
      </c>
      <c r="G50" s="22"/>
      <c r="H50" s="22">
        <v>98215630</v>
      </c>
      <c r="I50" s="22">
        <v>44633019</v>
      </c>
      <c r="J50" s="22">
        <v>142848649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142848649</v>
      </c>
      <c r="X50" s="22">
        <v>228361746</v>
      </c>
      <c r="Y50" s="22">
        <v>-85513097</v>
      </c>
      <c r="Z50" s="23">
        <v>-37.446331751203196</v>
      </c>
      <c r="AA50" s="20">
        <v>913447000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207218834</v>
      </c>
      <c r="D52" s="48">
        <f t="shared" si="3"/>
        <v>0</v>
      </c>
      <c r="E52" s="49">
        <f t="shared" si="3"/>
        <v>658428369</v>
      </c>
      <c r="F52" s="50">
        <f t="shared" si="3"/>
        <v>658428369</v>
      </c>
      <c r="G52" s="50">
        <f t="shared" si="3"/>
        <v>-16640306</v>
      </c>
      <c r="H52" s="50">
        <f t="shared" si="3"/>
        <v>70189528</v>
      </c>
      <c r="I52" s="50">
        <f t="shared" si="3"/>
        <v>-2933098</v>
      </c>
      <c r="J52" s="50">
        <f t="shared" si="3"/>
        <v>50616124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50616124</v>
      </c>
      <c r="X52" s="50">
        <f t="shared" si="3"/>
        <v>164606850</v>
      </c>
      <c r="Y52" s="50">
        <f t="shared" si="3"/>
        <v>-113990726</v>
      </c>
      <c r="Z52" s="51">
        <f>+IF(X52&lt;&gt;0,+(Y52/X52)*100,0)</f>
        <v>-69.250293046735294</v>
      </c>
      <c r="AA52" s="48">
        <f>SUM(AA49:AA51)</f>
        <v>658428369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207218834</v>
      </c>
      <c r="D54" s="54">
        <f>+D52-D53</f>
        <v>0</v>
      </c>
      <c r="E54" s="55">
        <f t="shared" si="4"/>
        <v>658428369</v>
      </c>
      <c r="F54" s="56">
        <f t="shared" si="4"/>
        <v>658428369</v>
      </c>
      <c r="G54" s="56">
        <f t="shared" si="4"/>
        <v>-16640306</v>
      </c>
      <c r="H54" s="56">
        <f t="shared" si="4"/>
        <v>70189528</v>
      </c>
      <c r="I54" s="56">
        <f t="shared" si="4"/>
        <v>-2933098</v>
      </c>
      <c r="J54" s="56">
        <f t="shared" si="4"/>
        <v>50616124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50616124</v>
      </c>
      <c r="X54" s="56">
        <f t="shared" si="4"/>
        <v>164606850</v>
      </c>
      <c r="Y54" s="56">
        <f t="shared" si="4"/>
        <v>-113990726</v>
      </c>
      <c r="Z54" s="57">
        <f>+IF(X54&lt;&gt;0,+(Y54/X54)*100,0)</f>
        <v>-69.250293046735294</v>
      </c>
      <c r="AA54" s="54">
        <f>+AA52-AA53</f>
        <v>658428369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207218834</v>
      </c>
      <c r="D57" s="48">
        <f>SUM(D54:D56)</f>
        <v>0</v>
      </c>
      <c r="E57" s="49">
        <f t="shared" si="5"/>
        <v>658428369</v>
      </c>
      <c r="F57" s="50">
        <f t="shared" si="5"/>
        <v>658428369</v>
      </c>
      <c r="G57" s="50">
        <f t="shared" si="5"/>
        <v>-16640306</v>
      </c>
      <c r="H57" s="50">
        <f t="shared" si="5"/>
        <v>70189528</v>
      </c>
      <c r="I57" s="50">
        <f t="shared" si="5"/>
        <v>-2933098</v>
      </c>
      <c r="J57" s="50">
        <f t="shared" si="5"/>
        <v>50616124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50616124</v>
      </c>
      <c r="X57" s="50">
        <f t="shared" si="5"/>
        <v>164606850</v>
      </c>
      <c r="Y57" s="50">
        <f t="shared" si="5"/>
        <v>-113990726</v>
      </c>
      <c r="Z57" s="51">
        <f>+IF(X57&lt;&gt;0,+(Y57/X57)*100,0)</f>
        <v>-69.250293046735294</v>
      </c>
      <c r="AA57" s="48">
        <f>SUM(AA54:AA56)</f>
        <v>658428369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207218834</v>
      </c>
      <c r="D60" s="65">
        <f>SUM(D57:D59)</f>
        <v>0</v>
      </c>
      <c r="E60" s="66">
        <f t="shared" si="6"/>
        <v>658428369</v>
      </c>
      <c r="F60" s="67">
        <f t="shared" si="6"/>
        <v>658428369</v>
      </c>
      <c r="G60" s="67">
        <f t="shared" si="6"/>
        <v>-16640306</v>
      </c>
      <c r="H60" s="67">
        <f t="shared" si="6"/>
        <v>70189528</v>
      </c>
      <c r="I60" s="67">
        <f t="shared" si="6"/>
        <v>-2933098</v>
      </c>
      <c r="J60" s="67">
        <f t="shared" si="6"/>
        <v>50616124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50616124</v>
      </c>
      <c r="X60" s="67">
        <f t="shared" si="6"/>
        <v>164606850</v>
      </c>
      <c r="Y60" s="67">
        <f t="shared" si="6"/>
        <v>-113990726</v>
      </c>
      <c r="Z60" s="68">
        <f>+IF(X60&lt;&gt;0,+(Y60/X60)*100,0)</f>
        <v>-69.250293046735294</v>
      </c>
      <c r="AA60" s="65">
        <f>SUM(AA57:AA59)</f>
        <v>658428369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384990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384990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-384990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-384990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-384990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-384990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-384990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46047600</v>
      </c>
      <c r="D7" s="20"/>
      <c r="E7" s="21">
        <v>69411497</v>
      </c>
      <c r="F7" s="22">
        <v>69411497</v>
      </c>
      <c r="G7" s="22"/>
      <c r="H7" s="22">
        <v>4426045</v>
      </c>
      <c r="I7" s="22">
        <v>2621761</v>
      </c>
      <c r="J7" s="22">
        <v>7047806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7047806</v>
      </c>
      <c r="X7" s="22">
        <v>17352873</v>
      </c>
      <c r="Y7" s="22">
        <v>-10305067</v>
      </c>
      <c r="Z7" s="23">
        <v>-59.385365178434711</v>
      </c>
      <c r="AA7" s="20">
        <v>69411497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12316668</v>
      </c>
      <c r="D26" s="20"/>
      <c r="E26" s="21">
        <v>12783100</v>
      </c>
      <c r="F26" s="22">
        <v>12783100</v>
      </c>
      <c r="G26" s="22"/>
      <c r="H26" s="22">
        <v>1149830</v>
      </c>
      <c r="I26" s="22">
        <v>1100891</v>
      </c>
      <c r="J26" s="22">
        <v>2250721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2250721</v>
      </c>
      <c r="X26" s="22">
        <v>3195774</v>
      </c>
      <c r="Y26" s="22">
        <v>-945053</v>
      </c>
      <c r="Z26" s="23">
        <v>-29.57195971930431</v>
      </c>
      <c r="AA26" s="20">
        <v>12783100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58364268</v>
      </c>
      <c r="D33" s="29">
        <f t="shared" ref="D33:Y33" si="0">SUM(D6:D32)</f>
        <v>0</v>
      </c>
      <c r="E33" s="30">
        <f t="shared" si="0"/>
        <v>82194597</v>
      </c>
      <c r="F33" s="31">
        <f t="shared" si="0"/>
        <v>82194597</v>
      </c>
      <c r="G33" s="31">
        <f t="shared" si="0"/>
        <v>0</v>
      </c>
      <c r="H33" s="31">
        <f t="shared" si="0"/>
        <v>5575875</v>
      </c>
      <c r="I33" s="31">
        <f t="shared" si="0"/>
        <v>3722652</v>
      </c>
      <c r="J33" s="31">
        <f t="shared" si="0"/>
        <v>9298527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9298527</v>
      </c>
      <c r="X33" s="31">
        <f t="shared" si="0"/>
        <v>20548647</v>
      </c>
      <c r="Y33" s="31">
        <f t="shared" si="0"/>
        <v>-11250120</v>
      </c>
      <c r="Z33" s="32">
        <f>+IF(X33&lt;&gt;0,+(Y33/X33)*100,0)</f>
        <v>-54.748714112418206</v>
      </c>
      <c r="AA33" s="29">
        <f>SUM(AA6:AA32)</f>
        <v>82194597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46719975</v>
      </c>
      <c r="D35" s="20"/>
      <c r="E35" s="21">
        <v>105131001</v>
      </c>
      <c r="F35" s="22">
        <v>105131001</v>
      </c>
      <c r="G35" s="22"/>
      <c r="H35" s="22">
        <v>11300327</v>
      </c>
      <c r="I35" s="22">
        <v>12527521</v>
      </c>
      <c r="J35" s="22">
        <v>23827848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23827848</v>
      </c>
      <c r="X35" s="22">
        <v>26282751</v>
      </c>
      <c r="Y35" s="22">
        <v>-2454903</v>
      </c>
      <c r="Z35" s="23">
        <v>-9.340357864365112</v>
      </c>
      <c r="AA35" s="20">
        <v>105131001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270487710</v>
      </c>
      <c r="D38" s="20"/>
      <c r="E38" s="21">
        <v>113874987</v>
      </c>
      <c r="F38" s="22">
        <v>113874987</v>
      </c>
      <c r="G38" s="22"/>
      <c r="H38" s="22"/>
      <c r="I38" s="22">
        <v>35102622</v>
      </c>
      <c r="J38" s="22">
        <v>35102622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35102622</v>
      </c>
      <c r="X38" s="22">
        <v>28468746</v>
      </c>
      <c r="Y38" s="22">
        <v>6633876</v>
      </c>
      <c r="Z38" s="23">
        <v>23.302311945879175</v>
      </c>
      <c r="AA38" s="20">
        <v>113874987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12564500</v>
      </c>
      <c r="F39" s="22">
        <v>12564500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3141126</v>
      </c>
      <c r="Y39" s="22">
        <v>-3141126</v>
      </c>
      <c r="Z39" s="23">
        <v>-100</v>
      </c>
      <c r="AA39" s="20">
        <v>12564500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10423300</v>
      </c>
      <c r="D42" s="20"/>
      <c r="E42" s="21">
        <v>51697637</v>
      </c>
      <c r="F42" s="22">
        <v>51697637</v>
      </c>
      <c r="G42" s="22">
        <v>2922250</v>
      </c>
      <c r="H42" s="22"/>
      <c r="I42" s="22">
        <v>8329921</v>
      </c>
      <c r="J42" s="22">
        <v>11252171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11252171</v>
      </c>
      <c r="X42" s="22">
        <v>12924411</v>
      </c>
      <c r="Y42" s="22">
        <v>-1672240</v>
      </c>
      <c r="Z42" s="23">
        <v>-12.93861669982485</v>
      </c>
      <c r="AA42" s="20">
        <v>51697637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21471391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4074470</v>
      </c>
      <c r="D45" s="20"/>
      <c r="E45" s="21">
        <v>5251457</v>
      </c>
      <c r="F45" s="22">
        <v>5251457</v>
      </c>
      <c r="G45" s="22"/>
      <c r="H45" s="22">
        <v>91016</v>
      </c>
      <c r="I45" s="22">
        <v>3703015</v>
      </c>
      <c r="J45" s="22">
        <v>3794031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3794031</v>
      </c>
      <c r="X45" s="22">
        <v>1312863</v>
      </c>
      <c r="Y45" s="22">
        <v>2481168</v>
      </c>
      <c r="Z45" s="23">
        <v>188.98910244252448</v>
      </c>
      <c r="AA45" s="20">
        <v>5251457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137379007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490555853</v>
      </c>
      <c r="D48" s="29">
        <f t="shared" ref="D48:Y48" si="1">SUM(D35:D47)</f>
        <v>0</v>
      </c>
      <c r="E48" s="30">
        <f t="shared" si="1"/>
        <v>288519582</v>
      </c>
      <c r="F48" s="31">
        <f t="shared" si="1"/>
        <v>288519582</v>
      </c>
      <c r="G48" s="31">
        <f t="shared" si="1"/>
        <v>2922250</v>
      </c>
      <c r="H48" s="31">
        <f t="shared" si="1"/>
        <v>11391343</v>
      </c>
      <c r="I48" s="31">
        <f t="shared" si="1"/>
        <v>59663079</v>
      </c>
      <c r="J48" s="31">
        <f t="shared" si="1"/>
        <v>73976672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73976672</v>
      </c>
      <c r="X48" s="31">
        <f t="shared" si="1"/>
        <v>72129897</v>
      </c>
      <c r="Y48" s="31">
        <f t="shared" si="1"/>
        <v>1846775</v>
      </c>
      <c r="Z48" s="32">
        <f>+IF(X48&lt;&gt;0,+(Y48/X48)*100,0)</f>
        <v>2.560346093382055</v>
      </c>
      <c r="AA48" s="29">
        <f>SUM(AA35:AA47)</f>
        <v>288519582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-432191585</v>
      </c>
      <c r="D49" s="39">
        <f t="shared" si="2"/>
        <v>0</v>
      </c>
      <c r="E49" s="40">
        <f t="shared" si="2"/>
        <v>-206324985</v>
      </c>
      <c r="F49" s="41">
        <f t="shared" si="2"/>
        <v>-206324985</v>
      </c>
      <c r="G49" s="41">
        <f t="shared" si="2"/>
        <v>-2922250</v>
      </c>
      <c r="H49" s="41">
        <f t="shared" si="2"/>
        <v>-5815468</v>
      </c>
      <c r="I49" s="41">
        <f t="shared" si="2"/>
        <v>-55940427</v>
      </c>
      <c r="J49" s="41">
        <f t="shared" si="2"/>
        <v>-64678145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-64678145</v>
      </c>
      <c r="X49" s="41">
        <f t="shared" si="2"/>
        <v>-51581250</v>
      </c>
      <c r="Y49" s="41">
        <f t="shared" si="2"/>
        <v>-13096895</v>
      </c>
      <c r="Z49" s="42">
        <f>+IF(X49&lt;&gt;0,+(Y49/X49)*100,0)</f>
        <v>25.390805767599662</v>
      </c>
      <c r="AA49" s="39">
        <f>+AA33-AA48</f>
        <v>-206324985</v>
      </c>
    </row>
    <row r="50" spans="1:27" x14ac:dyDescent="0.25">
      <c r="A50" s="43" t="s">
        <v>75</v>
      </c>
      <c r="B50" s="15" t="s">
        <v>32</v>
      </c>
      <c r="C50" s="20">
        <v>231922332</v>
      </c>
      <c r="D50" s="20"/>
      <c r="E50" s="21">
        <v>242878900</v>
      </c>
      <c r="F50" s="22">
        <v>242878900</v>
      </c>
      <c r="G50" s="22"/>
      <c r="H50" s="22"/>
      <c r="I50" s="22">
        <v>19019947</v>
      </c>
      <c r="J50" s="22">
        <v>19019947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19019947</v>
      </c>
      <c r="X50" s="22">
        <v>60719724</v>
      </c>
      <c r="Y50" s="22">
        <v>-41699777</v>
      </c>
      <c r="Z50" s="23">
        <v>-68.675834231394077</v>
      </c>
      <c r="AA50" s="20">
        <v>242878900</v>
      </c>
    </row>
    <row r="51" spans="1:27" x14ac:dyDescent="0.25">
      <c r="A51" s="43" t="s">
        <v>76</v>
      </c>
      <c r="B51" s="15" t="s">
        <v>32</v>
      </c>
      <c r="C51" s="44"/>
      <c r="D51" s="44"/>
      <c r="E51" s="21">
        <v>235331000</v>
      </c>
      <c r="F51" s="22">
        <v>235331000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58832751</v>
      </c>
      <c r="Y51" s="45">
        <v>-58832751</v>
      </c>
      <c r="Z51" s="46">
        <v>-100</v>
      </c>
      <c r="AA51" s="44">
        <v>235331000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-200269253</v>
      </c>
      <c r="D52" s="48">
        <f t="shared" si="3"/>
        <v>0</v>
      </c>
      <c r="E52" s="49">
        <f t="shared" si="3"/>
        <v>271884915</v>
      </c>
      <c r="F52" s="50">
        <f t="shared" si="3"/>
        <v>271884915</v>
      </c>
      <c r="G52" s="50">
        <f t="shared" si="3"/>
        <v>-2922250</v>
      </c>
      <c r="H52" s="50">
        <f t="shared" si="3"/>
        <v>-5815468</v>
      </c>
      <c r="I52" s="50">
        <f t="shared" si="3"/>
        <v>-36920480</v>
      </c>
      <c r="J52" s="50">
        <f t="shared" si="3"/>
        <v>-45658198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-45658198</v>
      </c>
      <c r="X52" s="50">
        <f t="shared" si="3"/>
        <v>67971225</v>
      </c>
      <c r="Y52" s="50">
        <f t="shared" si="3"/>
        <v>-113629423</v>
      </c>
      <c r="Z52" s="51">
        <f>+IF(X52&lt;&gt;0,+(Y52/X52)*100,0)</f>
        <v>-167.17283379841984</v>
      </c>
      <c r="AA52" s="48">
        <f>SUM(AA49:AA51)</f>
        <v>271884915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-200269253</v>
      </c>
      <c r="D54" s="54">
        <f>+D52-D53</f>
        <v>0</v>
      </c>
      <c r="E54" s="55">
        <f t="shared" si="4"/>
        <v>271884915</v>
      </c>
      <c r="F54" s="56">
        <f t="shared" si="4"/>
        <v>271884915</v>
      </c>
      <c r="G54" s="56">
        <f t="shared" si="4"/>
        <v>-2922250</v>
      </c>
      <c r="H54" s="56">
        <f t="shared" si="4"/>
        <v>-5815468</v>
      </c>
      <c r="I54" s="56">
        <f t="shared" si="4"/>
        <v>-36920480</v>
      </c>
      <c r="J54" s="56">
        <f t="shared" si="4"/>
        <v>-45658198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-45658198</v>
      </c>
      <c r="X54" s="56">
        <f t="shared" si="4"/>
        <v>67971225</v>
      </c>
      <c r="Y54" s="56">
        <f t="shared" si="4"/>
        <v>-113629423</v>
      </c>
      <c r="Z54" s="57">
        <f>+IF(X54&lt;&gt;0,+(Y54/X54)*100,0)</f>
        <v>-167.17283379841984</v>
      </c>
      <c r="AA54" s="54">
        <f>+AA52-AA53</f>
        <v>271884915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-200269253</v>
      </c>
      <c r="D57" s="48">
        <f>SUM(D54:D56)</f>
        <v>0</v>
      </c>
      <c r="E57" s="49">
        <f t="shared" si="5"/>
        <v>271884915</v>
      </c>
      <c r="F57" s="50">
        <f t="shared" si="5"/>
        <v>271884915</v>
      </c>
      <c r="G57" s="50">
        <f t="shared" si="5"/>
        <v>-2922250</v>
      </c>
      <c r="H57" s="50">
        <f t="shared" si="5"/>
        <v>-5815468</v>
      </c>
      <c r="I57" s="50">
        <f t="shared" si="5"/>
        <v>-36920480</v>
      </c>
      <c r="J57" s="50">
        <f t="shared" si="5"/>
        <v>-45658198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-45658198</v>
      </c>
      <c r="X57" s="50">
        <f t="shared" si="5"/>
        <v>67971225</v>
      </c>
      <c r="Y57" s="50">
        <f t="shared" si="5"/>
        <v>-113629423</v>
      </c>
      <c r="Z57" s="51">
        <f>+IF(X57&lt;&gt;0,+(Y57/X57)*100,0)</f>
        <v>-167.17283379841984</v>
      </c>
      <c r="AA57" s="48">
        <f>SUM(AA54:AA56)</f>
        <v>271884915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-200269253</v>
      </c>
      <c r="D60" s="65">
        <f>SUM(D57:D59)</f>
        <v>0</v>
      </c>
      <c r="E60" s="66">
        <f t="shared" si="6"/>
        <v>271884915</v>
      </c>
      <c r="F60" s="67">
        <f t="shared" si="6"/>
        <v>271884915</v>
      </c>
      <c r="G60" s="67">
        <f t="shared" si="6"/>
        <v>-2922250</v>
      </c>
      <c r="H60" s="67">
        <f t="shared" si="6"/>
        <v>-5815468</v>
      </c>
      <c r="I60" s="67">
        <f t="shared" si="6"/>
        <v>-36920480</v>
      </c>
      <c r="J60" s="67">
        <f t="shared" si="6"/>
        <v>-45658198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-45658198</v>
      </c>
      <c r="X60" s="67">
        <f t="shared" si="6"/>
        <v>67971225</v>
      </c>
      <c r="Y60" s="67">
        <f t="shared" si="6"/>
        <v>-113629423</v>
      </c>
      <c r="Z60" s="68">
        <f>+IF(X60&lt;&gt;0,+(Y60/X60)*100,0)</f>
        <v>-167.17283379841984</v>
      </c>
      <c r="AA60" s="65">
        <f>SUM(AA57:AA59)</f>
        <v>271884915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97599</v>
      </c>
      <c r="D40" s="20"/>
      <c r="E40" s="21"/>
      <c r="F40" s="22"/>
      <c r="G40" s="22">
        <v>7056</v>
      </c>
      <c r="H40" s="22">
        <v>7056</v>
      </c>
      <c r="I40" s="22">
        <v>7056</v>
      </c>
      <c r="J40" s="22">
        <v>21168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21168</v>
      </c>
      <c r="X40" s="22"/>
      <c r="Y40" s="22">
        <v>21168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14610</v>
      </c>
      <c r="D42" s="20"/>
      <c r="E42" s="21">
        <v>20000</v>
      </c>
      <c r="F42" s="22">
        <v>20000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5001</v>
      </c>
      <c r="Y42" s="22">
        <v>-5001</v>
      </c>
      <c r="Z42" s="23">
        <v>-100</v>
      </c>
      <c r="AA42" s="20">
        <v>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8500</v>
      </c>
      <c r="D45" s="20"/>
      <c r="E45" s="21">
        <v>30000</v>
      </c>
      <c r="F45" s="22">
        <v>30000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7500</v>
      </c>
      <c r="Y45" s="22">
        <v>-7500</v>
      </c>
      <c r="Z45" s="23">
        <v>-100</v>
      </c>
      <c r="AA45" s="20">
        <v>30000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120709</v>
      </c>
      <c r="D48" s="29">
        <f t="shared" ref="D48:Y48" si="1">SUM(D35:D47)</f>
        <v>0</v>
      </c>
      <c r="E48" s="30">
        <f t="shared" si="1"/>
        <v>50000</v>
      </c>
      <c r="F48" s="31">
        <f t="shared" si="1"/>
        <v>50000</v>
      </c>
      <c r="G48" s="31">
        <f t="shared" si="1"/>
        <v>7056</v>
      </c>
      <c r="H48" s="31">
        <f t="shared" si="1"/>
        <v>7056</v>
      </c>
      <c r="I48" s="31">
        <f t="shared" si="1"/>
        <v>7056</v>
      </c>
      <c r="J48" s="31">
        <f t="shared" si="1"/>
        <v>21168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21168</v>
      </c>
      <c r="X48" s="31">
        <f t="shared" si="1"/>
        <v>12501</v>
      </c>
      <c r="Y48" s="31">
        <f t="shared" si="1"/>
        <v>8667</v>
      </c>
      <c r="Z48" s="32">
        <f>+IF(X48&lt;&gt;0,+(Y48/X48)*100,0)</f>
        <v>69.330453563714897</v>
      </c>
      <c r="AA48" s="29">
        <f>SUM(AA35:AA47)</f>
        <v>50000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-120709</v>
      </c>
      <c r="D49" s="39">
        <f t="shared" si="2"/>
        <v>0</v>
      </c>
      <c r="E49" s="40">
        <f t="shared" si="2"/>
        <v>-50000</v>
      </c>
      <c r="F49" s="41">
        <f t="shared" si="2"/>
        <v>-50000</v>
      </c>
      <c r="G49" s="41">
        <f t="shared" si="2"/>
        <v>-7056</v>
      </c>
      <c r="H49" s="41">
        <f t="shared" si="2"/>
        <v>-7056</v>
      </c>
      <c r="I49" s="41">
        <f t="shared" si="2"/>
        <v>-7056</v>
      </c>
      <c r="J49" s="41">
        <f t="shared" si="2"/>
        <v>-21168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-21168</v>
      </c>
      <c r="X49" s="41">
        <f t="shared" si="2"/>
        <v>-12501</v>
      </c>
      <c r="Y49" s="41">
        <f t="shared" si="2"/>
        <v>-8667</v>
      </c>
      <c r="Z49" s="42">
        <f>+IF(X49&lt;&gt;0,+(Y49/X49)*100,0)</f>
        <v>69.330453563714897</v>
      </c>
      <c r="AA49" s="39">
        <f>+AA33-AA48</f>
        <v>-50000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-120709</v>
      </c>
      <c r="D52" s="48">
        <f t="shared" si="3"/>
        <v>0</v>
      </c>
      <c r="E52" s="49">
        <f t="shared" si="3"/>
        <v>-50000</v>
      </c>
      <c r="F52" s="50">
        <f t="shared" si="3"/>
        <v>-50000</v>
      </c>
      <c r="G52" s="50">
        <f t="shared" si="3"/>
        <v>-7056</v>
      </c>
      <c r="H52" s="50">
        <f t="shared" si="3"/>
        <v>-7056</v>
      </c>
      <c r="I52" s="50">
        <f t="shared" si="3"/>
        <v>-7056</v>
      </c>
      <c r="J52" s="50">
        <f t="shared" si="3"/>
        <v>-21168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-21168</v>
      </c>
      <c r="X52" s="50">
        <f t="shared" si="3"/>
        <v>-12501</v>
      </c>
      <c r="Y52" s="50">
        <f t="shared" si="3"/>
        <v>-8667</v>
      </c>
      <c r="Z52" s="51">
        <f>+IF(X52&lt;&gt;0,+(Y52/X52)*100,0)</f>
        <v>69.330453563714897</v>
      </c>
      <c r="AA52" s="48">
        <f>SUM(AA49:AA51)</f>
        <v>-50000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-120709</v>
      </c>
      <c r="D54" s="54">
        <f>+D52-D53</f>
        <v>0</v>
      </c>
      <c r="E54" s="55">
        <f t="shared" si="4"/>
        <v>-50000</v>
      </c>
      <c r="F54" s="56">
        <f t="shared" si="4"/>
        <v>-50000</v>
      </c>
      <c r="G54" s="56">
        <f t="shared" si="4"/>
        <v>-7056</v>
      </c>
      <c r="H54" s="56">
        <f t="shared" si="4"/>
        <v>-7056</v>
      </c>
      <c r="I54" s="56">
        <f t="shared" si="4"/>
        <v>-7056</v>
      </c>
      <c r="J54" s="56">
        <f t="shared" si="4"/>
        <v>-21168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-21168</v>
      </c>
      <c r="X54" s="56">
        <f t="shared" si="4"/>
        <v>-12501</v>
      </c>
      <c r="Y54" s="56">
        <f t="shared" si="4"/>
        <v>-8667</v>
      </c>
      <c r="Z54" s="57">
        <f>+IF(X54&lt;&gt;0,+(Y54/X54)*100,0)</f>
        <v>69.330453563714897</v>
      </c>
      <c r="AA54" s="54">
        <f>+AA52-AA53</f>
        <v>-50000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-120709</v>
      </c>
      <c r="D57" s="48">
        <f>SUM(D54:D56)</f>
        <v>0</v>
      </c>
      <c r="E57" s="49">
        <f t="shared" si="5"/>
        <v>-50000</v>
      </c>
      <c r="F57" s="50">
        <f t="shared" si="5"/>
        <v>-50000</v>
      </c>
      <c r="G57" s="50">
        <f t="shared" si="5"/>
        <v>-7056</v>
      </c>
      <c r="H57" s="50">
        <f t="shared" si="5"/>
        <v>-7056</v>
      </c>
      <c r="I57" s="50">
        <f t="shared" si="5"/>
        <v>-7056</v>
      </c>
      <c r="J57" s="50">
        <f t="shared" si="5"/>
        <v>-21168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-21168</v>
      </c>
      <c r="X57" s="50">
        <f t="shared" si="5"/>
        <v>-12501</v>
      </c>
      <c r="Y57" s="50">
        <f t="shared" si="5"/>
        <v>-8667</v>
      </c>
      <c r="Z57" s="51">
        <f>+IF(X57&lt;&gt;0,+(Y57/X57)*100,0)</f>
        <v>69.330453563714897</v>
      </c>
      <c r="AA57" s="48">
        <f>SUM(AA54:AA56)</f>
        <v>-50000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-120709</v>
      </c>
      <c r="D60" s="65">
        <f>SUM(D57:D59)</f>
        <v>0</v>
      </c>
      <c r="E60" s="66">
        <f t="shared" si="6"/>
        <v>-50000</v>
      </c>
      <c r="F60" s="67">
        <f t="shared" si="6"/>
        <v>-50000</v>
      </c>
      <c r="G60" s="67">
        <f t="shared" si="6"/>
        <v>-7056</v>
      </c>
      <c r="H60" s="67">
        <f t="shared" si="6"/>
        <v>-7056</v>
      </c>
      <c r="I60" s="67">
        <f t="shared" si="6"/>
        <v>-7056</v>
      </c>
      <c r="J60" s="67">
        <f t="shared" si="6"/>
        <v>-21168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-21168</v>
      </c>
      <c r="X60" s="67">
        <f t="shared" si="6"/>
        <v>-12501</v>
      </c>
      <c r="Y60" s="67">
        <f t="shared" si="6"/>
        <v>-8667</v>
      </c>
      <c r="Z60" s="68">
        <f>+IF(X60&lt;&gt;0,+(Y60/X60)*100,0)</f>
        <v>69.330453563714897</v>
      </c>
      <c r="AA60" s="65">
        <f>SUM(AA57:AA59)</f>
        <v>-50000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558458834</v>
      </c>
      <c r="D7" s="20"/>
      <c r="E7" s="21">
        <v>638791300</v>
      </c>
      <c r="F7" s="22">
        <v>638791300</v>
      </c>
      <c r="G7" s="22">
        <v>40528626</v>
      </c>
      <c r="H7" s="22">
        <v>46364268</v>
      </c>
      <c r="I7" s="22">
        <v>51429921</v>
      </c>
      <c r="J7" s="22">
        <v>138322815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138322815</v>
      </c>
      <c r="X7" s="22">
        <v>151058700</v>
      </c>
      <c r="Y7" s="22">
        <v>-12735885</v>
      </c>
      <c r="Z7" s="23">
        <v>-8.4310834132691461</v>
      </c>
      <c r="AA7" s="20">
        <v>638791300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201</v>
      </c>
      <c r="D20" s="20"/>
      <c r="E20" s="21">
        <v>316600</v>
      </c>
      <c r="F20" s="22">
        <v>316600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>
        <v>316600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3680958</v>
      </c>
      <c r="D23" s="20"/>
      <c r="E23" s="21">
        <v>3967700</v>
      </c>
      <c r="F23" s="22">
        <v>3967700</v>
      </c>
      <c r="G23" s="22">
        <v>5099190</v>
      </c>
      <c r="H23" s="22">
        <v>11512</v>
      </c>
      <c r="I23" s="22">
        <v>-4952102</v>
      </c>
      <c r="J23" s="22">
        <v>158600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158600</v>
      </c>
      <c r="X23" s="22">
        <v>988500</v>
      </c>
      <c r="Y23" s="22">
        <v>-829900</v>
      </c>
      <c r="Z23" s="23">
        <v>-83.955488113302991</v>
      </c>
      <c r="AA23" s="20">
        <v>3967700</v>
      </c>
    </row>
    <row r="24" spans="1:27" x14ac:dyDescent="0.25">
      <c r="A24" s="19" t="s">
        <v>52</v>
      </c>
      <c r="B24" s="15" t="s">
        <v>32</v>
      </c>
      <c r="C24" s="20">
        <v>404769</v>
      </c>
      <c r="D24" s="20"/>
      <c r="E24" s="21">
        <v>318600</v>
      </c>
      <c r="F24" s="22">
        <v>318600</v>
      </c>
      <c r="G24" s="22">
        <v>9468</v>
      </c>
      <c r="H24" s="22">
        <v>6680</v>
      </c>
      <c r="I24" s="22">
        <v>13440</v>
      </c>
      <c r="J24" s="22">
        <v>29588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29588</v>
      </c>
      <c r="X24" s="22">
        <v>79800</v>
      </c>
      <c r="Y24" s="22">
        <v>-50212</v>
      </c>
      <c r="Z24" s="23">
        <v>-62.922305764411021</v>
      </c>
      <c r="AA24" s="20">
        <v>318600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55625100</v>
      </c>
      <c r="D26" s="20"/>
      <c r="E26" s="21">
        <v>57651000</v>
      </c>
      <c r="F26" s="22">
        <v>57651000</v>
      </c>
      <c r="G26" s="22">
        <v>24021217</v>
      </c>
      <c r="H26" s="22"/>
      <c r="I26" s="22"/>
      <c r="J26" s="22">
        <v>24021217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24021217</v>
      </c>
      <c r="X26" s="22">
        <v>24021200</v>
      </c>
      <c r="Y26" s="22">
        <v>17</v>
      </c>
      <c r="Z26" s="23"/>
      <c r="AA26" s="20">
        <v>57651000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604156917</v>
      </c>
      <c r="D31" s="20"/>
      <c r="E31" s="21">
        <v>622343400</v>
      </c>
      <c r="F31" s="22">
        <v>622343400</v>
      </c>
      <c r="G31" s="22">
        <v>44081055</v>
      </c>
      <c r="H31" s="22">
        <v>50048215</v>
      </c>
      <c r="I31" s="22">
        <v>49794966</v>
      </c>
      <c r="J31" s="22">
        <v>143924236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143924236</v>
      </c>
      <c r="X31" s="22">
        <v>154411300</v>
      </c>
      <c r="Y31" s="22">
        <v>-10487064</v>
      </c>
      <c r="Z31" s="23">
        <v>-6.791642839610831</v>
      </c>
      <c r="AA31" s="20">
        <v>622343400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1222326779</v>
      </c>
      <c r="D33" s="29">
        <f t="shared" ref="D33:Y33" si="0">SUM(D6:D32)</f>
        <v>0</v>
      </c>
      <c r="E33" s="30">
        <f t="shared" si="0"/>
        <v>1323388600</v>
      </c>
      <c r="F33" s="31">
        <f t="shared" si="0"/>
        <v>1323388600</v>
      </c>
      <c r="G33" s="31">
        <f t="shared" si="0"/>
        <v>113739556</v>
      </c>
      <c r="H33" s="31">
        <f t="shared" si="0"/>
        <v>96430675</v>
      </c>
      <c r="I33" s="31">
        <f t="shared" si="0"/>
        <v>96286225</v>
      </c>
      <c r="J33" s="31">
        <f t="shared" si="0"/>
        <v>306456456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306456456</v>
      </c>
      <c r="X33" s="31">
        <f t="shared" si="0"/>
        <v>330559500</v>
      </c>
      <c r="Y33" s="31">
        <f t="shared" si="0"/>
        <v>-24103044</v>
      </c>
      <c r="Z33" s="32">
        <f>+IF(X33&lt;&gt;0,+(Y33/X33)*100,0)</f>
        <v>-7.2915901675795132</v>
      </c>
      <c r="AA33" s="29">
        <f>SUM(AA6:AA32)</f>
        <v>1323388600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104557236</v>
      </c>
      <c r="D35" s="20"/>
      <c r="E35" s="21">
        <v>119827000</v>
      </c>
      <c r="F35" s="22">
        <v>119827000</v>
      </c>
      <c r="G35" s="22">
        <v>8626485</v>
      </c>
      <c r="H35" s="22">
        <v>8537436</v>
      </c>
      <c r="I35" s="22">
        <v>8856097</v>
      </c>
      <c r="J35" s="22">
        <v>26020018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26020018</v>
      </c>
      <c r="X35" s="22">
        <v>29679500</v>
      </c>
      <c r="Y35" s="22">
        <v>-3659482</v>
      </c>
      <c r="Z35" s="23">
        <v>-12.329998820734851</v>
      </c>
      <c r="AA35" s="20">
        <v>119827000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338787878</v>
      </c>
      <c r="D38" s="20"/>
      <c r="E38" s="21">
        <v>320121300</v>
      </c>
      <c r="F38" s="22">
        <v>320121300</v>
      </c>
      <c r="G38" s="22">
        <v>26665350</v>
      </c>
      <c r="H38" s="22">
        <v>25648284</v>
      </c>
      <c r="I38" s="22">
        <v>27942657</v>
      </c>
      <c r="J38" s="22">
        <v>80256291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80256291</v>
      </c>
      <c r="X38" s="22">
        <v>79608800</v>
      </c>
      <c r="Y38" s="22">
        <v>647491</v>
      </c>
      <c r="Z38" s="23">
        <v>0.81334098742852545</v>
      </c>
      <c r="AA38" s="20">
        <v>320121300</v>
      </c>
    </row>
    <row r="39" spans="1:27" x14ac:dyDescent="0.25">
      <c r="A39" s="19" t="s">
        <v>65</v>
      </c>
      <c r="B39" s="15" t="s">
        <v>32</v>
      </c>
      <c r="C39" s="20">
        <v>-3478261</v>
      </c>
      <c r="D39" s="20"/>
      <c r="E39" s="21">
        <v>31939600</v>
      </c>
      <c r="F39" s="22">
        <v>31939600</v>
      </c>
      <c r="G39" s="22">
        <v>2661600</v>
      </c>
      <c r="H39" s="22">
        <v>2661600</v>
      </c>
      <c r="I39" s="22">
        <v>2661600</v>
      </c>
      <c r="J39" s="22">
        <v>7984800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7984800</v>
      </c>
      <c r="X39" s="22">
        <v>7984800</v>
      </c>
      <c r="Y39" s="22"/>
      <c r="Z39" s="23"/>
      <c r="AA39" s="20">
        <v>31939600</v>
      </c>
    </row>
    <row r="40" spans="1:27" x14ac:dyDescent="0.25">
      <c r="A40" s="19" t="s">
        <v>66</v>
      </c>
      <c r="B40" s="15" t="s">
        <v>32</v>
      </c>
      <c r="C40" s="20">
        <v>62855188</v>
      </c>
      <c r="D40" s="20"/>
      <c r="E40" s="21">
        <v>68880900</v>
      </c>
      <c r="F40" s="22">
        <v>68880900</v>
      </c>
      <c r="G40" s="22">
        <v>5740076</v>
      </c>
      <c r="H40" s="22">
        <v>6391598</v>
      </c>
      <c r="I40" s="22">
        <v>5870232</v>
      </c>
      <c r="J40" s="22">
        <v>18001906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18001906</v>
      </c>
      <c r="X40" s="22">
        <v>17327300</v>
      </c>
      <c r="Y40" s="22">
        <v>674606</v>
      </c>
      <c r="Z40" s="23">
        <v>3.8933128646702024</v>
      </c>
      <c r="AA40" s="20">
        <v>68880900</v>
      </c>
    </row>
    <row r="41" spans="1:27" x14ac:dyDescent="0.25">
      <c r="A41" s="19" t="s">
        <v>40</v>
      </c>
      <c r="B41" s="15" t="s">
        <v>32</v>
      </c>
      <c r="C41" s="20">
        <v>81467596</v>
      </c>
      <c r="D41" s="20"/>
      <c r="E41" s="21">
        <v>86974600</v>
      </c>
      <c r="F41" s="22">
        <v>86974600</v>
      </c>
      <c r="G41" s="22">
        <v>7258340</v>
      </c>
      <c r="H41" s="22">
        <v>7258340</v>
      </c>
      <c r="I41" s="22">
        <v>7024201</v>
      </c>
      <c r="J41" s="22">
        <v>21540881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21540881</v>
      </c>
      <c r="X41" s="22">
        <v>21743700</v>
      </c>
      <c r="Y41" s="22">
        <v>-202819</v>
      </c>
      <c r="Z41" s="23">
        <v>-0.9327713314661259</v>
      </c>
      <c r="AA41" s="20">
        <v>86974600</v>
      </c>
    </row>
    <row r="42" spans="1:27" x14ac:dyDescent="0.25">
      <c r="A42" s="19" t="s">
        <v>67</v>
      </c>
      <c r="B42" s="15" t="s">
        <v>32</v>
      </c>
      <c r="C42" s="20">
        <v>39072184</v>
      </c>
      <c r="D42" s="20"/>
      <c r="E42" s="21">
        <v>26979600</v>
      </c>
      <c r="F42" s="22">
        <v>26979600</v>
      </c>
      <c r="G42" s="22">
        <v>240058</v>
      </c>
      <c r="H42" s="22">
        <v>2630464</v>
      </c>
      <c r="I42" s="22">
        <v>2768121</v>
      </c>
      <c r="J42" s="22">
        <v>5638643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5638643</v>
      </c>
      <c r="X42" s="22">
        <v>7006500</v>
      </c>
      <c r="Y42" s="22">
        <v>-1367857</v>
      </c>
      <c r="Z42" s="23">
        <v>-19.522686077214015</v>
      </c>
      <c r="AA42" s="20">
        <v>26979600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32846830</v>
      </c>
      <c r="D44" s="20"/>
      <c r="E44" s="21"/>
      <c r="F44" s="22"/>
      <c r="G44" s="22">
        <v>68418</v>
      </c>
      <c r="H44" s="22">
        <v>200409</v>
      </c>
      <c r="I44" s="22">
        <v>18545</v>
      </c>
      <c r="J44" s="22">
        <v>287372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287372</v>
      </c>
      <c r="X44" s="22"/>
      <c r="Y44" s="22">
        <v>287372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110627711</v>
      </c>
      <c r="D45" s="20"/>
      <c r="E45" s="21">
        <v>134772900</v>
      </c>
      <c r="F45" s="22">
        <v>134772900</v>
      </c>
      <c r="G45" s="22">
        <v>8982230</v>
      </c>
      <c r="H45" s="22">
        <v>15147111</v>
      </c>
      <c r="I45" s="22">
        <v>10343693</v>
      </c>
      <c r="J45" s="22">
        <v>34473034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34473034</v>
      </c>
      <c r="X45" s="22">
        <v>33635000</v>
      </c>
      <c r="Y45" s="22">
        <v>838034</v>
      </c>
      <c r="Z45" s="23">
        <v>2.4915534413557308</v>
      </c>
      <c r="AA45" s="20">
        <v>134772900</v>
      </c>
    </row>
    <row r="46" spans="1:27" x14ac:dyDescent="0.25">
      <c r="A46" s="19" t="s">
        <v>71</v>
      </c>
      <c r="B46" s="15" t="s">
        <v>32</v>
      </c>
      <c r="C46" s="20">
        <v>18141551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501551911</v>
      </c>
      <c r="D47" s="20"/>
      <c r="E47" s="21">
        <v>473379600</v>
      </c>
      <c r="F47" s="22">
        <v>473379600</v>
      </c>
      <c r="G47" s="22">
        <v>38075589</v>
      </c>
      <c r="H47" s="22">
        <v>43860448</v>
      </c>
      <c r="I47" s="22">
        <v>45514354</v>
      </c>
      <c r="J47" s="22">
        <v>127450391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127450391</v>
      </c>
      <c r="X47" s="22">
        <v>117445300</v>
      </c>
      <c r="Y47" s="22">
        <v>10005091</v>
      </c>
      <c r="Z47" s="23">
        <v>8.5189369008380922</v>
      </c>
      <c r="AA47" s="20">
        <v>473379600</v>
      </c>
    </row>
    <row r="48" spans="1:27" x14ac:dyDescent="0.25">
      <c r="A48" s="37" t="s">
        <v>73</v>
      </c>
      <c r="B48" s="28" t="s">
        <v>32</v>
      </c>
      <c r="C48" s="29">
        <f>SUM(C35:C47)</f>
        <v>1286429824</v>
      </c>
      <c r="D48" s="29">
        <f t="shared" ref="D48:Y48" si="1">SUM(D35:D47)</f>
        <v>0</v>
      </c>
      <c r="E48" s="30">
        <f t="shared" si="1"/>
        <v>1262875500</v>
      </c>
      <c r="F48" s="31">
        <f t="shared" si="1"/>
        <v>1262875500</v>
      </c>
      <c r="G48" s="31">
        <f t="shared" si="1"/>
        <v>98318146</v>
      </c>
      <c r="H48" s="31">
        <f t="shared" si="1"/>
        <v>112335690</v>
      </c>
      <c r="I48" s="31">
        <f t="shared" si="1"/>
        <v>110999500</v>
      </c>
      <c r="J48" s="31">
        <f t="shared" si="1"/>
        <v>321653336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321653336</v>
      </c>
      <c r="X48" s="31">
        <f t="shared" si="1"/>
        <v>314430900</v>
      </c>
      <c r="Y48" s="31">
        <f t="shared" si="1"/>
        <v>7222436</v>
      </c>
      <c r="Z48" s="32">
        <f>+IF(X48&lt;&gt;0,+(Y48/X48)*100,0)</f>
        <v>2.2969867147281007</v>
      </c>
      <c r="AA48" s="29">
        <f>SUM(AA35:AA47)</f>
        <v>1262875500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-64103045</v>
      </c>
      <c r="D49" s="39">
        <f t="shared" si="2"/>
        <v>0</v>
      </c>
      <c r="E49" s="40">
        <f t="shared" si="2"/>
        <v>60513100</v>
      </c>
      <c r="F49" s="41">
        <f t="shared" si="2"/>
        <v>60513100</v>
      </c>
      <c r="G49" s="41">
        <f t="shared" si="2"/>
        <v>15421410</v>
      </c>
      <c r="H49" s="41">
        <f t="shared" si="2"/>
        <v>-15905015</v>
      </c>
      <c r="I49" s="41">
        <f t="shared" si="2"/>
        <v>-14713275</v>
      </c>
      <c r="J49" s="41">
        <f t="shared" si="2"/>
        <v>-15196880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-15196880</v>
      </c>
      <c r="X49" s="41">
        <f t="shared" si="2"/>
        <v>16128600</v>
      </c>
      <c r="Y49" s="41">
        <f t="shared" si="2"/>
        <v>-31325480</v>
      </c>
      <c r="Z49" s="42">
        <f>+IF(X49&lt;&gt;0,+(Y49/X49)*100,0)</f>
        <v>-194.22318118125565</v>
      </c>
      <c r="AA49" s="39">
        <f>+AA33-AA48</f>
        <v>60513100</v>
      </c>
    </row>
    <row r="50" spans="1:27" x14ac:dyDescent="0.25">
      <c r="A50" s="43" t="s">
        <v>75</v>
      </c>
      <c r="B50" s="15" t="s">
        <v>32</v>
      </c>
      <c r="C50" s="20">
        <v>63406681</v>
      </c>
      <c r="D50" s="20"/>
      <c r="E50" s="21">
        <v>113949400</v>
      </c>
      <c r="F50" s="22">
        <v>113949400</v>
      </c>
      <c r="G50" s="22"/>
      <c r="H50" s="22">
        <v>11500690</v>
      </c>
      <c r="I50" s="22">
        <v>6046699</v>
      </c>
      <c r="J50" s="22">
        <v>17547389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17547389</v>
      </c>
      <c r="X50" s="22">
        <v>45286900</v>
      </c>
      <c r="Y50" s="22">
        <v>-27739511</v>
      </c>
      <c r="Z50" s="23">
        <v>-61.252836913102904</v>
      </c>
      <c r="AA50" s="20">
        <v>113949400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-696364</v>
      </c>
      <c r="D52" s="48">
        <f t="shared" si="3"/>
        <v>0</v>
      </c>
      <c r="E52" s="49">
        <f t="shared" si="3"/>
        <v>174462500</v>
      </c>
      <c r="F52" s="50">
        <f t="shared" si="3"/>
        <v>174462500</v>
      </c>
      <c r="G52" s="50">
        <f t="shared" si="3"/>
        <v>15421410</v>
      </c>
      <c r="H52" s="50">
        <f t="shared" si="3"/>
        <v>-4404325</v>
      </c>
      <c r="I52" s="50">
        <f t="shared" si="3"/>
        <v>-8666576</v>
      </c>
      <c r="J52" s="50">
        <f t="shared" si="3"/>
        <v>2350509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2350509</v>
      </c>
      <c r="X52" s="50">
        <f t="shared" si="3"/>
        <v>61415500</v>
      </c>
      <c r="Y52" s="50">
        <f t="shared" si="3"/>
        <v>-59064991</v>
      </c>
      <c r="Z52" s="51">
        <f>+IF(X52&lt;&gt;0,+(Y52/X52)*100,0)</f>
        <v>-96.172775602250255</v>
      </c>
      <c r="AA52" s="48">
        <f>SUM(AA49:AA51)</f>
        <v>174462500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-696364</v>
      </c>
      <c r="D54" s="54">
        <f>+D52-D53</f>
        <v>0</v>
      </c>
      <c r="E54" s="55">
        <f t="shared" si="4"/>
        <v>174462500</v>
      </c>
      <c r="F54" s="56">
        <f t="shared" si="4"/>
        <v>174462500</v>
      </c>
      <c r="G54" s="56">
        <f t="shared" si="4"/>
        <v>15421410</v>
      </c>
      <c r="H54" s="56">
        <f t="shared" si="4"/>
        <v>-4404325</v>
      </c>
      <c r="I54" s="56">
        <f t="shared" si="4"/>
        <v>-8666576</v>
      </c>
      <c r="J54" s="56">
        <f t="shared" si="4"/>
        <v>2350509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2350509</v>
      </c>
      <c r="X54" s="56">
        <f t="shared" si="4"/>
        <v>61415500</v>
      </c>
      <c r="Y54" s="56">
        <f t="shared" si="4"/>
        <v>-59064991</v>
      </c>
      <c r="Z54" s="57">
        <f>+IF(X54&lt;&gt;0,+(Y54/X54)*100,0)</f>
        <v>-96.172775602250255</v>
      </c>
      <c r="AA54" s="54">
        <f>+AA52-AA53</f>
        <v>174462500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-696364</v>
      </c>
      <c r="D57" s="48">
        <f>SUM(D54:D56)</f>
        <v>0</v>
      </c>
      <c r="E57" s="49">
        <f t="shared" si="5"/>
        <v>174462500</v>
      </c>
      <c r="F57" s="50">
        <f t="shared" si="5"/>
        <v>174462500</v>
      </c>
      <c r="G57" s="50">
        <f t="shared" si="5"/>
        <v>15421410</v>
      </c>
      <c r="H57" s="50">
        <f t="shared" si="5"/>
        <v>-4404325</v>
      </c>
      <c r="I57" s="50">
        <f t="shared" si="5"/>
        <v>-8666576</v>
      </c>
      <c r="J57" s="50">
        <f t="shared" si="5"/>
        <v>2350509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2350509</v>
      </c>
      <c r="X57" s="50">
        <f t="shared" si="5"/>
        <v>61415500</v>
      </c>
      <c r="Y57" s="50">
        <f t="shared" si="5"/>
        <v>-59064991</v>
      </c>
      <c r="Z57" s="51">
        <f>+IF(X57&lt;&gt;0,+(Y57/X57)*100,0)</f>
        <v>-96.172775602250255</v>
      </c>
      <c r="AA57" s="48">
        <f>SUM(AA54:AA56)</f>
        <v>174462500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-696364</v>
      </c>
      <c r="D60" s="65">
        <f>SUM(D57:D59)</f>
        <v>0</v>
      </c>
      <c r="E60" s="66">
        <f t="shared" si="6"/>
        <v>174462500</v>
      </c>
      <c r="F60" s="67">
        <f t="shared" si="6"/>
        <v>174462500</v>
      </c>
      <c r="G60" s="67">
        <f t="shared" si="6"/>
        <v>15421410</v>
      </c>
      <c r="H60" s="67">
        <f t="shared" si="6"/>
        <v>-4404325</v>
      </c>
      <c r="I60" s="67">
        <f t="shared" si="6"/>
        <v>-8666576</v>
      </c>
      <c r="J60" s="67">
        <f t="shared" si="6"/>
        <v>2350509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2350509</v>
      </c>
      <c r="X60" s="67">
        <f t="shared" si="6"/>
        <v>61415500</v>
      </c>
      <c r="Y60" s="67">
        <f t="shared" si="6"/>
        <v>-59064991</v>
      </c>
      <c r="Z60" s="68">
        <f>+IF(X60&lt;&gt;0,+(Y60/X60)*100,0)</f>
        <v>-96.172775602250255</v>
      </c>
      <c r="AA60" s="65">
        <f>SUM(AA57:AA59)</f>
        <v>174462500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198380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198380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-198380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-198380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-198380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-198380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-198380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61846438</v>
      </c>
      <c r="D7" s="20"/>
      <c r="E7" s="21">
        <v>75316019</v>
      </c>
      <c r="F7" s="22">
        <v>75316019</v>
      </c>
      <c r="G7" s="22">
        <v>5484709</v>
      </c>
      <c r="H7" s="22">
        <v>5583794</v>
      </c>
      <c r="I7" s="22">
        <v>4687037</v>
      </c>
      <c r="J7" s="22">
        <v>15755540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15755540</v>
      </c>
      <c r="X7" s="22">
        <v>17989296</v>
      </c>
      <c r="Y7" s="22">
        <v>-2233756</v>
      </c>
      <c r="Z7" s="23">
        <v>-12.417139614579693</v>
      </c>
      <c r="AA7" s="20">
        <v>75316019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4284295</v>
      </c>
      <c r="D13" s="20"/>
      <c r="E13" s="21">
        <v>1769669</v>
      </c>
      <c r="F13" s="22">
        <v>1769669</v>
      </c>
      <c r="G13" s="22">
        <v>321819</v>
      </c>
      <c r="H13" s="22">
        <v>258891</v>
      </c>
      <c r="I13" s="22">
        <v>329563</v>
      </c>
      <c r="J13" s="22">
        <v>910273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910273</v>
      </c>
      <c r="X13" s="22">
        <v>585061</v>
      </c>
      <c r="Y13" s="22">
        <v>325212</v>
      </c>
      <c r="Z13" s="23">
        <v>55.585998724919286</v>
      </c>
      <c r="AA13" s="20">
        <v>1769669</v>
      </c>
    </row>
    <row r="14" spans="1:27" x14ac:dyDescent="0.25">
      <c r="A14" s="19" t="s">
        <v>42</v>
      </c>
      <c r="B14" s="15" t="s">
        <v>32</v>
      </c>
      <c r="C14" s="20">
        <v>779204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324618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3382447</v>
      </c>
      <c r="D24" s="20"/>
      <c r="E24" s="21">
        <v>1605564</v>
      </c>
      <c r="F24" s="22">
        <v>1605564</v>
      </c>
      <c r="G24" s="22">
        <v>212011</v>
      </c>
      <c r="H24" s="22">
        <v>158421</v>
      </c>
      <c r="I24" s="22">
        <v>222639</v>
      </c>
      <c r="J24" s="22">
        <v>593071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593071</v>
      </c>
      <c r="X24" s="22">
        <v>465379</v>
      </c>
      <c r="Y24" s="22">
        <v>127692</v>
      </c>
      <c r="Z24" s="23">
        <v>27.438281486702238</v>
      </c>
      <c r="AA24" s="20">
        <v>1605564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354299120</v>
      </c>
      <c r="D26" s="20"/>
      <c r="E26" s="21">
        <v>361212238</v>
      </c>
      <c r="F26" s="22">
        <v>361212238</v>
      </c>
      <c r="G26" s="22">
        <v>147757538</v>
      </c>
      <c r="H26" s="22">
        <v>1722853</v>
      </c>
      <c r="I26" s="22">
        <v>-3652771</v>
      </c>
      <c r="J26" s="22">
        <v>145827620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145827620</v>
      </c>
      <c r="X26" s="22">
        <v>146590014</v>
      </c>
      <c r="Y26" s="22">
        <v>-762394</v>
      </c>
      <c r="Z26" s="23">
        <v>-0.52008590435089253</v>
      </c>
      <c r="AA26" s="20">
        <v>361212238</v>
      </c>
    </row>
    <row r="27" spans="1:27" x14ac:dyDescent="0.25">
      <c r="A27" s="19" t="s">
        <v>40</v>
      </c>
      <c r="B27" s="15" t="s">
        <v>32</v>
      </c>
      <c r="C27" s="20">
        <v>130770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1320228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426367120</v>
      </c>
      <c r="D33" s="29">
        <f t="shared" ref="D33:Y33" si="0">SUM(D6:D32)</f>
        <v>0</v>
      </c>
      <c r="E33" s="30">
        <f t="shared" si="0"/>
        <v>439903490</v>
      </c>
      <c r="F33" s="31">
        <f t="shared" si="0"/>
        <v>439903490</v>
      </c>
      <c r="G33" s="31">
        <f t="shared" si="0"/>
        <v>153776077</v>
      </c>
      <c r="H33" s="31">
        <f t="shared" si="0"/>
        <v>7723959</v>
      </c>
      <c r="I33" s="31">
        <f t="shared" si="0"/>
        <v>1586468</v>
      </c>
      <c r="J33" s="31">
        <f t="shared" si="0"/>
        <v>163086504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163086504</v>
      </c>
      <c r="X33" s="31">
        <f t="shared" si="0"/>
        <v>165629750</v>
      </c>
      <c r="Y33" s="31">
        <f t="shared" si="0"/>
        <v>-2543246</v>
      </c>
      <c r="Z33" s="32">
        <f>+IF(X33&lt;&gt;0,+(Y33/X33)*100,0)</f>
        <v>-1.5355007177152655</v>
      </c>
      <c r="AA33" s="29">
        <f>SUM(AA6:AA32)</f>
        <v>439903490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173197962</v>
      </c>
      <c r="D35" s="20"/>
      <c r="E35" s="21">
        <v>238019394</v>
      </c>
      <c r="F35" s="22">
        <v>238019394</v>
      </c>
      <c r="G35" s="22">
        <v>19602864</v>
      </c>
      <c r="H35" s="22">
        <v>17750209</v>
      </c>
      <c r="I35" s="22">
        <v>21291727</v>
      </c>
      <c r="J35" s="22">
        <v>58644800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58644800</v>
      </c>
      <c r="X35" s="22">
        <v>59128112</v>
      </c>
      <c r="Y35" s="22">
        <v>-483312</v>
      </c>
      <c r="Z35" s="23">
        <v>-0.81739799166934324</v>
      </c>
      <c r="AA35" s="20">
        <v>238019394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180102950</v>
      </c>
      <c r="D38" s="20"/>
      <c r="E38" s="21">
        <v>173105862</v>
      </c>
      <c r="F38" s="22">
        <v>172653611</v>
      </c>
      <c r="G38" s="22">
        <v>3925669</v>
      </c>
      <c r="H38" s="22">
        <v>12896707</v>
      </c>
      <c r="I38" s="22">
        <v>17895935</v>
      </c>
      <c r="J38" s="22">
        <v>34718311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34718311</v>
      </c>
      <c r="X38" s="22">
        <v>43281747</v>
      </c>
      <c r="Y38" s="22">
        <v>-8563436</v>
      </c>
      <c r="Z38" s="23">
        <v>-19.785328905508365</v>
      </c>
      <c r="AA38" s="20">
        <v>172653611</v>
      </c>
    </row>
    <row r="39" spans="1:27" x14ac:dyDescent="0.25">
      <c r="A39" s="19" t="s">
        <v>65</v>
      </c>
      <c r="B39" s="15" t="s">
        <v>32</v>
      </c>
      <c r="C39" s="20">
        <v>3989386</v>
      </c>
      <c r="D39" s="20"/>
      <c r="E39" s="21">
        <v>8668620</v>
      </c>
      <c r="F39" s="22">
        <v>8668620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8668620</v>
      </c>
    </row>
    <row r="40" spans="1:27" x14ac:dyDescent="0.25">
      <c r="A40" s="19" t="s">
        <v>66</v>
      </c>
      <c r="B40" s="15" t="s">
        <v>32</v>
      </c>
      <c r="C40" s="20">
        <v>89306407</v>
      </c>
      <c r="D40" s="20"/>
      <c r="E40" s="21">
        <v>137835491</v>
      </c>
      <c r="F40" s="22">
        <v>137835491</v>
      </c>
      <c r="G40" s="22">
        <v>11486296</v>
      </c>
      <c r="H40" s="22">
        <v>11486302</v>
      </c>
      <c r="I40" s="22">
        <v>11486302</v>
      </c>
      <c r="J40" s="22">
        <v>34458900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34458900</v>
      </c>
      <c r="X40" s="22">
        <v>34458924</v>
      </c>
      <c r="Y40" s="22">
        <v>-24</v>
      </c>
      <c r="Z40" s="23"/>
      <c r="AA40" s="20">
        <v>137835491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85084539</v>
      </c>
      <c r="D42" s="20"/>
      <c r="E42" s="21">
        <v>64947636</v>
      </c>
      <c r="F42" s="22">
        <v>64818437</v>
      </c>
      <c r="G42" s="22">
        <v>6160710</v>
      </c>
      <c r="H42" s="22">
        <v>9721146</v>
      </c>
      <c r="I42" s="22">
        <v>5210058</v>
      </c>
      <c r="J42" s="22">
        <v>21091914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21091914</v>
      </c>
      <c r="X42" s="22">
        <v>16825765</v>
      </c>
      <c r="Y42" s="22">
        <v>4266149</v>
      </c>
      <c r="Z42" s="23">
        <v>25.354859050985201</v>
      </c>
      <c r="AA42" s="20">
        <v>64818437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2449671</v>
      </c>
      <c r="D44" s="20"/>
      <c r="E44" s="21">
        <v>8640470</v>
      </c>
      <c r="F44" s="22">
        <v>8640470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8640470</v>
      </c>
    </row>
    <row r="45" spans="1:27" x14ac:dyDescent="0.25">
      <c r="A45" s="19" t="s">
        <v>70</v>
      </c>
      <c r="B45" s="15" t="s">
        <v>32</v>
      </c>
      <c r="C45" s="20">
        <v>66186930</v>
      </c>
      <c r="D45" s="20"/>
      <c r="E45" s="21">
        <v>56270514</v>
      </c>
      <c r="F45" s="22">
        <v>57000750</v>
      </c>
      <c r="G45" s="22">
        <v>10612689</v>
      </c>
      <c r="H45" s="22">
        <v>9868222</v>
      </c>
      <c r="I45" s="22">
        <v>2546385</v>
      </c>
      <c r="J45" s="22">
        <v>23027296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23027296</v>
      </c>
      <c r="X45" s="22">
        <v>18649476</v>
      </c>
      <c r="Y45" s="22">
        <v>4377820</v>
      </c>
      <c r="Z45" s="23">
        <v>23.474225227561355</v>
      </c>
      <c r="AA45" s="20">
        <v>57000750</v>
      </c>
    </row>
    <row r="46" spans="1:27" x14ac:dyDescent="0.25">
      <c r="A46" s="19" t="s">
        <v>71</v>
      </c>
      <c r="B46" s="15" t="s">
        <v>32</v>
      </c>
      <c r="C46" s="20">
        <v>1919887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60336851</v>
      </c>
      <c r="D47" s="20"/>
      <c r="E47" s="21">
        <v>61471345</v>
      </c>
      <c r="F47" s="22">
        <v>61471345</v>
      </c>
      <c r="G47" s="22"/>
      <c r="H47" s="22">
        <v>3104894</v>
      </c>
      <c r="I47" s="22">
        <v>5592289</v>
      </c>
      <c r="J47" s="22">
        <v>8697183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8697183</v>
      </c>
      <c r="X47" s="22">
        <v>15367836</v>
      </c>
      <c r="Y47" s="22">
        <v>-6670653</v>
      </c>
      <c r="Z47" s="23">
        <v>-43.40658632744389</v>
      </c>
      <c r="AA47" s="20">
        <v>61471345</v>
      </c>
    </row>
    <row r="48" spans="1:27" x14ac:dyDescent="0.25">
      <c r="A48" s="37" t="s">
        <v>73</v>
      </c>
      <c r="B48" s="28" t="s">
        <v>32</v>
      </c>
      <c r="C48" s="29">
        <f>SUM(C35:C47)</f>
        <v>662574583</v>
      </c>
      <c r="D48" s="29">
        <f t="shared" ref="D48:Y48" si="1">SUM(D35:D47)</f>
        <v>0</v>
      </c>
      <c r="E48" s="30">
        <f t="shared" si="1"/>
        <v>748959332</v>
      </c>
      <c r="F48" s="31">
        <f t="shared" si="1"/>
        <v>749108118</v>
      </c>
      <c r="G48" s="31">
        <f t="shared" si="1"/>
        <v>51788228</v>
      </c>
      <c r="H48" s="31">
        <f t="shared" si="1"/>
        <v>64827480</v>
      </c>
      <c r="I48" s="31">
        <f t="shared" si="1"/>
        <v>64022696</v>
      </c>
      <c r="J48" s="31">
        <f t="shared" si="1"/>
        <v>180638404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180638404</v>
      </c>
      <c r="X48" s="31">
        <f t="shared" si="1"/>
        <v>187711860</v>
      </c>
      <c r="Y48" s="31">
        <f t="shared" si="1"/>
        <v>-7073456</v>
      </c>
      <c r="Z48" s="32">
        <f>+IF(X48&lt;&gt;0,+(Y48/X48)*100,0)</f>
        <v>-3.7682520433178808</v>
      </c>
      <c r="AA48" s="29">
        <f>SUM(AA35:AA47)</f>
        <v>749108118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-236207463</v>
      </c>
      <c r="D49" s="39">
        <f t="shared" si="2"/>
        <v>0</v>
      </c>
      <c r="E49" s="40">
        <f t="shared" si="2"/>
        <v>-309055842</v>
      </c>
      <c r="F49" s="41">
        <f t="shared" si="2"/>
        <v>-309204628</v>
      </c>
      <c r="G49" s="41">
        <f t="shared" si="2"/>
        <v>101987849</v>
      </c>
      <c r="H49" s="41">
        <f t="shared" si="2"/>
        <v>-57103521</v>
      </c>
      <c r="I49" s="41">
        <f t="shared" si="2"/>
        <v>-62436228</v>
      </c>
      <c r="J49" s="41">
        <f t="shared" si="2"/>
        <v>-17551900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-17551900</v>
      </c>
      <c r="X49" s="41">
        <f t="shared" si="2"/>
        <v>-22082110</v>
      </c>
      <c r="Y49" s="41">
        <f t="shared" si="2"/>
        <v>4530210</v>
      </c>
      <c r="Z49" s="42">
        <f>+IF(X49&lt;&gt;0,+(Y49/X49)*100,0)</f>
        <v>-20.515294960490639</v>
      </c>
      <c r="AA49" s="39">
        <f>+AA33-AA48</f>
        <v>-309204628</v>
      </c>
    </row>
    <row r="50" spans="1:27" x14ac:dyDescent="0.25">
      <c r="A50" s="43" t="s">
        <v>75</v>
      </c>
      <c r="B50" s="15" t="s">
        <v>32</v>
      </c>
      <c r="C50" s="20">
        <v>452708673</v>
      </c>
      <c r="D50" s="20"/>
      <c r="E50" s="21">
        <v>439324818</v>
      </c>
      <c r="F50" s="22">
        <v>439324818</v>
      </c>
      <c r="G50" s="22">
        <v>23259249</v>
      </c>
      <c r="H50" s="22">
        <v>55770985</v>
      </c>
      <c r="I50" s="22">
        <v>50222669</v>
      </c>
      <c r="J50" s="22">
        <v>129252903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129252903</v>
      </c>
      <c r="X50" s="22">
        <v>110003650</v>
      </c>
      <c r="Y50" s="22">
        <v>19249253</v>
      </c>
      <c r="Z50" s="23">
        <v>17.49874026907289</v>
      </c>
      <c r="AA50" s="20">
        <v>439324818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216501210</v>
      </c>
      <c r="D52" s="48">
        <f t="shared" si="3"/>
        <v>0</v>
      </c>
      <c r="E52" s="49">
        <f t="shared" si="3"/>
        <v>130268976</v>
      </c>
      <c r="F52" s="50">
        <f t="shared" si="3"/>
        <v>130120190</v>
      </c>
      <c r="G52" s="50">
        <f t="shared" si="3"/>
        <v>125247098</v>
      </c>
      <c r="H52" s="50">
        <f t="shared" si="3"/>
        <v>-1332536</v>
      </c>
      <c r="I52" s="50">
        <f t="shared" si="3"/>
        <v>-12213559</v>
      </c>
      <c r="J52" s="50">
        <f t="shared" si="3"/>
        <v>111701003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111701003</v>
      </c>
      <c r="X52" s="50">
        <f t="shared" si="3"/>
        <v>87921540</v>
      </c>
      <c r="Y52" s="50">
        <f t="shared" si="3"/>
        <v>23779463</v>
      </c>
      <c r="Z52" s="51">
        <f>+IF(X52&lt;&gt;0,+(Y52/X52)*100,0)</f>
        <v>27.046231219334878</v>
      </c>
      <c r="AA52" s="48">
        <f>SUM(AA49:AA51)</f>
        <v>130120190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216501210</v>
      </c>
      <c r="D54" s="54">
        <f>+D52-D53</f>
        <v>0</v>
      </c>
      <c r="E54" s="55">
        <f t="shared" si="4"/>
        <v>130268976</v>
      </c>
      <c r="F54" s="56">
        <f t="shared" si="4"/>
        <v>130120190</v>
      </c>
      <c r="G54" s="56">
        <f t="shared" si="4"/>
        <v>125247098</v>
      </c>
      <c r="H54" s="56">
        <f t="shared" si="4"/>
        <v>-1332536</v>
      </c>
      <c r="I54" s="56">
        <f t="shared" si="4"/>
        <v>-12213559</v>
      </c>
      <c r="J54" s="56">
        <f t="shared" si="4"/>
        <v>111701003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111701003</v>
      </c>
      <c r="X54" s="56">
        <f t="shared" si="4"/>
        <v>87921540</v>
      </c>
      <c r="Y54" s="56">
        <f t="shared" si="4"/>
        <v>23779463</v>
      </c>
      <c r="Z54" s="57">
        <f>+IF(X54&lt;&gt;0,+(Y54/X54)*100,0)</f>
        <v>27.046231219334878</v>
      </c>
      <c r="AA54" s="54">
        <f>+AA52-AA53</f>
        <v>130120190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216501210</v>
      </c>
      <c r="D57" s="48">
        <f>SUM(D54:D56)</f>
        <v>0</v>
      </c>
      <c r="E57" s="49">
        <f t="shared" si="5"/>
        <v>130268976</v>
      </c>
      <c r="F57" s="50">
        <f t="shared" si="5"/>
        <v>130120190</v>
      </c>
      <c r="G57" s="50">
        <f t="shared" si="5"/>
        <v>125247098</v>
      </c>
      <c r="H57" s="50">
        <f t="shared" si="5"/>
        <v>-1332536</v>
      </c>
      <c r="I57" s="50">
        <f t="shared" si="5"/>
        <v>-12213559</v>
      </c>
      <c r="J57" s="50">
        <f t="shared" si="5"/>
        <v>111701003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111701003</v>
      </c>
      <c r="X57" s="50">
        <f t="shared" si="5"/>
        <v>87921540</v>
      </c>
      <c r="Y57" s="50">
        <f t="shared" si="5"/>
        <v>23779463</v>
      </c>
      <c r="Z57" s="51">
        <f>+IF(X57&lt;&gt;0,+(Y57/X57)*100,0)</f>
        <v>27.046231219334878</v>
      </c>
      <c r="AA57" s="48">
        <f>SUM(AA54:AA56)</f>
        <v>130120190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216501210</v>
      </c>
      <c r="D60" s="65">
        <f>SUM(D57:D59)</f>
        <v>0</v>
      </c>
      <c r="E60" s="66">
        <f t="shared" si="6"/>
        <v>130268976</v>
      </c>
      <c r="F60" s="67">
        <f t="shared" si="6"/>
        <v>130120190</v>
      </c>
      <c r="G60" s="67">
        <f t="shared" si="6"/>
        <v>125247098</v>
      </c>
      <c r="H60" s="67">
        <f t="shared" si="6"/>
        <v>-1332536</v>
      </c>
      <c r="I60" s="67">
        <f t="shared" si="6"/>
        <v>-12213559</v>
      </c>
      <c r="J60" s="67">
        <f t="shared" si="6"/>
        <v>111701003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111701003</v>
      </c>
      <c r="X60" s="67">
        <f t="shared" si="6"/>
        <v>87921540</v>
      </c>
      <c r="Y60" s="67">
        <f t="shared" si="6"/>
        <v>23779463</v>
      </c>
      <c r="Z60" s="68">
        <f>+IF(X60&lt;&gt;0,+(Y60/X60)*100,0)</f>
        <v>27.046231219334878</v>
      </c>
      <c r="AA60" s="65">
        <f>SUM(AA57:AA59)</f>
        <v>130120190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322658981</v>
      </c>
      <c r="D7" s="20"/>
      <c r="E7" s="21">
        <v>340665622</v>
      </c>
      <c r="F7" s="22">
        <v>340665622</v>
      </c>
      <c r="G7" s="22">
        <v>28031376</v>
      </c>
      <c r="H7" s="22">
        <v>28555401</v>
      </c>
      <c r="I7" s="22">
        <v>27484388</v>
      </c>
      <c r="J7" s="22">
        <v>84071165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84071165</v>
      </c>
      <c r="X7" s="22">
        <v>85166412</v>
      </c>
      <c r="Y7" s="22">
        <v>-1095247</v>
      </c>
      <c r="Z7" s="23">
        <v>-1.2860081507249594</v>
      </c>
      <c r="AA7" s="20">
        <v>340665622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116883684</v>
      </c>
      <c r="D10" s="20"/>
      <c r="E10" s="21">
        <v>60000000</v>
      </c>
      <c r="F10" s="22">
        <v>60000000</v>
      </c>
      <c r="G10" s="22">
        <v>33043478</v>
      </c>
      <c r="H10" s="22"/>
      <c r="I10" s="22"/>
      <c r="J10" s="22">
        <v>33043478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33043478</v>
      </c>
      <c r="X10" s="22">
        <v>15000000</v>
      </c>
      <c r="Y10" s="22">
        <v>18043478</v>
      </c>
      <c r="Z10" s="23">
        <v>120.28985333333333</v>
      </c>
      <c r="AA10" s="20">
        <v>60000000</v>
      </c>
    </row>
    <row r="11" spans="1:27" x14ac:dyDescent="0.25">
      <c r="A11" s="19" t="s">
        <v>39</v>
      </c>
      <c r="B11" s="15" t="s">
        <v>32</v>
      </c>
      <c r="C11" s="20">
        <v>3242601</v>
      </c>
      <c r="D11" s="20"/>
      <c r="E11" s="21">
        <v>2451070</v>
      </c>
      <c r="F11" s="22">
        <v>2451070</v>
      </c>
      <c r="G11" s="22"/>
      <c r="H11" s="22">
        <v>607657</v>
      </c>
      <c r="I11" s="22"/>
      <c r="J11" s="22">
        <v>607657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607657</v>
      </c>
      <c r="X11" s="22">
        <v>612768</v>
      </c>
      <c r="Y11" s="22">
        <v>-5111</v>
      </c>
      <c r="Z11" s="23">
        <v>-0.83408402527547132</v>
      </c>
      <c r="AA11" s="20">
        <v>2451070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3024723</v>
      </c>
      <c r="F20" s="22">
        <v>3024723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756180</v>
      </c>
      <c r="Y20" s="22">
        <v>-756180</v>
      </c>
      <c r="Z20" s="18">
        <v>-100</v>
      </c>
      <c r="AA20" s="20">
        <v>3024723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130900</v>
      </c>
      <c r="D24" s="20"/>
      <c r="E24" s="21">
        <v>932849</v>
      </c>
      <c r="F24" s="22">
        <v>932849</v>
      </c>
      <c r="G24" s="22">
        <v>13455</v>
      </c>
      <c r="H24" s="22"/>
      <c r="I24" s="22"/>
      <c r="J24" s="22">
        <v>13455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13455</v>
      </c>
      <c r="X24" s="22">
        <v>233211</v>
      </c>
      <c r="Y24" s="22">
        <v>-219756</v>
      </c>
      <c r="Z24" s="23">
        <v>-94.230546586567527</v>
      </c>
      <c r="AA24" s="20">
        <v>932849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243274488</v>
      </c>
      <c r="D26" s="20"/>
      <c r="E26" s="21">
        <v>255201575</v>
      </c>
      <c r="F26" s="22">
        <v>255201575</v>
      </c>
      <c r="G26" s="22">
        <v>101714780</v>
      </c>
      <c r="H26" s="22">
        <v>314987</v>
      </c>
      <c r="I26" s="22">
        <v>4542253</v>
      </c>
      <c r="J26" s="22">
        <v>106572020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106572020</v>
      </c>
      <c r="X26" s="22">
        <v>63800394</v>
      </c>
      <c r="Y26" s="22">
        <v>42771626</v>
      </c>
      <c r="Z26" s="23">
        <v>67.039752136953894</v>
      </c>
      <c r="AA26" s="20">
        <v>255201575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686190654</v>
      </c>
      <c r="D33" s="29">
        <f t="shared" ref="D33:Y33" si="0">SUM(D6:D32)</f>
        <v>0</v>
      </c>
      <c r="E33" s="30">
        <f t="shared" si="0"/>
        <v>662275839</v>
      </c>
      <c r="F33" s="31">
        <f t="shared" si="0"/>
        <v>662275839</v>
      </c>
      <c r="G33" s="31">
        <f t="shared" si="0"/>
        <v>162803089</v>
      </c>
      <c r="H33" s="31">
        <f t="shared" si="0"/>
        <v>29478045</v>
      </c>
      <c r="I33" s="31">
        <f t="shared" si="0"/>
        <v>32026641</v>
      </c>
      <c r="J33" s="31">
        <f t="shared" si="0"/>
        <v>224307775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224307775</v>
      </c>
      <c r="X33" s="31">
        <f t="shared" si="0"/>
        <v>165568965</v>
      </c>
      <c r="Y33" s="31">
        <f t="shared" si="0"/>
        <v>58738810</v>
      </c>
      <c r="Z33" s="32">
        <f>+IF(X33&lt;&gt;0,+(Y33/X33)*100,0)</f>
        <v>35.476944607342325</v>
      </c>
      <c r="AA33" s="29">
        <f>SUM(AA6:AA32)</f>
        <v>662275839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106348990</v>
      </c>
      <c r="D35" s="20"/>
      <c r="E35" s="21">
        <v>127146339</v>
      </c>
      <c r="F35" s="22">
        <v>127146339</v>
      </c>
      <c r="G35" s="22">
        <v>9696652</v>
      </c>
      <c r="H35" s="22">
        <v>8348088</v>
      </c>
      <c r="I35" s="22">
        <v>8358676</v>
      </c>
      <c r="J35" s="22">
        <v>26403416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26403416</v>
      </c>
      <c r="X35" s="22">
        <v>31786608</v>
      </c>
      <c r="Y35" s="22">
        <v>-5383192</v>
      </c>
      <c r="Z35" s="23">
        <v>-16.935408773405456</v>
      </c>
      <c r="AA35" s="20">
        <v>127146339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189252784</v>
      </c>
      <c r="D38" s="20"/>
      <c r="E38" s="21">
        <v>235693153</v>
      </c>
      <c r="F38" s="22">
        <v>235693153</v>
      </c>
      <c r="G38" s="22">
        <v>2055401</v>
      </c>
      <c r="H38" s="22">
        <v>2025193</v>
      </c>
      <c r="I38" s="22">
        <v>1491492</v>
      </c>
      <c r="J38" s="22">
        <v>5572086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5572086</v>
      </c>
      <c r="X38" s="22">
        <v>58923291</v>
      </c>
      <c r="Y38" s="22">
        <v>-53351205</v>
      </c>
      <c r="Z38" s="23">
        <v>-90.543491537158033</v>
      </c>
      <c r="AA38" s="20">
        <v>235693153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-3854988</v>
      </c>
      <c r="D40" s="20"/>
      <c r="E40" s="21">
        <v>-3037145</v>
      </c>
      <c r="F40" s="22">
        <v>-3037145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-759288</v>
      </c>
      <c r="Y40" s="22">
        <v>759288</v>
      </c>
      <c r="Z40" s="23">
        <v>-100</v>
      </c>
      <c r="AA40" s="20">
        <v>-3037145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141300422</v>
      </c>
      <c r="D42" s="20"/>
      <c r="E42" s="21">
        <v>56674237</v>
      </c>
      <c r="F42" s="22">
        <v>56674237</v>
      </c>
      <c r="G42" s="22">
        <v>3372621</v>
      </c>
      <c r="H42" s="22">
        <v>3317061</v>
      </c>
      <c r="I42" s="22">
        <v>8522218</v>
      </c>
      <c r="J42" s="22">
        <v>15211900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15211900</v>
      </c>
      <c r="X42" s="22">
        <v>14168574</v>
      </c>
      <c r="Y42" s="22">
        <v>1043326</v>
      </c>
      <c r="Z42" s="23">
        <v>7.3636627087524831</v>
      </c>
      <c r="AA42" s="20">
        <v>56674237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18102154</v>
      </c>
      <c r="D44" s="20"/>
      <c r="E44" s="21">
        <v>410648179</v>
      </c>
      <c r="F44" s="22">
        <v>410648179</v>
      </c>
      <c r="G44" s="22">
        <v>-350070</v>
      </c>
      <c r="H44" s="22">
        <v>484808</v>
      </c>
      <c r="I44" s="22">
        <v>727464</v>
      </c>
      <c r="J44" s="22">
        <v>862202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862202</v>
      </c>
      <c r="X44" s="22">
        <v>102662046</v>
      </c>
      <c r="Y44" s="22">
        <v>-101799844</v>
      </c>
      <c r="Z44" s="23">
        <v>-99.160155058666959</v>
      </c>
      <c r="AA44" s="20">
        <v>410648179</v>
      </c>
    </row>
    <row r="45" spans="1:27" x14ac:dyDescent="0.25">
      <c r="A45" s="19" t="s">
        <v>70</v>
      </c>
      <c r="B45" s="15" t="s">
        <v>32</v>
      </c>
      <c r="C45" s="20">
        <v>189038632</v>
      </c>
      <c r="D45" s="20"/>
      <c r="E45" s="21">
        <v>125658279</v>
      </c>
      <c r="F45" s="22">
        <v>125658279</v>
      </c>
      <c r="G45" s="22">
        <v>19169869</v>
      </c>
      <c r="H45" s="22">
        <v>12400054</v>
      </c>
      <c r="I45" s="22">
        <v>12772743</v>
      </c>
      <c r="J45" s="22">
        <v>44342666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44342666</v>
      </c>
      <c r="X45" s="22">
        <v>31414578</v>
      </c>
      <c r="Y45" s="22">
        <v>12928088</v>
      </c>
      <c r="Z45" s="23">
        <v>41.153148706947455</v>
      </c>
      <c r="AA45" s="20">
        <v>125658279</v>
      </c>
    </row>
    <row r="46" spans="1:27" x14ac:dyDescent="0.25">
      <c r="A46" s="19" t="s">
        <v>71</v>
      </c>
      <c r="B46" s="15" t="s">
        <v>32</v>
      </c>
      <c r="C46" s="20">
        <v>8650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123766201</v>
      </c>
      <c r="D47" s="20"/>
      <c r="E47" s="21">
        <v>82456099</v>
      </c>
      <c r="F47" s="22">
        <v>82456099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20614023</v>
      </c>
      <c r="Y47" s="22">
        <v>-20614023</v>
      </c>
      <c r="Z47" s="23">
        <v>-100</v>
      </c>
      <c r="AA47" s="20">
        <v>82456099</v>
      </c>
    </row>
    <row r="48" spans="1:27" x14ac:dyDescent="0.25">
      <c r="A48" s="37" t="s">
        <v>73</v>
      </c>
      <c r="B48" s="28" t="s">
        <v>32</v>
      </c>
      <c r="C48" s="29">
        <f>SUM(C35:C47)</f>
        <v>763962845</v>
      </c>
      <c r="D48" s="29">
        <f t="shared" ref="D48:Y48" si="1">SUM(D35:D47)</f>
        <v>0</v>
      </c>
      <c r="E48" s="30">
        <f t="shared" si="1"/>
        <v>1035239141</v>
      </c>
      <c r="F48" s="31">
        <f t="shared" si="1"/>
        <v>1035239141</v>
      </c>
      <c r="G48" s="31">
        <f t="shared" si="1"/>
        <v>33944473</v>
      </c>
      <c r="H48" s="31">
        <f t="shared" si="1"/>
        <v>26575204</v>
      </c>
      <c r="I48" s="31">
        <f t="shared" si="1"/>
        <v>31872593</v>
      </c>
      <c r="J48" s="31">
        <f t="shared" si="1"/>
        <v>92392270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92392270</v>
      </c>
      <c r="X48" s="31">
        <f t="shared" si="1"/>
        <v>258809832</v>
      </c>
      <c r="Y48" s="31">
        <f t="shared" si="1"/>
        <v>-166417562</v>
      </c>
      <c r="Z48" s="32">
        <f>+IF(X48&lt;&gt;0,+(Y48/X48)*100,0)</f>
        <v>-64.301097340073227</v>
      </c>
      <c r="AA48" s="29">
        <f>SUM(AA35:AA47)</f>
        <v>1035239141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-77772191</v>
      </c>
      <c r="D49" s="39">
        <f t="shared" si="2"/>
        <v>0</v>
      </c>
      <c r="E49" s="40">
        <f t="shared" si="2"/>
        <v>-372963302</v>
      </c>
      <c r="F49" s="41">
        <f t="shared" si="2"/>
        <v>-372963302</v>
      </c>
      <c r="G49" s="41">
        <f t="shared" si="2"/>
        <v>128858616</v>
      </c>
      <c r="H49" s="41">
        <f t="shared" si="2"/>
        <v>2902841</v>
      </c>
      <c r="I49" s="41">
        <f t="shared" si="2"/>
        <v>154048</v>
      </c>
      <c r="J49" s="41">
        <f t="shared" si="2"/>
        <v>131915505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131915505</v>
      </c>
      <c r="X49" s="41">
        <f t="shared" si="2"/>
        <v>-93240867</v>
      </c>
      <c r="Y49" s="41">
        <f t="shared" si="2"/>
        <v>225156372</v>
      </c>
      <c r="Z49" s="42">
        <f>+IF(X49&lt;&gt;0,+(Y49/X49)*100,0)</f>
        <v>-241.47820504500456</v>
      </c>
      <c r="AA49" s="39">
        <f>+AA33-AA48</f>
        <v>-372963302</v>
      </c>
    </row>
    <row r="50" spans="1:27" x14ac:dyDescent="0.25">
      <c r="A50" s="43" t="s">
        <v>75</v>
      </c>
      <c r="B50" s="15" t="s">
        <v>32</v>
      </c>
      <c r="C50" s="20">
        <v>174934632</v>
      </c>
      <c r="D50" s="20"/>
      <c r="E50" s="21">
        <v>149845172</v>
      </c>
      <c r="F50" s="22">
        <v>149845172</v>
      </c>
      <c r="G50" s="22">
        <v>2738578</v>
      </c>
      <c r="H50" s="22">
        <v>7699832</v>
      </c>
      <c r="I50" s="22">
        <v>9497752</v>
      </c>
      <c r="J50" s="22">
        <v>19936162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19936162</v>
      </c>
      <c r="X50" s="22">
        <v>37461294</v>
      </c>
      <c r="Y50" s="22">
        <v>-17525132</v>
      </c>
      <c r="Z50" s="23">
        <v>-46.781971813360215</v>
      </c>
      <c r="AA50" s="20">
        <v>149845172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97162441</v>
      </c>
      <c r="D52" s="48">
        <f t="shared" si="3"/>
        <v>0</v>
      </c>
      <c r="E52" s="49">
        <f t="shared" si="3"/>
        <v>-223118130</v>
      </c>
      <c r="F52" s="50">
        <f t="shared" si="3"/>
        <v>-223118130</v>
      </c>
      <c r="G52" s="50">
        <f t="shared" si="3"/>
        <v>131597194</v>
      </c>
      <c r="H52" s="50">
        <f t="shared" si="3"/>
        <v>10602673</v>
      </c>
      <c r="I52" s="50">
        <f t="shared" si="3"/>
        <v>9651800</v>
      </c>
      <c r="J52" s="50">
        <f t="shared" si="3"/>
        <v>151851667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151851667</v>
      </c>
      <c r="X52" s="50">
        <f t="shared" si="3"/>
        <v>-55779573</v>
      </c>
      <c r="Y52" s="50">
        <f t="shared" si="3"/>
        <v>207631240</v>
      </c>
      <c r="Z52" s="51">
        <f>+IF(X52&lt;&gt;0,+(Y52/X52)*100,0)</f>
        <v>-372.23526253956805</v>
      </c>
      <c r="AA52" s="48">
        <f>SUM(AA49:AA51)</f>
        <v>-223118130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97162441</v>
      </c>
      <c r="D54" s="54">
        <f>+D52-D53</f>
        <v>0</v>
      </c>
      <c r="E54" s="55">
        <f t="shared" si="4"/>
        <v>-223118130</v>
      </c>
      <c r="F54" s="56">
        <f t="shared" si="4"/>
        <v>-223118130</v>
      </c>
      <c r="G54" s="56">
        <f t="shared" si="4"/>
        <v>131597194</v>
      </c>
      <c r="H54" s="56">
        <f t="shared" si="4"/>
        <v>10602673</v>
      </c>
      <c r="I54" s="56">
        <f t="shared" si="4"/>
        <v>9651800</v>
      </c>
      <c r="J54" s="56">
        <f t="shared" si="4"/>
        <v>151851667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151851667</v>
      </c>
      <c r="X54" s="56">
        <f t="shared" si="4"/>
        <v>-55779573</v>
      </c>
      <c r="Y54" s="56">
        <f t="shared" si="4"/>
        <v>207631240</v>
      </c>
      <c r="Z54" s="57">
        <f>+IF(X54&lt;&gt;0,+(Y54/X54)*100,0)</f>
        <v>-372.23526253956805</v>
      </c>
      <c r="AA54" s="54">
        <f>+AA52-AA53</f>
        <v>-223118130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97162441</v>
      </c>
      <c r="D57" s="48">
        <f>SUM(D54:D56)</f>
        <v>0</v>
      </c>
      <c r="E57" s="49">
        <f t="shared" si="5"/>
        <v>-223118130</v>
      </c>
      <c r="F57" s="50">
        <f t="shared" si="5"/>
        <v>-223118130</v>
      </c>
      <c r="G57" s="50">
        <f t="shared" si="5"/>
        <v>131597194</v>
      </c>
      <c r="H57" s="50">
        <f t="shared" si="5"/>
        <v>10602673</v>
      </c>
      <c r="I57" s="50">
        <f t="shared" si="5"/>
        <v>9651800</v>
      </c>
      <c r="J57" s="50">
        <f t="shared" si="5"/>
        <v>151851667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151851667</v>
      </c>
      <c r="X57" s="50">
        <f t="shared" si="5"/>
        <v>-55779573</v>
      </c>
      <c r="Y57" s="50">
        <f t="shared" si="5"/>
        <v>207631240</v>
      </c>
      <c r="Z57" s="51">
        <f>+IF(X57&lt;&gt;0,+(Y57/X57)*100,0)</f>
        <v>-372.23526253956805</v>
      </c>
      <c r="AA57" s="48">
        <f>SUM(AA54:AA56)</f>
        <v>-223118130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97162441</v>
      </c>
      <c r="D60" s="65">
        <f>SUM(D57:D59)</f>
        <v>0</v>
      </c>
      <c r="E60" s="66">
        <f t="shared" si="6"/>
        <v>-223118130</v>
      </c>
      <c r="F60" s="67">
        <f t="shared" si="6"/>
        <v>-223118130</v>
      </c>
      <c r="G60" s="67">
        <f t="shared" si="6"/>
        <v>131597194</v>
      </c>
      <c r="H60" s="67">
        <f t="shared" si="6"/>
        <v>10602673</v>
      </c>
      <c r="I60" s="67">
        <f t="shared" si="6"/>
        <v>9651800</v>
      </c>
      <c r="J60" s="67">
        <f t="shared" si="6"/>
        <v>151851667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151851667</v>
      </c>
      <c r="X60" s="67">
        <f t="shared" si="6"/>
        <v>-55779573</v>
      </c>
      <c r="Y60" s="67">
        <f t="shared" si="6"/>
        <v>207631240</v>
      </c>
      <c r="Z60" s="68">
        <f>+IF(X60&lt;&gt;0,+(Y60/X60)*100,0)</f>
        <v>-372.23526253956805</v>
      </c>
      <c r="AA60" s="65">
        <f>SUM(AA57:AA59)</f>
        <v>-223118130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231051</v>
      </c>
      <c r="D40" s="20"/>
      <c r="E40" s="21">
        <v>235482</v>
      </c>
      <c r="F40" s="22">
        <v>235482</v>
      </c>
      <c r="G40" s="22">
        <v>19623</v>
      </c>
      <c r="H40" s="22">
        <v>19623</v>
      </c>
      <c r="I40" s="22">
        <v>18990</v>
      </c>
      <c r="J40" s="22">
        <v>58236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58236</v>
      </c>
      <c r="X40" s="22">
        <v>58872</v>
      </c>
      <c r="Y40" s="22">
        <v>-636</v>
      </c>
      <c r="Z40" s="23">
        <v>-1.0803098247044436</v>
      </c>
      <c r="AA40" s="20">
        <v>235482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711200</v>
      </c>
      <c r="D45" s="20"/>
      <c r="E45" s="21">
        <v>187826</v>
      </c>
      <c r="F45" s="22">
        <v>187826</v>
      </c>
      <c r="G45" s="22"/>
      <c r="H45" s="22">
        <v>29776</v>
      </c>
      <c r="I45" s="22">
        <v>22985</v>
      </c>
      <c r="J45" s="22">
        <v>52761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52761</v>
      </c>
      <c r="X45" s="22">
        <v>47565</v>
      </c>
      <c r="Y45" s="22">
        <v>5196</v>
      </c>
      <c r="Z45" s="23">
        <v>10.923998738568274</v>
      </c>
      <c r="AA45" s="20">
        <v>187826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942251</v>
      </c>
      <c r="D48" s="29">
        <f t="shared" ref="D48:Y48" si="1">SUM(D35:D47)</f>
        <v>0</v>
      </c>
      <c r="E48" s="30">
        <f t="shared" si="1"/>
        <v>423308</v>
      </c>
      <c r="F48" s="31">
        <f t="shared" si="1"/>
        <v>423308</v>
      </c>
      <c r="G48" s="31">
        <f t="shared" si="1"/>
        <v>19623</v>
      </c>
      <c r="H48" s="31">
        <f t="shared" si="1"/>
        <v>49399</v>
      </c>
      <c r="I48" s="31">
        <f t="shared" si="1"/>
        <v>41975</v>
      </c>
      <c r="J48" s="31">
        <f t="shared" si="1"/>
        <v>110997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110997</v>
      </c>
      <c r="X48" s="31">
        <f t="shared" si="1"/>
        <v>106437</v>
      </c>
      <c r="Y48" s="31">
        <f t="shared" si="1"/>
        <v>4560</v>
      </c>
      <c r="Z48" s="32">
        <f>+IF(X48&lt;&gt;0,+(Y48/X48)*100,0)</f>
        <v>4.2842244708137214</v>
      </c>
      <c r="AA48" s="29">
        <f>SUM(AA35:AA47)</f>
        <v>423308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-942251</v>
      </c>
      <c r="D49" s="39">
        <f t="shared" si="2"/>
        <v>0</v>
      </c>
      <c r="E49" s="40">
        <f t="shared" si="2"/>
        <v>-423308</v>
      </c>
      <c r="F49" s="41">
        <f t="shared" si="2"/>
        <v>-423308</v>
      </c>
      <c r="G49" s="41">
        <f t="shared" si="2"/>
        <v>-19623</v>
      </c>
      <c r="H49" s="41">
        <f t="shared" si="2"/>
        <v>-49399</v>
      </c>
      <c r="I49" s="41">
        <f t="shared" si="2"/>
        <v>-41975</v>
      </c>
      <c r="J49" s="41">
        <f t="shared" si="2"/>
        <v>-110997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-110997</v>
      </c>
      <c r="X49" s="41">
        <f t="shared" si="2"/>
        <v>-106437</v>
      </c>
      <c r="Y49" s="41">
        <f t="shared" si="2"/>
        <v>-4560</v>
      </c>
      <c r="Z49" s="42">
        <f>+IF(X49&lt;&gt;0,+(Y49/X49)*100,0)</f>
        <v>4.2842244708137214</v>
      </c>
      <c r="AA49" s="39">
        <f>+AA33-AA48</f>
        <v>-423308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-942251</v>
      </c>
      <c r="D52" s="48">
        <f t="shared" si="3"/>
        <v>0</v>
      </c>
      <c r="E52" s="49">
        <f t="shared" si="3"/>
        <v>-423308</v>
      </c>
      <c r="F52" s="50">
        <f t="shared" si="3"/>
        <v>-423308</v>
      </c>
      <c r="G52" s="50">
        <f t="shared" si="3"/>
        <v>-19623</v>
      </c>
      <c r="H52" s="50">
        <f t="shared" si="3"/>
        <v>-49399</v>
      </c>
      <c r="I52" s="50">
        <f t="shared" si="3"/>
        <v>-41975</v>
      </c>
      <c r="J52" s="50">
        <f t="shared" si="3"/>
        <v>-110997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-110997</v>
      </c>
      <c r="X52" s="50">
        <f t="shared" si="3"/>
        <v>-106437</v>
      </c>
      <c r="Y52" s="50">
        <f t="shared" si="3"/>
        <v>-4560</v>
      </c>
      <c r="Z52" s="51">
        <f>+IF(X52&lt;&gt;0,+(Y52/X52)*100,0)</f>
        <v>4.2842244708137214</v>
      </c>
      <c r="AA52" s="48">
        <f>SUM(AA49:AA51)</f>
        <v>-423308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-942251</v>
      </c>
      <c r="D54" s="54">
        <f>+D52-D53</f>
        <v>0</v>
      </c>
      <c r="E54" s="55">
        <f t="shared" si="4"/>
        <v>-423308</v>
      </c>
      <c r="F54" s="56">
        <f t="shared" si="4"/>
        <v>-423308</v>
      </c>
      <c r="G54" s="56">
        <f t="shared" si="4"/>
        <v>-19623</v>
      </c>
      <c r="H54" s="56">
        <f t="shared" si="4"/>
        <v>-49399</v>
      </c>
      <c r="I54" s="56">
        <f t="shared" si="4"/>
        <v>-41975</v>
      </c>
      <c r="J54" s="56">
        <f t="shared" si="4"/>
        <v>-110997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-110997</v>
      </c>
      <c r="X54" s="56">
        <f t="shared" si="4"/>
        <v>-106437</v>
      </c>
      <c r="Y54" s="56">
        <f t="shared" si="4"/>
        <v>-4560</v>
      </c>
      <c r="Z54" s="57">
        <f>+IF(X54&lt;&gt;0,+(Y54/X54)*100,0)</f>
        <v>4.2842244708137214</v>
      </c>
      <c r="AA54" s="54">
        <f>+AA52-AA53</f>
        <v>-423308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-942251</v>
      </c>
      <c r="D57" s="48">
        <f>SUM(D54:D56)</f>
        <v>0</v>
      </c>
      <c r="E57" s="49">
        <f t="shared" si="5"/>
        <v>-423308</v>
      </c>
      <c r="F57" s="50">
        <f t="shared" si="5"/>
        <v>-423308</v>
      </c>
      <c r="G57" s="50">
        <f t="shared" si="5"/>
        <v>-19623</v>
      </c>
      <c r="H57" s="50">
        <f t="shared" si="5"/>
        <v>-49399</v>
      </c>
      <c r="I57" s="50">
        <f t="shared" si="5"/>
        <v>-41975</v>
      </c>
      <c r="J57" s="50">
        <f t="shared" si="5"/>
        <v>-110997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-110997</v>
      </c>
      <c r="X57" s="50">
        <f t="shared" si="5"/>
        <v>-106437</v>
      </c>
      <c r="Y57" s="50">
        <f t="shared" si="5"/>
        <v>-4560</v>
      </c>
      <c r="Z57" s="51">
        <f>+IF(X57&lt;&gt;0,+(Y57/X57)*100,0)</f>
        <v>4.2842244708137214</v>
      </c>
      <c r="AA57" s="48">
        <f>SUM(AA54:AA56)</f>
        <v>-423308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-942251</v>
      </c>
      <c r="D60" s="65">
        <f>SUM(D57:D59)</f>
        <v>0</v>
      </c>
      <c r="E60" s="66">
        <f t="shared" si="6"/>
        <v>-423308</v>
      </c>
      <c r="F60" s="67">
        <f t="shared" si="6"/>
        <v>-423308</v>
      </c>
      <c r="G60" s="67">
        <f t="shared" si="6"/>
        <v>-19623</v>
      </c>
      <c r="H60" s="67">
        <f t="shared" si="6"/>
        <v>-49399</v>
      </c>
      <c r="I60" s="67">
        <f t="shared" si="6"/>
        <v>-41975</v>
      </c>
      <c r="J60" s="67">
        <f t="shared" si="6"/>
        <v>-110997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-110997</v>
      </c>
      <c r="X60" s="67">
        <f t="shared" si="6"/>
        <v>-106437</v>
      </c>
      <c r="Y60" s="67">
        <f t="shared" si="6"/>
        <v>-4560</v>
      </c>
      <c r="Z60" s="68">
        <f>+IF(X60&lt;&gt;0,+(Y60/X60)*100,0)</f>
        <v>4.2842244708137214</v>
      </c>
      <c r="AA60" s="65">
        <f>SUM(AA57:AA59)</f>
        <v>-423308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63464160</v>
      </c>
      <c r="D7" s="20"/>
      <c r="E7" s="21">
        <v>68017026</v>
      </c>
      <c r="F7" s="22">
        <v>68017026</v>
      </c>
      <c r="G7" s="22">
        <v>5616223</v>
      </c>
      <c r="H7" s="22">
        <v>7594320</v>
      </c>
      <c r="I7" s="22">
        <v>5461083</v>
      </c>
      <c r="J7" s="22">
        <v>18671626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18671626</v>
      </c>
      <c r="X7" s="22">
        <v>17004225</v>
      </c>
      <c r="Y7" s="22">
        <v>1667401</v>
      </c>
      <c r="Z7" s="23">
        <v>9.8058041457343688</v>
      </c>
      <c r="AA7" s="20">
        <v>68017026</v>
      </c>
    </row>
    <row r="8" spans="1:27" x14ac:dyDescent="0.25">
      <c r="A8" s="19" t="s">
        <v>36</v>
      </c>
      <c r="B8" s="15" t="s">
        <v>32</v>
      </c>
      <c r="C8" s="20">
        <v>3404836</v>
      </c>
      <c r="D8" s="20"/>
      <c r="E8" s="21">
        <v>3372477</v>
      </c>
      <c r="F8" s="22">
        <v>3372477</v>
      </c>
      <c r="G8" s="22">
        <v>325123</v>
      </c>
      <c r="H8" s="22">
        <v>339088</v>
      </c>
      <c r="I8" s="22">
        <v>252514</v>
      </c>
      <c r="J8" s="22">
        <v>916725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916725</v>
      </c>
      <c r="X8" s="22">
        <v>843117</v>
      </c>
      <c r="Y8" s="22">
        <v>73608</v>
      </c>
      <c r="Z8" s="23">
        <v>8.7304608968861963</v>
      </c>
      <c r="AA8" s="20">
        <v>3372477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10674079</v>
      </c>
      <c r="D13" s="20"/>
      <c r="E13" s="21">
        <v>10204649</v>
      </c>
      <c r="F13" s="22">
        <v>10204649</v>
      </c>
      <c r="G13" s="22">
        <v>767208</v>
      </c>
      <c r="H13" s="22">
        <v>775729</v>
      </c>
      <c r="I13" s="22">
        <v>742080</v>
      </c>
      <c r="J13" s="22">
        <v>2285017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2285017</v>
      </c>
      <c r="X13" s="22">
        <v>2551161</v>
      </c>
      <c r="Y13" s="22">
        <v>-266144</v>
      </c>
      <c r="Z13" s="23">
        <v>-10.432269856743655</v>
      </c>
      <c r="AA13" s="20">
        <v>10204649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41671190</v>
      </c>
      <c r="D26" s="20"/>
      <c r="E26" s="21">
        <v>51817820</v>
      </c>
      <c r="F26" s="22">
        <v>51817820</v>
      </c>
      <c r="G26" s="22">
        <v>2057377</v>
      </c>
      <c r="H26" s="22"/>
      <c r="I26" s="22">
        <v>8040188</v>
      </c>
      <c r="J26" s="22">
        <v>10097565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10097565</v>
      </c>
      <c r="X26" s="22">
        <v>12954453</v>
      </c>
      <c r="Y26" s="22">
        <v>-2856888</v>
      </c>
      <c r="Z26" s="23">
        <v>-22.053327917435031</v>
      </c>
      <c r="AA26" s="20">
        <v>51817820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119214265</v>
      </c>
      <c r="D33" s="29">
        <f t="shared" ref="D33:Y33" si="0">SUM(D6:D32)</f>
        <v>0</v>
      </c>
      <c r="E33" s="30">
        <f t="shared" si="0"/>
        <v>133411972</v>
      </c>
      <c r="F33" s="31">
        <f t="shared" si="0"/>
        <v>133411972</v>
      </c>
      <c r="G33" s="31">
        <f t="shared" si="0"/>
        <v>8765931</v>
      </c>
      <c r="H33" s="31">
        <f t="shared" si="0"/>
        <v>8709137</v>
      </c>
      <c r="I33" s="31">
        <f t="shared" si="0"/>
        <v>14495865</v>
      </c>
      <c r="J33" s="31">
        <f t="shared" si="0"/>
        <v>31970933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31970933</v>
      </c>
      <c r="X33" s="31">
        <f t="shared" si="0"/>
        <v>33352956</v>
      </c>
      <c r="Y33" s="31">
        <f t="shared" si="0"/>
        <v>-1382023</v>
      </c>
      <c r="Z33" s="32">
        <f>+IF(X33&lt;&gt;0,+(Y33/X33)*100,0)</f>
        <v>-4.1436297280516907</v>
      </c>
      <c r="AA33" s="29">
        <f>SUM(AA6:AA32)</f>
        <v>133411972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101282764</v>
      </c>
      <c r="D35" s="20"/>
      <c r="E35" s="21">
        <v>105509451</v>
      </c>
      <c r="F35" s="22">
        <v>105509451</v>
      </c>
      <c r="G35" s="22">
        <v>9028167</v>
      </c>
      <c r="H35" s="22">
        <v>8894641</v>
      </c>
      <c r="I35" s="22">
        <v>9011276</v>
      </c>
      <c r="J35" s="22">
        <v>26934084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26934084</v>
      </c>
      <c r="X35" s="22">
        <v>26377452</v>
      </c>
      <c r="Y35" s="22">
        <v>556632</v>
      </c>
      <c r="Z35" s="23">
        <v>2.110256896685851</v>
      </c>
      <c r="AA35" s="20">
        <v>105509451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58100298</v>
      </c>
      <c r="D38" s="20"/>
      <c r="E38" s="21">
        <v>37143032</v>
      </c>
      <c r="F38" s="22">
        <v>37143032</v>
      </c>
      <c r="G38" s="22"/>
      <c r="H38" s="22">
        <v>3086027</v>
      </c>
      <c r="I38" s="22">
        <v>3580951</v>
      </c>
      <c r="J38" s="22">
        <v>6666978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6666978</v>
      </c>
      <c r="X38" s="22">
        <v>9285762</v>
      </c>
      <c r="Y38" s="22">
        <v>-2618784</v>
      </c>
      <c r="Z38" s="23">
        <v>-28.202144315135364</v>
      </c>
      <c r="AA38" s="20">
        <v>37143032</v>
      </c>
    </row>
    <row r="39" spans="1:27" x14ac:dyDescent="0.25">
      <c r="A39" s="19" t="s">
        <v>65</v>
      </c>
      <c r="B39" s="15" t="s">
        <v>32</v>
      </c>
      <c r="C39" s="20">
        <v>2906752</v>
      </c>
      <c r="D39" s="20"/>
      <c r="E39" s="21">
        <v>31529666</v>
      </c>
      <c r="F39" s="22">
        <v>31529666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7882419</v>
      </c>
      <c r="Y39" s="22">
        <v>-7882419</v>
      </c>
      <c r="Z39" s="23">
        <v>-100</v>
      </c>
      <c r="AA39" s="20">
        <v>31529666</v>
      </c>
    </row>
    <row r="40" spans="1:27" x14ac:dyDescent="0.25">
      <c r="A40" s="19" t="s">
        <v>66</v>
      </c>
      <c r="B40" s="15" t="s">
        <v>32</v>
      </c>
      <c r="C40" s="20">
        <v>2088903</v>
      </c>
      <c r="D40" s="20"/>
      <c r="E40" s="21">
        <v>1373176</v>
      </c>
      <c r="F40" s="22">
        <v>1373176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343305</v>
      </c>
      <c r="Y40" s="22">
        <v>-343305</v>
      </c>
      <c r="Z40" s="23">
        <v>-100</v>
      </c>
      <c r="AA40" s="20">
        <v>1373176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27206321</v>
      </c>
      <c r="D42" s="20"/>
      <c r="E42" s="21">
        <v>24973081</v>
      </c>
      <c r="F42" s="22">
        <v>24973081</v>
      </c>
      <c r="G42" s="22"/>
      <c r="H42" s="22">
        <v>1415411</v>
      </c>
      <c r="I42" s="22">
        <v>1047171</v>
      </c>
      <c r="J42" s="22">
        <v>2462582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2462582</v>
      </c>
      <c r="X42" s="22">
        <v>6243279</v>
      </c>
      <c r="Y42" s="22">
        <v>-3780697</v>
      </c>
      <c r="Z42" s="23">
        <v>-60.556271792434714</v>
      </c>
      <c r="AA42" s="20">
        <v>24973081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16808958</v>
      </c>
      <c r="D44" s="20"/>
      <c r="E44" s="21">
        <v>33822941</v>
      </c>
      <c r="F44" s="22">
        <v>33822941</v>
      </c>
      <c r="G44" s="22">
        <v>29152</v>
      </c>
      <c r="H44" s="22">
        <v>321355</v>
      </c>
      <c r="I44" s="22">
        <v>5810185</v>
      </c>
      <c r="J44" s="22">
        <v>6160692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6160692</v>
      </c>
      <c r="X44" s="22">
        <v>8455737</v>
      </c>
      <c r="Y44" s="22">
        <v>-2295045</v>
      </c>
      <c r="Z44" s="23">
        <v>-27.141868296045629</v>
      </c>
      <c r="AA44" s="20">
        <v>33822941</v>
      </c>
    </row>
    <row r="45" spans="1:27" x14ac:dyDescent="0.25">
      <c r="A45" s="19" t="s">
        <v>70</v>
      </c>
      <c r="B45" s="15" t="s">
        <v>32</v>
      </c>
      <c r="C45" s="20">
        <v>36788507</v>
      </c>
      <c r="D45" s="20"/>
      <c r="E45" s="21">
        <v>25904932</v>
      </c>
      <c r="F45" s="22">
        <v>25904932</v>
      </c>
      <c r="G45" s="22">
        <v>1491956</v>
      </c>
      <c r="H45" s="22">
        <v>2218779</v>
      </c>
      <c r="I45" s="22">
        <v>2909819</v>
      </c>
      <c r="J45" s="22">
        <v>6620554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6620554</v>
      </c>
      <c r="X45" s="22">
        <v>6476244</v>
      </c>
      <c r="Y45" s="22">
        <v>144310</v>
      </c>
      <c r="Z45" s="23">
        <v>2.2282977602449816</v>
      </c>
      <c r="AA45" s="20">
        <v>25904932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245182503</v>
      </c>
      <c r="D48" s="29">
        <f t="shared" ref="D48:Y48" si="1">SUM(D35:D47)</f>
        <v>0</v>
      </c>
      <c r="E48" s="30">
        <f t="shared" si="1"/>
        <v>260256279</v>
      </c>
      <c r="F48" s="31">
        <f t="shared" si="1"/>
        <v>260256279</v>
      </c>
      <c r="G48" s="31">
        <f t="shared" si="1"/>
        <v>10549275</v>
      </c>
      <c r="H48" s="31">
        <f t="shared" si="1"/>
        <v>15936213</v>
      </c>
      <c r="I48" s="31">
        <f t="shared" si="1"/>
        <v>22359402</v>
      </c>
      <c r="J48" s="31">
        <f t="shared" si="1"/>
        <v>48844890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48844890</v>
      </c>
      <c r="X48" s="31">
        <f t="shared" si="1"/>
        <v>65064198</v>
      </c>
      <c r="Y48" s="31">
        <f t="shared" si="1"/>
        <v>-16219308</v>
      </c>
      <c r="Z48" s="32">
        <f>+IF(X48&lt;&gt;0,+(Y48/X48)*100,0)</f>
        <v>-24.928160952664015</v>
      </c>
      <c r="AA48" s="29">
        <f>SUM(AA35:AA47)</f>
        <v>260256279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-125968238</v>
      </c>
      <c r="D49" s="39">
        <f t="shared" si="2"/>
        <v>0</v>
      </c>
      <c r="E49" s="40">
        <f t="shared" si="2"/>
        <v>-126844307</v>
      </c>
      <c r="F49" s="41">
        <f t="shared" si="2"/>
        <v>-126844307</v>
      </c>
      <c r="G49" s="41">
        <f t="shared" si="2"/>
        <v>-1783344</v>
      </c>
      <c r="H49" s="41">
        <f t="shared" si="2"/>
        <v>-7227076</v>
      </c>
      <c r="I49" s="41">
        <f t="shared" si="2"/>
        <v>-7863537</v>
      </c>
      <c r="J49" s="41">
        <f t="shared" si="2"/>
        <v>-16873957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-16873957</v>
      </c>
      <c r="X49" s="41">
        <f t="shared" si="2"/>
        <v>-31711242</v>
      </c>
      <c r="Y49" s="41">
        <f t="shared" si="2"/>
        <v>14837285</v>
      </c>
      <c r="Z49" s="42">
        <f>+IF(X49&lt;&gt;0,+(Y49/X49)*100,0)</f>
        <v>-46.78872243477565</v>
      </c>
      <c r="AA49" s="39">
        <f>+AA33-AA48</f>
        <v>-126844307</v>
      </c>
    </row>
    <row r="50" spans="1:27" x14ac:dyDescent="0.25">
      <c r="A50" s="43" t="s">
        <v>75</v>
      </c>
      <c r="B50" s="15" t="s">
        <v>32</v>
      </c>
      <c r="C50" s="20">
        <v>293628810</v>
      </c>
      <c r="D50" s="20"/>
      <c r="E50" s="21">
        <v>293458180</v>
      </c>
      <c r="F50" s="22">
        <v>293458180</v>
      </c>
      <c r="G50" s="22">
        <v>20602326</v>
      </c>
      <c r="H50" s="22"/>
      <c r="I50" s="22">
        <v>33379213</v>
      </c>
      <c r="J50" s="22">
        <v>53981539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53981539</v>
      </c>
      <c r="X50" s="22">
        <v>73364544</v>
      </c>
      <c r="Y50" s="22">
        <v>-19383005</v>
      </c>
      <c r="Z50" s="23">
        <v>-26.420126048899046</v>
      </c>
      <c r="AA50" s="20">
        <v>293458180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167660572</v>
      </c>
      <c r="D52" s="48">
        <f t="shared" si="3"/>
        <v>0</v>
      </c>
      <c r="E52" s="49">
        <f t="shared" si="3"/>
        <v>166613873</v>
      </c>
      <c r="F52" s="50">
        <f t="shared" si="3"/>
        <v>166613873</v>
      </c>
      <c r="G52" s="50">
        <f t="shared" si="3"/>
        <v>18818982</v>
      </c>
      <c r="H52" s="50">
        <f t="shared" si="3"/>
        <v>-7227076</v>
      </c>
      <c r="I52" s="50">
        <f t="shared" si="3"/>
        <v>25515676</v>
      </c>
      <c r="J52" s="50">
        <f t="shared" si="3"/>
        <v>37107582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37107582</v>
      </c>
      <c r="X52" s="50">
        <f t="shared" si="3"/>
        <v>41653302</v>
      </c>
      <c r="Y52" s="50">
        <f t="shared" si="3"/>
        <v>-4545720</v>
      </c>
      <c r="Z52" s="51">
        <f>+IF(X52&lt;&gt;0,+(Y52/X52)*100,0)</f>
        <v>-10.913228439848538</v>
      </c>
      <c r="AA52" s="48">
        <f>SUM(AA49:AA51)</f>
        <v>166613873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167660572</v>
      </c>
      <c r="D54" s="54">
        <f>+D52-D53</f>
        <v>0</v>
      </c>
      <c r="E54" s="55">
        <f t="shared" si="4"/>
        <v>166613873</v>
      </c>
      <c r="F54" s="56">
        <f t="shared" si="4"/>
        <v>166613873</v>
      </c>
      <c r="G54" s="56">
        <f t="shared" si="4"/>
        <v>18818982</v>
      </c>
      <c r="H54" s="56">
        <f t="shared" si="4"/>
        <v>-7227076</v>
      </c>
      <c r="I54" s="56">
        <f t="shared" si="4"/>
        <v>25515676</v>
      </c>
      <c r="J54" s="56">
        <f t="shared" si="4"/>
        <v>37107582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37107582</v>
      </c>
      <c r="X54" s="56">
        <f t="shared" si="4"/>
        <v>41653302</v>
      </c>
      <c r="Y54" s="56">
        <f t="shared" si="4"/>
        <v>-4545720</v>
      </c>
      <c r="Z54" s="57">
        <f>+IF(X54&lt;&gt;0,+(Y54/X54)*100,0)</f>
        <v>-10.913228439848538</v>
      </c>
      <c r="AA54" s="54">
        <f>+AA52-AA53</f>
        <v>166613873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167660572</v>
      </c>
      <c r="D57" s="48">
        <f>SUM(D54:D56)</f>
        <v>0</v>
      </c>
      <c r="E57" s="49">
        <f t="shared" si="5"/>
        <v>166613873</v>
      </c>
      <c r="F57" s="50">
        <f t="shared" si="5"/>
        <v>166613873</v>
      </c>
      <c r="G57" s="50">
        <f t="shared" si="5"/>
        <v>18818982</v>
      </c>
      <c r="H57" s="50">
        <f t="shared" si="5"/>
        <v>-7227076</v>
      </c>
      <c r="I57" s="50">
        <f t="shared" si="5"/>
        <v>25515676</v>
      </c>
      <c r="J57" s="50">
        <f t="shared" si="5"/>
        <v>37107582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37107582</v>
      </c>
      <c r="X57" s="50">
        <f t="shared" si="5"/>
        <v>41653302</v>
      </c>
      <c r="Y57" s="50">
        <f t="shared" si="5"/>
        <v>-4545720</v>
      </c>
      <c r="Z57" s="51">
        <f>+IF(X57&lt;&gt;0,+(Y57/X57)*100,0)</f>
        <v>-10.913228439848538</v>
      </c>
      <c r="AA57" s="48">
        <f>SUM(AA54:AA56)</f>
        <v>166613873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167660572</v>
      </c>
      <c r="D60" s="65">
        <f>SUM(D57:D59)</f>
        <v>0</v>
      </c>
      <c r="E60" s="66">
        <f t="shared" si="6"/>
        <v>166613873</v>
      </c>
      <c r="F60" s="67">
        <f t="shared" si="6"/>
        <v>166613873</v>
      </c>
      <c r="G60" s="67">
        <f t="shared" si="6"/>
        <v>18818982</v>
      </c>
      <c r="H60" s="67">
        <f t="shared" si="6"/>
        <v>-7227076</v>
      </c>
      <c r="I60" s="67">
        <f t="shared" si="6"/>
        <v>25515676</v>
      </c>
      <c r="J60" s="67">
        <f t="shared" si="6"/>
        <v>37107582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37107582</v>
      </c>
      <c r="X60" s="67">
        <f t="shared" si="6"/>
        <v>41653302</v>
      </c>
      <c r="Y60" s="67">
        <f t="shared" si="6"/>
        <v>-4545720</v>
      </c>
      <c r="Z60" s="68">
        <f>+IF(X60&lt;&gt;0,+(Y60/X60)*100,0)</f>
        <v>-10.913228439848538</v>
      </c>
      <c r="AA60" s="65">
        <f>SUM(AA57:AA59)</f>
        <v>166613873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808</v>
      </c>
      <c r="H7" s="22"/>
      <c r="I7" s="22">
        <v>1995</v>
      </c>
      <c r="J7" s="22">
        <v>2803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2803</v>
      </c>
      <c r="X7" s="22"/>
      <c r="Y7" s="22">
        <v>2803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808</v>
      </c>
      <c r="H33" s="31">
        <f t="shared" si="0"/>
        <v>0</v>
      </c>
      <c r="I33" s="31">
        <f t="shared" si="0"/>
        <v>1995</v>
      </c>
      <c r="J33" s="31">
        <f t="shared" si="0"/>
        <v>2803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2803</v>
      </c>
      <c r="X33" s="31">
        <f t="shared" si="0"/>
        <v>0</v>
      </c>
      <c r="Y33" s="31">
        <f t="shared" si="0"/>
        <v>2803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808</v>
      </c>
      <c r="H49" s="41">
        <f t="shared" si="2"/>
        <v>0</v>
      </c>
      <c r="I49" s="41">
        <f t="shared" si="2"/>
        <v>1995</v>
      </c>
      <c r="J49" s="41">
        <f t="shared" si="2"/>
        <v>2803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2803</v>
      </c>
      <c r="X49" s="41">
        <f t="shared" si="2"/>
        <v>0</v>
      </c>
      <c r="Y49" s="41">
        <f t="shared" si="2"/>
        <v>2803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808</v>
      </c>
      <c r="H52" s="50">
        <f t="shared" si="3"/>
        <v>0</v>
      </c>
      <c r="I52" s="50">
        <f t="shared" si="3"/>
        <v>1995</v>
      </c>
      <c r="J52" s="50">
        <f t="shared" si="3"/>
        <v>2803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2803</v>
      </c>
      <c r="X52" s="50">
        <f t="shared" si="3"/>
        <v>0</v>
      </c>
      <c r="Y52" s="50">
        <f t="shared" si="3"/>
        <v>2803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808</v>
      </c>
      <c r="H54" s="56">
        <f t="shared" si="4"/>
        <v>0</v>
      </c>
      <c r="I54" s="56">
        <f t="shared" si="4"/>
        <v>1995</v>
      </c>
      <c r="J54" s="56">
        <f t="shared" si="4"/>
        <v>2803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2803</v>
      </c>
      <c r="X54" s="56">
        <f t="shared" si="4"/>
        <v>0</v>
      </c>
      <c r="Y54" s="56">
        <f t="shared" si="4"/>
        <v>2803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808</v>
      </c>
      <c r="H57" s="50">
        <f t="shared" si="5"/>
        <v>0</v>
      </c>
      <c r="I57" s="50">
        <f t="shared" si="5"/>
        <v>1995</v>
      </c>
      <c r="J57" s="50">
        <f t="shared" si="5"/>
        <v>2803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2803</v>
      </c>
      <c r="X57" s="50">
        <f t="shared" si="5"/>
        <v>0</v>
      </c>
      <c r="Y57" s="50">
        <f t="shared" si="5"/>
        <v>2803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808</v>
      </c>
      <c r="H60" s="67">
        <f t="shared" si="6"/>
        <v>0</v>
      </c>
      <c r="I60" s="67">
        <f t="shared" si="6"/>
        <v>1995</v>
      </c>
      <c r="J60" s="67">
        <f t="shared" si="6"/>
        <v>2803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2803</v>
      </c>
      <c r="X60" s="67">
        <f t="shared" si="6"/>
        <v>0</v>
      </c>
      <c r="Y60" s="67">
        <f t="shared" si="6"/>
        <v>2803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32490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32490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>
        <v>105781</v>
      </c>
      <c r="H38" s="22">
        <v>17424</v>
      </c>
      <c r="I38" s="22">
        <v>66181</v>
      </c>
      <c r="J38" s="22">
        <v>189386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189386</v>
      </c>
      <c r="X38" s="22"/>
      <c r="Y38" s="22">
        <v>189386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105781</v>
      </c>
      <c r="H48" s="31">
        <f t="shared" si="1"/>
        <v>17424</v>
      </c>
      <c r="I48" s="31">
        <f t="shared" si="1"/>
        <v>66181</v>
      </c>
      <c r="J48" s="31">
        <f t="shared" si="1"/>
        <v>189386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189386</v>
      </c>
      <c r="X48" s="31">
        <f t="shared" si="1"/>
        <v>0</v>
      </c>
      <c r="Y48" s="31">
        <f t="shared" si="1"/>
        <v>189386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32490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-105781</v>
      </c>
      <c r="H49" s="41">
        <f t="shared" si="2"/>
        <v>-17424</v>
      </c>
      <c r="I49" s="41">
        <f t="shared" si="2"/>
        <v>-66181</v>
      </c>
      <c r="J49" s="41">
        <f t="shared" si="2"/>
        <v>-189386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-189386</v>
      </c>
      <c r="X49" s="41">
        <f t="shared" si="2"/>
        <v>0</v>
      </c>
      <c r="Y49" s="41">
        <f t="shared" si="2"/>
        <v>-189386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32490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-105781</v>
      </c>
      <c r="H52" s="50">
        <f t="shared" si="3"/>
        <v>-17424</v>
      </c>
      <c r="I52" s="50">
        <f t="shared" si="3"/>
        <v>-66181</v>
      </c>
      <c r="J52" s="50">
        <f t="shared" si="3"/>
        <v>-189386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-189386</v>
      </c>
      <c r="X52" s="50">
        <f t="shared" si="3"/>
        <v>0</v>
      </c>
      <c r="Y52" s="50">
        <f t="shared" si="3"/>
        <v>-189386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32490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-105781</v>
      </c>
      <c r="H54" s="56">
        <f t="shared" si="4"/>
        <v>-17424</v>
      </c>
      <c r="I54" s="56">
        <f t="shared" si="4"/>
        <v>-66181</v>
      </c>
      <c r="J54" s="56">
        <f t="shared" si="4"/>
        <v>-189386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-189386</v>
      </c>
      <c r="X54" s="56">
        <f t="shared" si="4"/>
        <v>0</v>
      </c>
      <c r="Y54" s="56">
        <f t="shared" si="4"/>
        <v>-189386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32490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-105781</v>
      </c>
      <c r="H57" s="50">
        <f t="shared" si="5"/>
        <v>-17424</v>
      </c>
      <c r="I57" s="50">
        <f t="shared" si="5"/>
        <v>-66181</v>
      </c>
      <c r="J57" s="50">
        <f t="shared" si="5"/>
        <v>-189386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-189386</v>
      </c>
      <c r="X57" s="50">
        <f t="shared" si="5"/>
        <v>0</v>
      </c>
      <c r="Y57" s="50">
        <f t="shared" si="5"/>
        <v>-189386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32490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-105781</v>
      </c>
      <c r="H60" s="67">
        <f t="shared" si="6"/>
        <v>-17424</v>
      </c>
      <c r="I60" s="67">
        <f t="shared" si="6"/>
        <v>-66181</v>
      </c>
      <c r="J60" s="67">
        <f t="shared" si="6"/>
        <v>-189386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-189386</v>
      </c>
      <c r="X60" s="67">
        <f t="shared" si="6"/>
        <v>0</v>
      </c>
      <c r="Y60" s="67">
        <f t="shared" si="6"/>
        <v>-189386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1841878</v>
      </c>
      <c r="H13" s="22">
        <v>1870155</v>
      </c>
      <c r="I13" s="22">
        <v>1881618</v>
      </c>
      <c r="J13" s="22">
        <v>5593651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5593651</v>
      </c>
      <c r="X13" s="22"/>
      <c r="Y13" s="22">
        <v>5593651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1841878</v>
      </c>
      <c r="H33" s="31">
        <f t="shared" si="0"/>
        <v>1870155</v>
      </c>
      <c r="I33" s="31">
        <f t="shared" si="0"/>
        <v>1881618</v>
      </c>
      <c r="J33" s="31">
        <f t="shared" si="0"/>
        <v>5593651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5593651</v>
      </c>
      <c r="X33" s="31">
        <f t="shared" si="0"/>
        <v>0</v>
      </c>
      <c r="Y33" s="31">
        <f t="shared" si="0"/>
        <v>5593651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>
        <v>3261812</v>
      </c>
      <c r="H35" s="22">
        <v>3075566</v>
      </c>
      <c r="I35" s="22">
        <v>3050076</v>
      </c>
      <c r="J35" s="22">
        <v>9387454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9387454</v>
      </c>
      <c r="X35" s="22"/>
      <c r="Y35" s="22">
        <v>9387454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800000</v>
      </c>
      <c r="F38" s="22">
        <v>800000</v>
      </c>
      <c r="G38" s="22">
        <v>162460</v>
      </c>
      <c r="H38" s="22">
        <v>309673</v>
      </c>
      <c r="I38" s="22">
        <v>1149504</v>
      </c>
      <c r="J38" s="22">
        <v>1621637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1621637</v>
      </c>
      <c r="X38" s="22">
        <v>184604</v>
      </c>
      <c r="Y38" s="22">
        <v>1437033</v>
      </c>
      <c r="Z38" s="23">
        <v>778.44087885419594</v>
      </c>
      <c r="AA38" s="20">
        <v>800000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191092</v>
      </c>
      <c r="H42" s="22"/>
      <c r="I42" s="22">
        <v>180200</v>
      </c>
      <c r="J42" s="22">
        <v>371292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371292</v>
      </c>
      <c r="X42" s="22"/>
      <c r="Y42" s="22">
        <v>371292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>
        <v>417823</v>
      </c>
      <c r="H45" s="22">
        <v>225453</v>
      </c>
      <c r="I45" s="22">
        <v>27956</v>
      </c>
      <c r="J45" s="22">
        <v>671232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671232</v>
      </c>
      <c r="X45" s="22"/>
      <c r="Y45" s="22">
        <v>671232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800000</v>
      </c>
      <c r="F48" s="31">
        <f t="shared" si="1"/>
        <v>800000</v>
      </c>
      <c r="G48" s="31">
        <f t="shared" si="1"/>
        <v>4033187</v>
      </c>
      <c r="H48" s="31">
        <f t="shared" si="1"/>
        <v>3610692</v>
      </c>
      <c r="I48" s="31">
        <f t="shared" si="1"/>
        <v>4407736</v>
      </c>
      <c r="J48" s="31">
        <f t="shared" si="1"/>
        <v>12051615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12051615</v>
      </c>
      <c r="X48" s="31">
        <f t="shared" si="1"/>
        <v>184604</v>
      </c>
      <c r="Y48" s="31">
        <f t="shared" si="1"/>
        <v>11867011</v>
      </c>
      <c r="Z48" s="32">
        <f>+IF(X48&lt;&gt;0,+(Y48/X48)*100,0)</f>
        <v>6428.3607072436143</v>
      </c>
      <c r="AA48" s="29">
        <f>SUM(AA35:AA47)</f>
        <v>800000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-800000</v>
      </c>
      <c r="F49" s="41">
        <f t="shared" si="2"/>
        <v>-800000</v>
      </c>
      <c r="G49" s="41">
        <f t="shared" si="2"/>
        <v>-2191309</v>
      </c>
      <c r="H49" s="41">
        <f t="shared" si="2"/>
        <v>-1740537</v>
      </c>
      <c r="I49" s="41">
        <f t="shared" si="2"/>
        <v>-2526118</v>
      </c>
      <c r="J49" s="41">
        <f t="shared" si="2"/>
        <v>-6457964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-6457964</v>
      </c>
      <c r="X49" s="41">
        <f t="shared" si="2"/>
        <v>-184604</v>
      </c>
      <c r="Y49" s="41">
        <f t="shared" si="2"/>
        <v>-6273360</v>
      </c>
      <c r="Z49" s="42">
        <f>+IF(X49&lt;&gt;0,+(Y49/X49)*100,0)</f>
        <v>3398.2795605729016</v>
      </c>
      <c r="AA49" s="39">
        <f>+AA33-AA48</f>
        <v>-800000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-800000</v>
      </c>
      <c r="F52" s="50">
        <f t="shared" si="3"/>
        <v>-800000</v>
      </c>
      <c r="G52" s="50">
        <f t="shared" si="3"/>
        <v>-2191309</v>
      </c>
      <c r="H52" s="50">
        <f t="shared" si="3"/>
        <v>-1740537</v>
      </c>
      <c r="I52" s="50">
        <f t="shared" si="3"/>
        <v>-2526118</v>
      </c>
      <c r="J52" s="50">
        <f t="shared" si="3"/>
        <v>-6457964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-6457964</v>
      </c>
      <c r="X52" s="50">
        <f t="shared" si="3"/>
        <v>-184604</v>
      </c>
      <c r="Y52" s="50">
        <f t="shared" si="3"/>
        <v>-6273360</v>
      </c>
      <c r="Z52" s="51">
        <f>+IF(X52&lt;&gt;0,+(Y52/X52)*100,0)</f>
        <v>3398.2795605729016</v>
      </c>
      <c r="AA52" s="48">
        <f>SUM(AA49:AA51)</f>
        <v>-800000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-800000</v>
      </c>
      <c r="F54" s="56">
        <f t="shared" si="4"/>
        <v>-800000</v>
      </c>
      <c r="G54" s="56">
        <f t="shared" si="4"/>
        <v>-2191309</v>
      </c>
      <c r="H54" s="56">
        <f t="shared" si="4"/>
        <v>-1740537</v>
      </c>
      <c r="I54" s="56">
        <f t="shared" si="4"/>
        <v>-2526118</v>
      </c>
      <c r="J54" s="56">
        <f t="shared" si="4"/>
        <v>-6457964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-6457964</v>
      </c>
      <c r="X54" s="56">
        <f t="shared" si="4"/>
        <v>-184604</v>
      </c>
      <c r="Y54" s="56">
        <f t="shared" si="4"/>
        <v>-6273360</v>
      </c>
      <c r="Z54" s="57">
        <f>+IF(X54&lt;&gt;0,+(Y54/X54)*100,0)</f>
        <v>3398.2795605729016</v>
      </c>
      <c r="AA54" s="54">
        <f>+AA52-AA53</f>
        <v>-800000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-800000</v>
      </c>
      <c r="F57" s="50">
        <f t="shared" si="5"/>
        <v>-800000</v>
      </c>
      <c r="G57" s="50">
        <f t="shared" si="5"/>
        <v>-2191309</v>
      </c>
      <c r="H57" s="50">
        <f t="shared" si="5"/>
        <v>-1740537</v>
      </c>
      <c r="I57" s="50">
        <f t="shared" si="5"/>
        <v>-2526118</v>
      </c>
      <c r="J57" s="50">
        <f t="shared" si="5"/>
        <v>-6457964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-6457964</v>
      </c>
      <c r="X57" s="50">
        <f t="shared" si="5"/>
        <v>-184604</v>
      </c>
      <c r="Y57" s="50">
        <f t="shared" si="5"/>
        <v>-6273360</v>
      </c>
      <c r="Z57" s="51">
        <f>+IF(X57&lt;&gt;0,+(Y57/X57)*100,0)</f>
        <v>3398.2795605729016</v>
      </c>
      <c r="AA57" s="48">
        <f>SUM(AA54:AA56)</f>
        <v>-800000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-800000</v>
      </c>
      <c r="F60" s="67">
        <f t="shared" si="6"/>
        <v>-800000</v>
      </c>
      <c r="G60" s="67">
        <f t="shared" si="6"/>
        <v>-2191309</v>
      </c>
      <c r="H60" s="67">
        <f t="shared" si="6"/>
        <v>-1740537</v>
      </c>
      <c r="I60" s="67">
        <f t="shared" si="6"/>
        <v>-2526118</v>
      </c>
      <c r="J60" s="67">
        <f t="shared" si="6"/>
        <v>-6457964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-6457964</v>
      </c>
      <c r="X60" s="67">
        <f t="shared" si="6"/>
        <v>-184604</v>
      </c>
      <c r="Y60" s="67">
        <f t="shared" si="6"/>
        <v>-6273360</v>
      </c>
      <c r="Z60" s="68">
        <f>+IF(X60&lt;&gt;0,+(Y60/X60)*100,0)</f>
        <v>3398.2795605729016</v>
      </c>
      <c r="AA60" s="65">
        <f>SUM(AA57:AA59)</f>
        <v>-800000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325602</v>
      </c>
      <c r="H7" s="22">
        <v>368323</v>
      </c>
      <c r="I7" s="22">
        <v>502417</v>
      </c>
      <c r="J7" s="22">
        <v>1196342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1196342</v>
      </c>
      <c r="X7" s="22"/>
      <c r="Y7" s="22">
        <v>1196342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>
        <v>-49</v>
      </c>
      <c r="J17" s="22">
        <v>-49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-49</v>
      </c>
      <c r="X17" s="22"/>
      <c r="Y17" s="22">
        <v>-49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325602</v>
      </c>
      <c r="H33" s="31">
        <f t="shared" si="0"/>
        <v>368323</v>
      </c>
      <c r="I33" s="31">
        <f t="shared" si="0"/>
        <v>502368</v>
      </c>
      <c r="J33" s="31">
        <f t="shared" si="0"/>
        <v>1196293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1196293</v>
      </c>
      <c r="X33" s="31">
        <f t="shared" si="0"/>
        <v>0</v>
      </c>
      <c r="Y33" s="31">
        <f t="shared" si="0"/>
        <v>1196293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>
        <v>388630</v>
      </c>
      <c r="H35" s="22">
        <v>520523</v>
      </c>
      <c r="I35" s="22">
        <v>498108</v>
      </c>
      <c r="J35" s="22">
        <v>1407261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1407261</v>
      </c>
      <c r="X35" s="22"/>
      <c r="Y35" s="22">
        <v>1407261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>
        <v>4374</v>
      </c>
      <c r="H45" s="22">
        <v>13040</v>
      </c>
      <c r="I45" s="22">
        <v>14722</v>
      </c>
      <c r="J45" s="22">
        <v>32136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32136</v>
      </c>
      <c r="X45" s="22"/>
      <c r="Y45" s="22">
        <v>32136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393004</v>
      </c>
      <c r="H48" s="31">
        <f t="shared" si="1"/>
        <v>533563</v>
      </c>
      <c r="I48" s="31">
        <f t="shared" si="1"/>
        <v>512830</v>
      </c>
      <c r="J48" s="31">
        <f t="shared" si="1"/>
        <v>1439397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1439397</v>
      </c>
      <c r="X48" s="31">
        <f t="shared" si="1"/>
        <v>0</v>
      </c>
      <c r="Y48" s="31">
        <f t="shared" si="1"/>
        <v>1439397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-67402</v>
      </c>
      <c r="H49" s="41">
        <f t="shared" si="2"/>
        <v>-165240</v>
      </c>
      <c r="I49" s="41">
        <f t="shared" si="2"/>
        <v>-10462</v>
      </c>
      <c r="J49" s="41">
        <f t="shared" si="2"/>
        <v>-243104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-243104</v>
      </c>
      <c r="X49" s="41">
        <f t="shared" si="2"/>
        <v>0</v>
      </c>
      <c r="Y49" s="41">
        <f t="shared" si="2"/>
        <v>-243104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-67402</v>
      </c>
      <c r="H52" s="50">
        <f t="shared" si="3"/>
        <v>-165240</v>
      </c>
      <c r="I52" s="50">
        <f t="shared" si="3"/>
        <v>-10462</v>
      </c>
      <c r="J52" s="50">
        <f t="shared" si="3"/>
        <v>-243104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-243104</v>
      </c>
      <c r="X52" s="50">
        <f t="shared" si="3"/>
        <v>0</v>
      </c>
      <c r="Y52" s="50">
        <f t="shared" si="3"/>
        <v>-243104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-67402</v>
      </c>
      <c r="H54" s="56">
        <f t="shared" si="4"/>
        <v>-165240</v>
      </c>
      <c r="I54" s="56">
        <f t="shared" si="4"/>
        <v>-10462</v>
      </c>
      <c r="J54" s="56">
        <f t="shared" si="4"/>
        <v>-243104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-243104</v>
      </c>
      <c r="X54" s="56">
        <f t="shared" si="4"/>
        <v>0</v>
      </c>
      <c r="Y54" s="56">
        <f t="shared" si="4"/>
        <v>-243104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-67402</v>
      </c>
      <c r="H57" s="50">
        <f t="shared" si="5"/>
        <v>-165240</v>
      </c>
      <c r="I57" s="50">
        <f t="shared" si="5"/>
        <v>-10462</v>
      </c>
      <c r="J57" s="50">
        <f t="shared" si="5"/>
        <v>-243104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-243104</v>
      </c>
      <c r="X57" s="50">
        <f t="shared" si="5"/>
        <v>0</v>
      </c>
      <c r="Y57" s="50">
        <f t="shared" si="5"/>
        <v>-243104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-67402</v>
      </c>
      <c r="H60" s="67">
        <f t="shared" si="6"/>
        <v>-165240</v>
      </c>
      <c r="I60" s="67">
        <f t="shared" si="6"/>
        <v>-10462</v>
      </c>
      <c r="J60" s="67">
        <f t="shared" si="6"/>
        <v>-243104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-243104</v>
      </c>
      <c r="X60" s="67">
        <f t="shared" si="6"/>
        <v>0</v>
      </c>
      <c r="Y60" s="67">
        <f t="shared" si="6"/>
        <v>-243104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174773803</v>
      </c>
      <c r="D7" s="20"/>
      <c r="E7" s="21">
        <v>352656876</v>
      </c>
      <c r="F7" s="22">
        <v>352656876</v>
      </c>
      <c r="G7" s="22">
        <v>5724809</v>
      </c>
      <c r="H7" s="22">
        <v>49568321</v>
      </c>
      <c r="I7" s="22">
        <v>24478223</v>
      </c>
      <c r="J7" s="22">
        <v>79771353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79771353</v>
      </c>
      <c r="X7" s="22">
        <v>88164219</v>
      </c>
      <c r="Y7" s="22">
        <v>-8392866</v>
      </c>
      <c r="Z7" s="23">
        <v>-9.5195829954553339</v>
      </c>
      <c r="AA7" s="20">
        <v>352656876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1017864</v>
      </c>
      <c r="F8" s="22">
        <v>1017864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254466</v>
      </c>
      <c r="Y8" s="22">
        <v>-254466</v>
      </c>
      <c r="Z8" s="23">
        <v>-100</v>
      </c>
      <c r="AA8" s="20">
        <v>1017864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103265579</v>
      </c>
      <c r="D13" s="20"/>
      <c r="E13" s="21">
        <v>58632624</v>
      </c>
      <c r="F13" s="22">
        <v>58632624</v>
      </c>
      <c r="G13" s="22"/>
      <c r="H13" s="22">
        <v>7162685</v>
      </c>
      <c r="I13" s="22">
        <v>6861055</v>
      </c>
      <c r="J13" s="22">
        <v>14023740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14023740</v>
      </c>
      <c r="X13" s="22">
        <v>14658156</v>
      </c>
      <c r="Y13" s="22">
        <v>-634416</v>
      </c>
      <c r="Z13" s="23">
        <v>-4.3280751003059326</v>
      </c>
      <c r="AA13" s="20">
        <v>58632624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57513743</v>
      </c>
      <c r="D26" s="20"/>
      <c r="E26" s="21"/>
      <c r="F26" s="22"/>
      <c r="G26" s="22">
        <v>118013</v>
      </c>
      <c r="H26" s="22">
        <v>115932</v>
      </c>
      <c r="I26" s="22">
        <v>131852</v>
      </c>
      <c r="J26" s="22">
        <v>365797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365797</v>
      </c>
      <c r="X26" s="22"/>
      <c r="Y26" s="22">
        <v>365797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-252378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335300747</v>
      </c>
      <c r="D33" s="29">
        <f t="shared" ref="D33:Y33" si="0">SUM(D6:D32)</f>
        <v>0</v>
      </c>
      <c r="E33" s="30">
        <f t="shared" si="0"/>
        <v>412307364</v>
      </c>
      <c r="F33" s="31">
        <f t="shared" si="0"/>
        <v>412307364</v>
      </c>
      <c r="G33" s="31">
        <f t="shared" si="0"/>
        <v>5842822</v>
      </c>
      <c r="H33" s="31">
        <f t="shared" si="0"/>
        <v>56846938</v>
      </c>
      <c r="I33" s="31">
        <f t="shared" si="0"/>
        <v>31471130</v>
      </c>
      <c r="J33" s="31">
        <f t="shared" si="0"/>
        <v>94160890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94160890</v>
      </c>
      <c r="X33" s="31">
        <f t="shared" si="0"/>
        <v>103076841</v>
      </c>
      <c r="Y33" s="31">
        <f t="shared" si="0"/>
        <v>-8915951</v>
      </c>
      <c r="Z33" s="32">
        <f>+IF(X33&lt;&gt;0,+(Y33/X33)*100,0)</f>
        <v>-8.6498100965278901</v>
      </c>
      <c r="AA33" s="29">
        <f>SUM(AA6:AA32)</f>
        <v>412307364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189174499</v>
      </c>
      <c r="D35" s="20"/>
      <c r="E35" s="21">
        <v>183430680</v>
      </c>
      <c r="F35" s="22">
        <v>183430680</v>
      </c>
      <c r="G35" s="22">
        <v>10011709</v>
      </c>
      <c r="H35" s="22">
        <v>14449845</v>
      </c>
      <c r="I35" s="22">
        <v>17107790</v>
      </c>
      <c r="J35" s="22">
        <v>41569344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41569344</v>
      </c>
      <c r="X35" s="22">
        <v>45857670</v>
      </c>
      <c r="Y35" s="22">
        <v>-4288326</v>
      </c>
      <c r="Z35" s="23">
        <v>-9.3513822224286578</v>
      </c>
      <c r="AA35" s="20">
        <v>183430680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552075973</v>
      </c>
      <c r="D38" s="20"/>
      <c r="E38" s="21">
        <v>399336084</v>
      </c>
      <c r="F38" s="22">
        <v>399336084</v>
      </c>
      <c r="G38" s="22">
        <v>2908733</v>
      </c>
      <c r="H38" s="22">
        <v>37818026</v>
      </c>
      <c r="I38" s="22">
        <v>49941921</v>
      </c>
      <c r="J38" s="22">
        <v>90668680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90668680</v>
      </c>
      <c r="X38" s="22">
        <v>99834021</v>
      </c>
      <c r="Y38" s="22">
        <v>-9165341</v>
      </c>
      <c r="Z38" s="23">
        <v>-9.1805788329411282</v>
      </c>
      <c r="AA38" s="20">
        <v>399336084</v>
      </c>
    </row>
    <row r="39" spans="1:27" x14ac:dyDescent="0.25">
      <c r="A39" s="19" t="s">
        <v>65</v>
      </c>
      <c r="B39" s="15" t="s">
        <v>32</v>
      </c>
      <c r="C39" s="20">
        <v>905560699</v>
      </c>
      <c r="D39" s="20"/>
      <c r="E39" s="21">
        <v>65422224</v>
      </c>
      <c r="F39" s="22">
        <v>65422224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16355556</v>
      </c>
      <c r="Y39" s="22">
        <v>-16355556</v>
      </c>
      <c r="Z39" s="23">
        <v>-100</v>
      </c>
      <c r="AA39" s="20">
        <v>65422224</v>
      </c>
    </row>
    <row r="40" spans="1:27" x14ac:dyDescent="0.25">
      <c r="A40" s="19" t="s">
        <v>66</v>
      </c>
      <c r="B40" s="15" t="s">
        <v>32</v>
      </c>
      <c r="C40" s="20">
        <v>210710730</v>
      </c>
      <c r="D40" s="20"/>
      <c r="E40" s="21">
        <v>300000000</v>
      </c>
      <c r="F40" s="22">
        <v>300000000</v>
      </c>
      <c r="G40" s="22">
        <v>15400875</v>
      </c>
      <c r="H40" s="22">
        <v>15400875</v>
      </c>
      <c r="I40" s="22">
        <v>14904087</v>
      </c>
      <c r="J40" s="22">
        <v>45705837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45705837</v>
      </c>
      <c r="X40" s="22">
        <v>75000000</v>
      </c>
      <c r="Y40" s="22">
        <v>-29294163</v>
      </c>
      <c r="Z40" s="23">
        <v>-39.058883999999999</v>
      </c>
      <c r="AA40" s="20">
        <v>300000000</v>
      </c>
    </row>
    <row r="41" spans="1:27" x14ac:dyDescent="0.25">
      <c r="A41" s="19" t="s">
        <v>40</v>
      </c>
      <c r="B41" s="15" t="s">
        <v>32</v>
      </c>
      <c r="C41" s="20">
        <v>1955052</v>
      </c>
      <c r="D41" s="20"/>
      <c r="E41" s="21">
        <v>1260000</v>
      </c>
      <c r="F41" s="22">
        <v>1260000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315000</v>
      </c>
      <c r="Y41" s="22">
        <v>-315000</v>
      </c>
      <c r="Z41" s="23">
        <v>-100</v>
      </c>
      <c r="AA41" s="20">
        <v>1260000</v>
      </c>
    </row>
    <row r="42" spans="1:27" x14ac:dyDescent="0.25">
      <c r="A42" s="19" t="s">
        <v>67</v>
      </c>
      <c r="B42" s="15" t="s">
        <v>32</v>
      </c>
      <c r="C42" s="20">
        <v>89954711</v>
      </c>
      <c r="D42" s="20"/>
      <c r="E42" s="21">
        <v>89299992</v>
      </c>
      <c r="F42" s="22">
        <v>89299992</v>
      </c>
      <c r="G42" s="22">
        <v>7311072</v>
      </c>
      <c r="H42" s="22">
        <v>10266158</v>
      </c>
      <c r="I42" s="22">
        <v>7940438</v>
      </c>
      <c r="J42" s="22">
        <v>25517668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25517668</v>
      </c>
      <c r="X42" s="22">
        <v>22324998</v>
      </c>
      <c r="Y42" s="22">
        <v>3192670</v>
      </c>
      <c r="Z42" s="23">
        <v>14.300874741399753</v>
      </c>
      <c r="AA42" s="20">
        <v>89299992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89037305</v>
      </c>
      <c r="D45" s="20"/>
      <c r="E45" s="21">
        <v>4331316</v>
      </c>
      <c r="F45" s="22">
        <v>4331316</v>
      </c>
      <c r="G45" s="22">
        <v>891157</v>
      </c>
      <c r="H45" s="22">
        <v>412677</v>
      </c>
      <c r="I45" s="22">
        <v>5475768</v>
      </c>
      <c r="J45" s="22">
        <v>6779602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6779602</v>
      </c>
      <c r="X45" s="22">
        <v>1082829</v>
      </c>
      <c r="Y45" s="22">
        <v>5696773</v>
      </c>
      <c r="Z45" s="23">
        <v>526.10088942944822</v>
      </c>
      <c r="AA45" s="20">
        <v>4331316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76267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2038545236</v>
      </c>
      <c r="D48" s="29">
        <f t="shared" ref="D48:Y48" si="1">SUM(D35:D47)</f>
        <v>0</v>
      </c>
      <c r="E48" s="30">
        <f t="shared" si="1"/>
        <v>1043080296</v>
      </c>
      <c r="F48" s="31">
        <f t="shared" si="1"/>
        <v>1043080296</v>
      </c>
      <c r="G48" s="31">
        <f t="shared" si="1"/>
        <v>36523546</v>
      </c>
      <c r="H48" s="31">
        <f t="shared" si="1"/>
        <v>78347581</v>
      </c>
      <c r="I48" s="31">
        <f t="shared" si="1"/>
        <v>95370004</v>
      </c>
      <c r="J48" s="31">
        <f t="shared" si="1"/>
        <v>210241131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210241131</v>
      </c>
      <c r="X48" s="31">
        <f t="shared" si="1"/>
        <v>260770074</v>
      </c>
      <c r="Y48" s="31">
        <f t="shared" si="1"/>
        <v>-50528943</v>
      </c>
      <c r="Z48" s="32">
        <f>+IF(X48&lt;&gt;0,+(Y48/X48)*100,0)</f>
        <v>-19.376818139032316</v>
      </c>
      <c r="AA48" s="29">
        <f>SUM(AA35:AA47)</f>
        <v>1043080296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-1703244489</v>
      </c>
      <c r="D49" s="39">
        <f t="shared" si="2"/>
        <v>0</v>
      </c>
      <c r="E49" s="40">
        <f t="shared" si="2"/>
        <v>-630772932</v>
      </c>
      <c r="F49" s="41">
        <f t="shared" si="2"/>
        <v>-630772932</v>
      </c>
      <c r="G49" s="41">
        <f t="shared" si="2"/>
        <v>-30680724</v>
      </c>
      <c r="H49" s="41">
        <f t="shared" si="2"/>
        <v>-21500643</v>
      </c>
      <c r="I49" s="41">
        <f t="shared" si="2"/>
        <v>-63898874</v>
      </c>
      <c r="J49" s="41">
        <f t="shared" si="2"/>
        <v>-116080241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-116080241</v>
      </c>
      <c r="X49" s="41">
        <f t="shared" si="2"/>
        <v>-157693233</v>
      </c>
      <c r="Y49" s="41">
        <f t="shared" si="2"/>
        <v>41612992</v>
      </c>
      <c r="Z49" s="42">
        <f>+IF(X49&lt;&gt;0,+(Y49/X49)*100,0)</f>
        <v>-26.388571791156064</v>
      </c>
      <c r="AA49" s="39">
        <f>+AA33-AA48</f>
        <v>-630772932</v>
      </c>
    </row>
    <row r="50" spans="1:27" x14ac:dyDescent="0.25">
      <c r="A50" s="43" t="s">
        <v>75</v>
      </c>
      <c r="B50" s="15" t="s">
        <v>32</v>
      </c>
      <c r="C50" s="20">
        <v>808126135</v>
      </c>
      <c r="D50" s="20"/>
      <c r="E50" s="21">
        <v>714921996</v>
      </c>
      <c r="F50" s="22">
        <v>714921996</v>
      </c>
      <c r="G50" s="22"/>
      <c r="H50" s="22">
        <v>38132151</v>
      </c>
      <c r="I50" s="22">
        <v>13470266</v>
      </c>
      <c r="J50" s="22">
        <v>51602417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51602417</v>
      </c>
      <c r="X50" s="22">
        <v>182292999</v>
      </c>
      <c r="Y50" s="22">
        <v>-130690582</v>
      </c>
      <c r="Z50" s="23">
        <v>-71.69259528173103</v>
      </c>
      <c r="AA50" s="20">
        <v>714921996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-895118354</v>
      </c>
      <c r="D52" s="48">
        <f t="shared" si="3"/>
        <v>0</v>
      </c>
      <c r="E52" s="49">
        <f t="shared" si="3"/>
        <v>84149064</v>
      </c>
      <c r="F52" s="50">
        <f t="shared" si="3"/>
        <v>84149064</v>
      </c>
      <c r="G52" s="50">
        <f t="shared" si="3"/>
        <v>-30680724</v>
      </c>
      <c r="H52" s="50">
        <f t="shared" si="3"/>
        <v>16631508</v>
      </c>
      <c r="I52" s="50">
        <f t="shared" si="3"/>
        <v>-50428608</v>
      </c>
      <c r="J52" s="50">
        <f t="shared" si="3"/>
        <v>-64477824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-64477824</v>
      </c>
      <c r="X52" s="50">
        <f t="shared" si="3"/>
        <v>24599766</v>
      </c>
      <c r="Y52" s="50">
        <f t="shared" si="3"/>
        <v>-89077590</v>
      </c>
      <c r="Z52" s="51">
        <f>+IF(X52&lt;&gt;0,+(Y52/X52)*100,0)</f>
        <v>-362.1074688271425</v>
      </c>
      <c r="AA52" s="48">
        <f>SUM(AA49:AA51)</f>
        <v>84149064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-895118354</v>
      </c>
      <c r="D54" s="54">
        <f>+D52-D53</f>
        <v>0</v>
      </c>
      <c r="E54" s="55">
        <f t="shared" si="4"/>
        <v>84149064</v>
      </c>
      <c r="F54" s="56">
        <f t="shared" si="4"/>
        <v>84149064</v>
      </c>
      <c r="G54" s="56">
        <f t="shared" si="4"/>
        <v>-30680724</v>
      </c>
      <c r="H54" s="56">
        <f t="shared" si="4"/>
        <v>16631508</v>
      </c>
      <c r="I54" s="56">
        <f t="shared" si="4"/>
        <v>-50428608</v>
      </c>
      <c r="J54" s="56">
        <f t="shared" si="4"/>
        <v>-64477824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-64477824</v>
      </c>
      <c r="X54" s="56">
        <f t="shared" si="4"/>
        <v>24599766</v>
      </c>
      <c r="Y54" s="56">
        <f t="shared" si="4"/>
        <v>-89077590</v>
      </c>
      <c r="Z54" s="57">
        <f>+IF(X54&lt;&gt;0,+(Y54/X54)*100,0)</f>
        <v>-362.1074688271425</v>
      </c>
      <c r="AA54" s="54">
        <f>+AA52-AA53</f>
        <v>84149064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-895118354</v>
      </c>
      <c r="D57" s="48">
        <f>SUM(D54:D56)</f>
        <v>0</v>
      </c>
      <c r="E57" s="49">
        <f t="shared" si="5"/>
        <v>84149064</v>
      </c>
      <c r="F57" s="50">
        <f t="shared" si="5"/>
        <v>84149064</v>
      </c>
      <c r="G57" s="50">
        <f t="shared" si="5"/>
        <v>-30680724</v>
      </c>
      <c r="H57" s="50">
        <f t="shared" si="5"/>
        <v>16631508</v>
      </c>
      <c r="I57" s="50">
        <f t="shared" si="5"/>
        <v>-50428608</v>
      </c>
      <c r="J57" s="50">
        <f t="shared" si="5"/>
        <v>-64477824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-64477824</v>
      </c>
      <c r="X57" s="50">
        <f t="shared" si="5"/>
        <v>24599766</v>
      </c>
      <c r="Y57" s="50">
        <f t="shared" si="5"/>
        <v>-89077590</v>
      </c>
      <c r="Z57" s="51">
        <f>+IF(X57&lt;&gt;0,+(Y57/X57)*100,0)</f>
        <v>-362.1074688271425</v>
      </c>
      <c r="AA57" s="48">
        <f>SUM(AA54:AA56)</f>
        <v>84149064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-895118354</v>
      </c>
      <c r="D60" s="65">
        <f>SUM(D57:D59)</f>
        <v>0</v>
      </c>
      <c r="E60" s="66">
        <f t="shared" si="6"/>
        <v>84149064</v>
      </c>
      <c r="F60" s="67">
        <f t="shared" si="6"/>
        <v>84149064</v>
      </c>
      <c r="G60" s="67">
        <f t="shared" si="6"/>
        <v>-30680724</v>
      </c>
      <c r="H60" s="67">
        <f t="shared" si="6"/>
        <v>16631508</v>
      </c>
      <c r="I60" s="67">
        <f t="shared" si="6"/>
        <v>-50428608</v>
      </c>
      <c r="J60" s="67">
        <f t="shared" si="6"/>
        <v>-64477824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-64477824</v>
      </c>
      <c r="X60" s="67">
        <f t="shared" si="6"/>
        <v>24599766</v>
      </c>
      <c r="Y60" s="67">
        <f t="shared" si="6"/>
        <v>-89077590</v>
      </c>
      <c r="Z60" s="68">
        <f>+IF(X60&lt;&gt;0,+(Y60/X60)*100,0)</f>
        <v>-362.1074688271425</v>
      </c>
      <c r="AA60" s="65">
        <f>SUM(AA57:AA59)</f>
        <v>84149064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2394162</v>
      </c>
      <c r="H7" s="22">
        <v>2182814</v>
      </c>
      <c r="I7" s="22">
        <v>2787179</v>
      </c>
      <c r="J7" s="22">
        <v>7364155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7364155</v>
      </c>
      <c r="X7" s="22"/>
      <c r="Y7" s="22">
        <v>7364155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135524</v>
      </c>
      <c r="H27" s="22">
        <v>137002</v>
      </c>
      <c r="I27" s="22">
        <v>141170</v>
      </c>
      <c r="J27" s="22">
        <v>413696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413696</v>
      </c>
      <c r="X27" s="22"/>
      <c r="Y27" s="22">
        <v>413696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2529686</v>
      </c>
      <c r="H33" s="31">
        <f t="shared" si="0"/>
        <v>2319816</v>
      </c>
      <c r="I33" s="31">
        <f t="shared" si="0"/>
        <v>2928349</v>
      </c>
      <c r="J33" s="31">
        <f t="shared" si="0"/>
        <v>7777851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7777851</v>
      </c>
      <c r="X33" s="31">
        <f t="shared" si="0"/>
        <v>0</v>
      </c>
      <c r="Y33" s="31">
        <f t="shared" si="0"/>
        <v>7777851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>
        <v>79</v>
      </c>
      <c r="H38" s="22"/>
      <c r="I38" s="22"/>
      <c r="J38" s="22">
        <v>79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79</v>
      </c>
      <c r="X38" s="22"/>
      <c r="Y38" s="22">
        <v>79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6036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4167</v>
      </c>
      <c r="D45" s="20"/>
      <c r="E45" s="21"/>
      <c r="F45" s="22"/>
      <c r="G45" s="22">
        <v>371</v>
      </c>
      <c r="H45" s="22">
        <v>371</v>
      </c>
      <c r="I45" s="22">
        <v>371</v>
      </c>
      <c r="J45" s="22">
        <v>1113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1113</v>
      </c>
      <c r="X45" s="22"/>
      <c r="Y45" s="22">
        <v>1113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10203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450</v>
      </c>
      <c r="H48" s="31">
        <f t="shared" si="1"/>
        <v>371</v>
      </c>
      <c r="I48" s="31">
        <f t="shared" si="1"/>
        <v>371</v>
      </c>
      <c r="J48" s="31">
        <f t="shared" si="1"/>
        <v>1192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1192</v>
      </c>
      <c r="X48" s="31">
        <f t="shared" si="1"/>
        <v>0</v>
      </c>
      <c r="Y48" s="31">
        <f t="shared" si="1"/>
        <v>1192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-10203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2529236</v>
      </c>
      <c r="H49" s="41">
        <f t="shared" si="2"/>
        <v>2319445</v>
      </c>
      <c r="I49" s="41">
        <f t="shared" si="2"/>
        <v>2927978</v>
      </c>
      <c r="J49" s="41">
        <f t="shared" si="2"/>
        <v>7776659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7776659</v>
      </c>
      <c r="X49" s="41">
        <f t="shared" si="2"/>
        <v>0</v>
      </c>
      <c r="Y49" s="41">
        <f t="shared" si="2"/>
        <v>7776659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-10203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2529236</v>
      </c>
      <c r="H52" s="50">
        <f t="shared" si="3"/>
        <v>2319445</v>
      </c>
      <c r="I52" s="50">
        <f t="shared" si="3"/>
        <v>2927978</v>
      </c>
      <c r="J52" s="50">
        <f t="shared" si="3"/>
        <v>7776659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7776659</v>
      </c>
      <c r="X52" s="50">
        <f t="shared" si="3"/>
        <v>0</v>
      </c>
      <c r="Y52" s="50">
        <f t="shared" si="3"/>
        <v>7776659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-10203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2529236</v>
      </c>
      <c r="H54" s="56">
        <f t="shared" si="4"/>
        <v>2319445</v>
      </c>
      <c r="I54" s="56">
        <f t="shared" si="4"/>
        <v>2927978</v>
      </c>
      <c r="J54" s="56">
        <f t="shared" si="4"/>
        <v>7776659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7776659</v>
      </c>
      <c r="X54" s="56">
        <f t="shared" si="4"/>
        <v>0</v>
      </c>
      <c r="Y54" s="56">
        <f t="shared" si="4"/>
        <v>7776659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-10203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2529236</v>
      </c>
      <c r="H57" s="50">
        <f t="shared" si="5"/>
        <v>2319445</v>
      </c>
      <c r="I57" s="50">
        <f t="shared" si="5"/>
        <v>2927978</v>
      </c>
      <c r="J57" s="50">
        <f t="shared" si="5"/>
        <v>7776659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7776659</v>
      </c>
      <c r="X57" s="50">
        <f t="shared" si="5"/>
        <v>0</v>
      </c>
      <c r="Y57" s="50">
        <f t="shared" si="5"/>
        <v>7776659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-10203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2529236</v>
      </c>
      <c r="H60" s="67">
        <f t="shared" si="6"/>
        <v>2319445</v>
      </c>
      <c r="I60" s="67">
        <f t="shared" si="6"/>
        <v>2927978</v>
      </c>
      <c r="J60" s="67">
        <f t="shared" si="6"/>
        <v>7776659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7776659</v>
      </c>
      <c r="X60" s="67">
        <f t="shared" si="6"/>
        <v>0</v>
      </c>
      <c r="Y60" s="67">
        <f t="shared" si="6"/>
        <v>7776659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167961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167961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-167961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-167961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-167961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-167961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-167961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469538756</v>
      </c>
      <c r="D7" s="20"/>
      <c r="E7" s="21">
        <v>760131807</v>
      </c>
      <c r="F7" s="22">
        <v>760131807</v>
      </c>
      <c r="G7" s="22">
        <v>46970636</v>
      </c>
      <c r="H7" s="22">
        <v>31434899</v>
      </c>
      <c r="I7" s="22">
        <v>17814432</v>
      </c>
      <c r="J7" s="22">
        <v>96219967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96219967</v>
      </c>
      <c r="X7" s="22">
        <v>190551047</v>
      </c>
      <c r="Y7" s="22">
        <v>-94331080</v>
      </c>
      <c r="Z7" s="23">
        <v>-49.504361946644146</v>
      </c>
      <c r="AA7" s="20">
        <v>760131807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1697</v>
      </c>
      <c r="H8" s="22">
        <v>3378</v>
      </c>
      <c r="I8" s="22">
        <v>4592</v>
      </c>
      <c r="J8" s="22">
        <v>9667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9667</v>
      </c>
      <c r="X8" s="22"/>
      <c r="Y8" s="22">
        <v>9667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634589</v>
      </c>
      <c r="F9" s="22">
        <v>634589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158646</v>
      </c>
      <c r="Y9" s="22">
        <v>-158646</v>
      </c>
      <c r="Z9" s="23">
        <v>-100</v>
      </c>
      <c r="AA9" s="20">
        <v>634589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542608740</v>
      </c>
      <c r="D26" s="20"/>
      <c r="E26" s="21">
        <v>565349293</v>
      </c>
      <c r="F26" s="22">
        <v>565349293</v>
      </c>
      <c r="G26" s="22">
        <v>228719003</v>
      </c>
      <c r="H26" s="22">
        <v>8108741</v>
      </c>
      <c r="I26" s="22">
        <v>3898334</v>
      </c>
      <c r="J26" s="22">
        <v>240726078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240726078</v>
      </c>
      <c r="X26" s="22">
        <v>220904425</v>
      </c>
      <c r="Y26" s="22">
        <v>19821653</v>
      </c>
      <c r="Z26" s="23">
        <v>8.9729542538588802</v>
      </c>
      <c r="AA26" s="20">
        <v>565349293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1012147496</v>
      </c>
      <c r="D33" s="29">
        <f t="shared" ref="D33:Y33" si="0">SUM(D6:D32)</f>
        <v>0</v>
      </c>
      <c r="E33" s="30">
        <f t="shared" si="0"/>
        <v>1326115689</v>
      </c>
      <c r="F33" s="31">
        <f t="shared" si="0"/>
        <v>1326115689</v>
      </c>
      <c r="G33" s="31">
        <f t="shared" si="0"/>
        <v>275691336</v>
      </c>
      <c r="H33" s="31">
        <f t="shared" si="0"/>
        <v>39547018</v>
      </c>
      <c r="I33" s="31">
        <f t="shared" si="0"/>
        <v>21717358</v>
      </c>
      <c r="J33" s="31">
        <f t="shared" si="0"/>
        <v>336955712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336955712</v>
      </c>
      <c r="X33" s="31">
        <f t="shared" si="0"/>
        <v>411614118</v>
      </c>
      <c r="Y33" s="31">
        <f t="shared" si="0"/>
        <v>-74658406</v>
      </c>
      <c r="Z33" s="32">
        <f>+IF(X33&lt;&gt;0,+(Y33/X33)*100,0)</f>
        <v>-18.137960467138299</v>
      </c>
      <c r="AA33" s="29">
        <f>SUM(AA6:AA32)</f>
        <v>1326115689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426308070</v>
      </c>
      <c r="D35" s="20"/>
      <c r="E35" s="21">
        <v>423077392</v>
      </c>
      <c r="F35" s="22">
        <v>423077392</v>
      </c>
      <c r="G35" s="22">
        <v>34762691</v>
      </c>
      <c r="H35" s="22">
        <v>39161725</v>
      </c>
      <c r="I35" s="22">
        <v>34387105</v>
      </c>
      <c r="J35" s="22">
        <v>108311521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108311521</v>
      </c>
      <c r="X35" s="22">
        <v>88075457</v>
      </c>
      <c r="Y35" s="22">
        <v>20236064</v>
      </c>
      <c r="Z35" s="23">
        <v>22.975826284954728</v>
      </c>
      <c r="AA35" s="20">
        <v>423077392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434816677</v>
      </c>
      <c r="D38" s="20"/>
      <c r="E38" s="21">
        <v>217499742</v>
      </c>
      <c r="F38" s="22">
        <v>217499742</v>
      </c>
      <c r="G38" s="22">
        <v>-8881234</v>
      </c>
      <c r="H38" s="22">
        <v>-422283879</v>
      </c>
      <c r="I38" s="22">
        <v>449967749</v>
      </c>
      <c r="J38" s="22">
        <v>18802636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18802636</v>
      </c>
      <c r="X38" s="22">
        <v>15203472</v>
      </c>
      <c r="Y38" s="22">
        <v>3599164</v>
      </c>
      <c r="Z38" s="23">
        <v>23.673303045514867</v>
      </c>
      <c r="AA38" s="20">
        <v>217499742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80134798</v>
      </c>
      <c r="D40" s="20"/>
      <c r="E40" s="21">
        <v>144304343</v>
      </c>
      <c r="F40" s="22">
        <v>144304343</v>
      </c>
      <c r="G40" s="22"/>
      <c r="H40" s="22">
        <v>22200431</v>
      </c>
      <c r="I40" s="22">
        <v>11100215</v>
      </c>
      <c r="J40" s="22">
        <v>33300646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33300646</v>
      </c>
      <c r="X40" s="22">
        <v>33425022</v>
      </c>
      <c r="Y40" s="22">
        <v>-124376</v>
      </c>
      <c r="Z40" s="23">
        <v>-0.37210446712645395</v>
      </c>
      <c r="AA40" s="20">
        <v>144304343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150052449</v>
      </c>
      <c r="D42" s="20"/>
      <c r="E42" s="21">
        <v>142491938</v>
      </c>
      <c r="F42" s="22">
        <v>142491938</v>
      </c>
      <c r="G42" s="22"/>
      <c r="H42" s="22">
        <v>5743605</v>
      </c>
      <c r="I42" s="22">
        <v>18837804</v>
      </c>
      <c r="J42" s="22">
        <v>24581409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24581409</v>
      </c>
      <c r="X42" s="22">
        <v>31712632</v>
      </c>
      <c r="Y42" s="22">
        <v>-7131223</v>
      </c>
      <c r="Z42" s="23">
        <v>-22.487010854223641</v>
      </c>
      <c r="AA42" s="20">
        <v>142491938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5215000</v>
      </c>
      <c r="F44" s="22">
        <v>5215000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5215000</v>
      </c>
    </row>
    <row r="45" spans="1:27" x14ac:dyDescent="0.25">
      <c r="A45" s="19" t="s">
        <v>70</v>
      </c>
      <c r="B45" s="15" t="s">
        <v>32</v>
      </c>
      <c r="C45" s="20">
        <v>148198016</v>
      </c>
      <c r="D45" s="20"/>
      <c r="E45" s="21">
        <v>118173715</v>
      </c>
      <c r="F45" s="22">
        <v>118173715</v>
      </c>
      <c r="G45" s="22">
        <v>4686304</v>
      </c>
      <c r="H45" s="22">
        <v>7697087</v>
      </c>
      <c r="I45" s="22">
        <v>10944673</v>
      </c>
      <c r="J45" s="22">
        <v>23328064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23328064</v>
      </c>
      <c r="X45" s="22">
        <v>23735223</v>
      </c>
      <c r="Y45" s="22">
        <v>-407159</v>
      </c>
      <c r="Z45" s="23">
        <v>-1.7154210011003479</v>
      </c>
      <c r="AA45" s="20">
        <v>118173715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1239510010</v>
      </c>
      <c r="D48" s="29">
        <f t="shared" ref="D48:Y48" si="1">SUM(D35:D47)</f>
        <v>0</v>
      </c>
      <c r="E48" s="30">
        <f t="shared" si="1"/>
        <v>1050762130</v>
      </c>
      <c r="F48" s="31">
        <f t="shared" si="1"/>
        <v>1050762130</v>
      </c>
      <c r="G48" s="31">
        <f t="shared" si="1"/>
        <v>30567761</v>
      </c>
      <c r="H48" s="31">
        <f t="shared" si="1"/>
        <v>-347481031</v>
      </c>
      <c r="I48" s="31">
        <f t="shared" si="1"/>
        <v>525237546</v>
      </c>
      <c r="J48" s="31">
        <f t="shared" si="1"/>
        <v>208324276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208324276</v>
      </c>
      <c r="X48" s="31">
        <f t="shared" si="1"/>
        <v>192151806</v>
      </c>
      <c r="Y48" s="31">
        <f t="shared" si="1"/>
        <v>16172470</v>
      </c>
      <c r="Z48" s="32">
        <f>+IF(X48&lt;&gt;0,+(Y48/X48)*100,0)</f>
        <v>8.4165068945539865</v>
      </c>
      <c r="AA48" s="29">
        <f>SUM(AA35:AA47)</f>
        <v>1050762130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-227362514</v>
      </c>
      <c r="D49" s="39">
        <f t="shared" si="2"/>
        <v>0</v>
      </c>
      <c r="E49" s="40">
        <f t="shared" si="2"/>
        <v>275353559</v>
      </c>
      <c r="F49" s="41">
        <f t="shared" si="2"/>
        <v>275353559</v>
      </c>
      <c r="G49" s="41">
        <f t="shared" si="2"/>
        <v>245123575</v>
      </c>
      <c r="H49" s="41">
        <f t="shared" si="2"/>
        <v>387028049</v>
      </c>
      <c r="I49" s="41">
        <f t="shared" si="2"/>
        <v>-503520188</v>
      </c>
      <c r="J49" s="41">
        <f t="shared" si="2"/>
        <v>128631436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128631436</v>
      </c>
      <c r="X49" s="41">
        <f t="shared" si="2"/>
        <v>219462312</v>
      </c>
      <c r="Y49" s="41">
        <f t="shared" si="2"/>
        <v>-90830876</v>
      </c>
      <c r="Z49" s="42">
        <f>+IF(X49&lt;&gt;0,+(Y49/X49)*100,0)</f>
        <v>-41.387915388406185</v>
      </c>
      <c r="AA49" s="39">
        <f>+AA33-AA48</f>
        <v>275353559</v>
      </c>
    </row>
    <row r="50" spans="1:27" x14ac:dyDescent="0.25">
      <c r="A50" s="43" t="s">
        <v>75</v>
      </c>
      <c r="B50" s="15" t="s">
        <v>32</v>
      </c>
      <c r="C50" s="20">
        <v>598775646</v>
      </c>
      <c r="D50" s="20"/>
      <c r="E50" s="21">
        <v>655408600</v>
      </c>
      <c r="F50" s="22">
        <v>655408600</v>
      </c>
      <c r="G50" s="22">
        <v>81648088</v>
      </c>
      <c r="H50" s="22">
        <v>101270109</v>
      </c>
      <c r="I50" s="22">
        <v>56226603</v>
      </c>
      <c r="J50" s="22">
        <v>239144800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239144800</v>
      </c>
      <c r="X50" s="22">
        <v>156062633</v>
      </c>
      <c r="Y50" s="22">
        <v>83082167</v>
      </c>
      <c r="Z50" s="23">
        <v>53.236425275485388</v>
      </c>
      <c r="AA50" s="20">
        <v>655408600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371413132</v>
      </c>
      <c r="D52" s="48">
        <f t="shared" si="3"/>
        <v>0</v>
      </c>
      <c r="E52" s="49">
        <f t="shared" si="3"/>
        <v>930762159</v>
      </c>
      <c r="F52" s="50">
        <f t="shared" si="3"/>
        <v>930762159</v>
      </c>
      <c r="G52" s="50">
        <f t="shared" si="3"/>
        <v>326771663</v>
      </c>
      <c r="H52" s="50">
        <f t="shared" si="3"/>
        <v>488298158</v>
      </c>
      <c r="I52" s="50">
        <f t="shared" si="3"/>
        <v>-447293585</v>
      </c>
      <c r="J52" s="50">
        <f t="shared" si="3"/>
        <v>367776236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367776236</v>
      </c>
      <c r="X52" s="50">
        <f t="shared" si="3"/>
        <v>375524945</v>
      </c>
      <c r="Y52" s="50">
        <f t="shared" si="3"/>
        <v>-7748709</v>
      </c>
      <c r="Z52" s="51">
        <f>+IF(X52&lt;&gt;0,+(Y52/X52)*100,0)</f>
        <v>-2.0634338951837141</v>
      </c>
      <c r="AA52" s="48">
        <f>SUM(AA49:AA51)</f>
        <v>930762159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371413132</v>
      </c>
      <c r="D54" s="54">
        <f>+D52-D53</f>
        <v>0</v>
      </c>
      <c r="E54" s="55">
        <f t="shared" si="4"/>
        <v>930762159</v>
      </c>
      <c r="F54" s="56">
        <f t="shared" si="4"/>
        <v>930762159</v>
      </c>
      <c r="G54" s="56">
        <f t="shared" si="4"/>
        <v>326771663</v>
      </c>
      <c r="H54" s="56">
        <f t="shared" si="4"/>
        <v>488298158</v>
      </c>
      <c r="I54" s="56">
        <f t="shared" si="4"/>
        <v>-447293585</v>
      </c>
      <c r="J54" s="56">
        <f t="shared" si="4"/>
        <v>367776236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367776236</v>
      </c>
      <c r="X54" s="56">
        <f t="shared" si="4"/>
        <v>375524945</v>
      </c>
      <c r="Y54" s="56">
        <f t="shared" si="4"/>
        <v>-7748709</v>
      </c>
      <c r="Z54" s="57">
        <f>+IF(X54&lt;&gt;0,+(Y54/X54)*100,0)</f>
        <v>-2.0634338951837141</v>
      </c>
      <c r="AA54" s="54">
        <f>+AA52-AA53</f>
        <v>930762159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371413132</v>
      </c>
      <c r="D57" s="48">
        <f>SUM(D54:D56)</f>
        <v>0</v>
      </c>
      <c r="E57" s="49">
        <f t="shared" si="5"/>
        <v>930762159</v>
      </c>
      <c r="F57" s="50">
        <f t="shared" si="5"/>
        <v>930762159</v>
      </c>
      <c r="G57" s="50">
        <f t="shared" si="5"/>
        <v>326771663</v>
      </c>
      <c r="H57" s="50">
        <f t="shared" si="5"/>
        <v>488298158</v>
      </c>
      <c r="I57" s="50">
        <f t="shared" si="5"/>
        <v>-447293585</v>
      </c>
      <c r="J57" s="50">
        <f t="shared" si="5"/>
        <v>367776236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367776236</v>
      </c>
      <c r="X57" s="50">
        <f t="shared" si="5"/>
        <v>375524945</v>
      </c>
      <c r="Y57" s="50">
        <f t="shared" si="5"/>
        <v>-7748709</v>
      </c>
      <c r="Z57" s="51">
        <f>+IF(X57&lt;&gt;0,+(Y57/X57)*100,0)</f>
        <v>-2.0634338951837141</v>
      </c>
      <c r="AA57" s="48">
        <f>SUM(AA54:AA56)</f>
        <v>930762159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371413132</v>
      </c>
      <c r="D60" s="65">
        <f>SUM(D57:D59)</f>
        <v>0</v>
      </c>
      <c r="E60" s="66">
        <f t="shared" si="6"/>
        <v>930762159</v>
      </c>
      <c r="F60" s="67">
        <f t="shared" si="6"/>
        <v>930762159</v>
      </c>
      <c r="G60" s="67">
        <f t="shared" si="6"/>
        <v>326771663</v>
      </c>
      <c r="H60" s="67">
        <f t="shared" si="6"/>
        <v>488298158</v>
      </c>
      <c r="I60" s="67">
        <f t="shared" si="6"/>
        <v>-447293585</v>
      </c>
      <c r="J60" s="67">
        <f t="shared" si="6"/>
        <v>367776236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367776236</v>
      </c>
      <c r="X60" s="67">
        <f t="shared" si="6"/>
        <v>375524945</v>
      </c>
      <c r="Y60" s="67">
        <f t="shared" si="6"/>
        <v>-7748709</v>
      </c>
      <c r="Z60" s="68">
        <f>+IF(X60&lt;&gt;0,+(Y60/X60)*100,0)</f>
        <v>-2.0634338951837141</v>
      </c>
      <c r="AA60" s="65">
        <f>SUM(AA57:AA59)</f>
        <v>930762159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2751</v>
      </c>
      <c r="D8" s="20"/>
      <c r="E8" s="21"/>
      <c r="F8" s="22"/>
      <c r="G8" s="22"/>
      <c r="H8" s="22">
        <v>1437</v>
      </c>
      <c r="I8" s="22"/>
      <c r="J8" s="22">
        <v>1437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1437</v>
      </c>
      <c r="X8" s="22"/>
      <c r="Y8" s="22">
        <v>1437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60840</v>
      </c>
      <c r="H13" s="22">
        <v>60756</v>
      </c>
      <c r="I13" s="22">
        <v>60697</v>
      </c>
      <c r="J13" s="22">
        <v>182293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182293</v>
      </c>
      <c r="X13" s="22"/>
      <c r="Y13" s="22">
        <v>182293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2751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60840</v>
      </c>
      <c r="H33" s="31">
        <f t="shared" si="0"/>
        <v>62193</v>
      </c>
      <c r="I33" s="31">
        <f t="shared" si="0"/>
        <v>60697</v>
      </c>
      <c r="J33" s="31">
        <f t="shared" si="0"/>
        <v>183730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183730</v>
      </c>
      <c r="X33" s="31">
        <f t="shared" si="0"/>
        <v>0</v>
      </c>
      <c r="Y33" s="31">
        <f t="shared" si="0"/>
        <v>183730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2751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60840</v>
      </c>
      <c r="H49" s="41">
        <f t="shared" si="2"/>
        <v>62193</v>
      </c>
      <c r="I49" s="41">
        <f t="shared" si="2"/>
        <v>60697</v>
      </c>
      <c r="J49" s="41">
        <f t="shared" si="2"/>
        <v>183730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183730</v>
      </c>
      <c r="X49" s="41">
        <f t="shared" si="2"/>
        <v>0</v>
      </c>
      <c r="Y49" s="41">
        <f t="shared" si="2"/>
        <v>183730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2751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60840</v>
      </c>
      <c r="H52" s="50">
        <f t="shared" si="3"/>
        <v>62193</v>
      </c>
      <c r="I52" s="50">
        <f t="shared" si="3"/>
        <v>60697</v>
      </c>
      <c r="J52" s="50">
        <f t="shared" si="3"/>
        <v>183730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183730</v>
      </c>
      <c r="X52" s="50">
        <f t="shared" si="3"/>
        <v>0</v>
      </c>
      <c r="Y52" s="50">
        <f t="shared" si="3"/>
        <v>183730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2751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60840</v>
      </c>
      <c r="H54" s="56">
        <f t="shared" si="4"/>
        <v>62193</v>
      </c>
      <c r="I54" s="56">
        <f t="shared" si="4"/>
        <v>60697</v>
      </c>
      <c r="J54" s="56">
        <f t="shared" si="4"/>
        <v>183730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183730</v>
      </c>
      <c r="X54" s="56">
        <f t="shared" si="4"/>
        <v>0</v>
      </c>
      <c r="Y54" s="56">
        <f t="shared" si="4"/>
        <v>183730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2751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60840</v>
      </c>
      <c r="H57" s="50">
        <f t="shared" si="5"/>
        <v>62193</v>
      </c>
      <c r="I57" s="50">
        <f t="shared" si="5"/>
        <v>60697</v>
      </c>
      <c r="J57" s="50">
        <f t="shared" si="5"/>
        <v>183730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183730</v>
      </c>
      <c r="X57" s="50">
        <f t="shared" si="5"/>
        <v>0</v>
      </c>
      <c r="Y57" s="50">
        <f t="shared" si="5"/>
        <v>183730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2751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60840</v>
      </c>
      <c r="H60" s="67">
        <f t="shared" si="6"/>
        <v>62193</v>
      </c>
      <c r="I60" s="67">
        <f t="shared" si="6"/>
        <v>60697</v>
      </c>
      <c r="J60" s="67">
        <f t="shared" si="6"/>
        <v>183730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183730</v>
      </c>
      <c r="X60" s="67">
        <f t="shared" si="6"/>
        <v>0</v>
      </c>
      <c r="Y60" s="67">
        <f t="shared" si="6"/>
        <v>183730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>
        <v>206931</v>
      </c>
      <c r="D11" s="20"/>
      <c r="E11" s="21">
        <v>146962</v>
      </c>
      <c r="F11" s="22">
        <v>146962</v>
      </c>
      <c r="G11" s="22">
        <v>10355</v>
      </c>
      <c r="H11" s="22">
        <v>10088</v>
      </c>
      <c r="I11" s="22">
        <v>10007</v>
      </c>
      <c r="J11" s="22">
        <v>30450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30450</v>
      </c>
      <c r="X11" s="22">
        <v>36738</v>
      </c>
      <c r="Y11" s="22">
        <v>-6288</v>
      </c>
      <c r="Z11" s="23">
        <v>-17.115792911971255</v>
      </c>
      <c r="AA11" s="20">
        <v>146962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206931</v>
      </c>
      <c r="D33" s="29">
        <f t="shared" ref="D33:Y33" si="0">SUM(D6:D32)</f>
        <v>0</v>
      </c>
      <c r="E33" s="30">
        <f t="shared" si="0"/>
        <v>146962</v>
      </c>
      <c r="F33" s="31">
        <f t="shared" si="0"/>
        <v>146962</v>
      </c>
      <c r="G33" s="31">
        <f t="shared" si="0"/>
        <v>10355</v>
      </c>
      <c r="H33" s="31">
        <f t="shared" si="0"/>
        <v>10088</v>
      </c>
      <c r="I33" s="31">
        <f t="shared" si="0"/>
        <v>10007</v>
      </c>
      <c r="J33" s="31">
        <f t="shared" si="0"/>
        <v>30450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30450</v>
      </c>
      <c r="X33" s="31">
        <f t="shared" si="0"/>
        <v>36738</v>
      </c>
      <c r="Y33" s="31">
        <f t="shared" si="0"/>
        <v>-6288</v>
      </c>
      <c r="Z33" s="32">
        <f>+IF(X33&lt;&gt;0,+(Y33/X33)*100,0)</f>
        <v>-17.115792911971255</v>
      </c>
      <c r="AA33" s="29">
        <f>SUM(AA6:AA32)</f>
        <v>146962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7121977</v>
      </c>
      <c r="D35" s="20"/>
      <c r="E35" s="21">
        <v>6470687</v>
      </c>
      <c r="F35" s="22">
        <v>6470687</v>
      </c>
      <c r="G35" s="22">
        <v>574853</v>
      </c>
      <c r="H35" s="22">
        <v>585907</v>
      </c>
      <c r="I35" s="22">
        <v>554853</v>
      </c>
      <c r="J35" s="22">
        <v>1715613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1715613</v>
      </c>
      <c r="X35" s="22">
        <v>1617696</v>
      </c>
      <c r="Y35" s="22">
        <v>97917</v>
      </c>
      <c r="Z35" s="23">
        <v>6.0528677823274579</v>
      </c>
      <c r="AA35" s="20">
        <v>6470687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10876</v>
      </c>
      <c r="D40" s="20"/>
      <c r="E40" s="21">
        <v>38963</v>
      </c>
      <c r="F40" s="22">
        <v>38963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9744</v>
      </c>
      <c r="Y40" s="22">
        <v>-9744</v>
      </c>
      <c r="Z40" s="23">
        <v>-100</v>
      </c>
      <c r="AA40" s="20">
        <v>38963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84520</v>
      </c>
      <c r="D45" s="20"/>
      <c r="E45" s="21">
        <v>121742</v>
      </c>
      <c r="F45" s="22">
        <v>121742</v>
      </c>
      <c r="G45" s="22">
        <v>4582</v>
      </c>
      <c r="H45" s="22">
        <v>9720</v>
      </c>
      <c r="I45" s="22">
        <v>5675</v>
      </c>
      <c r="J45" s="22">
        <v>19977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19977</v>
      </c>
      <c r="X45" s="22">
        <v>30438</v>
      </c>
      <c r="Y45" s="22">
        <v>-10461</v>
      </c>
      <c r="Z45" s="23">
        <v>-34.368223930613048</v>
      </c>
      <c r="AA45" s="20">
        <v>121742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7217373</v>
      </c>
      <c r="D48" s="29">
        <f t="shared" ref="D48:Y48" si="1">SUM(D35:D47)</f>
        <v>0</v>
      </c>
      <c r="E48" s="30">
        <f t="shared" si="1"/>
        <v>6631392</v>
      </c>
      <c r="F48" s="31">
        <f t="shared" si="1"/>
        <v>6631392</v>
      </c>
      <c r="G48" s="31">
        <f t="shared" si="1"/>
        <v>579435</v>
      </c>
      <c r="H48" s="31">
        <f t="shared" si="1"/>
        <v>595627</v>
      </c>
      <c r="I48" s="31">
        <f t="shared" si="1"/>
        <v>560528</v>
      </c>
      <c r="J48" s="31">
        <f t="shared" si="1"/>
        <v>1735590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1735590</v>
      </c>
      <c r="X48" s="31">
        <f t="shared" si="1"/>
        <v>1657878</v>
      </c>
      <c r="Y48" s="31">
        <f t="shared" si="1"/>
        <v>77712</v>
      </c>
      <c r="Z48" s="32">
        <f>+IF(X48&lt;&gt;0,+(Y48/X48)*100,0)</f>
        <v>4.6874377969910928</v>
      </c>
      <c r="AA48" s="29">
        <f>SUM(AA35:AA47)</f>
        <v>6631392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-7010442</v>
      </c>
      <c r="D49" s="39">
        <f t="shared" si="2"/>
        <v>0</v>
      </c>
      <c r="E49" s="40">
        <f t="shared" si="2"/>
        <v>-6484430</v>
      </c>
      <c r="F49" s="41">
        <f t="shared" si="2"/>
        <v>-6484430</v>
      </c>
      <c r="G49" s="41">
        <f t="shared" si="2"/>
        <v>-569080</v>
      </c>
      <c r="H49" s="41">
        <f t="shared" si="2"/>
        <v>-585539</v>
      </c>
      <c r="I49" s="41">
        <f t="shared" si="2"/>
        <v>-550521</v>
      </c>
      <c r="J49" s="41">
        <f t="shared" si="2"/>
        <v>-1705140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-1705140</v>
      </c>
      <c r="X49" s="41">
        <f t="shared" si="2"/>
        <v>-1621140</v>
      </c>
      <c r="Y49" s="41">
        <f t="shared" si="2"/>
        <v>-84000</v>
      </c>
      <c r="Z49" s="42">
        <f>+IF(X49&lt;&gt;0,+(Y49/X49)*100,0)</f>
        <v>5.1815389170583659</v>
      </c>
      <c r="AA49" s="39">
        <f>+AA33-AA48</f>
        <v>-6484430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-7010442</v>
      </c>
      <c r="D52" s="48">
        <f t="shared" si="3"/>
        <v>0</v>
      </c>
      <c r="E52" s="49">
        <f t="shared" si="3"/>
        <v>-6484430</v>
      </c>
      <c r="F52" s="50">
        <f t="shared" si="3"/>
        <v>-6484430</v>
      </c>
      <c r="G52" s="50">
        <f t="shared" si="3"/>
        <v>-569080</v>
      </c>
      <c r="H52" s="50">
        <f t="shared" si="3"/>
        <v>-585539</v>
      </c>
      <c r="I52" s="50">
        <f t="shared" si="3"/>
        <v>-550521</v>
      </c>
      <c r="J52" s="50">
        <f t="shared" si="3"/>
        <v>-1705140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-1705140</v>
      </c>
      <c r="X52" s="50">
        <f t="shared" si="3"/>
        <v>-1621140</v>
      </c>
      <c r="Y52" s="50">
        <f t="shared" si="3"/>
        <v>-84000</v>
      </c>
      <c r="Z52" s="51">
        <f>+IF(X52&lt;&gt;0,+(Y52/X52)*100,0)</f>
        <v>5.1815389170583659</v>
      </c>
      <c r="AA52" s="48">
        <f>SUM(AA49:AA51)</f>
        <v>-6484430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-7010442</v>
      </c>
      <c r="D54" s="54">
        <f>+D52-D53</f>
        <v>0</v>
      </c>
      <c r="E54" s="55">
        <f t="shared" si="4"/>
        <v>-6484430</v>
      </c>
      <c r="F54" s="56">
        <f t="shared" si="4"/>
        <v>-6484430</v>
      </c>
      <c r="G54" s="56">
        <f t="shared" si="4"/>
        <v>-569080</v>
      </c>
      <c r="H54" s="56">
        <f t="shared" si="4"/>
        <v>-585539</v>
      </c>
      <c r="I54" s="56">
        <f t="shared" si="4"/>
        <v>-550521</v>
      </c>
      <c r="J54" s="56">
        <f t="shared" si="4"/>
        <v>-1705140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-1705140</v>
      </c>
      <c r="X54" s="56">
        <f t="shared" si="4"/>
        <v>-1621140</v>
      </c>
      <c r="Y54" s="56">
        <f t="shared" si="4"/>
        <v>-84000</v>
      </c>
      <c r="Z54" s="57">
        <f>+IF(X54&lt;&gt;0,+(Y54/X54)*100,0)</f>
        <v>5.1815389170583659</v>
      </c>
      <c r="AA54" s="54">
        <f>+AA52-AA53</f>
        <v>-6484430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-7010442</v>
      </c>
      <c r="D57" s="48">
        <f>SUM(D54:D56)</f>
        <v>0</v>
      </c>
      <c r="E57" s="49">
        <f t="shared" si="5"/>
        <v>-6484430</v>
      </c>
      <c r="F57" s="50">
        <f t="shared" si="5"/>
        <v>-6484430</v>
      </c>
      <c r="G57" s="50">
        <f t="shared" si="5"/>
        <v>-569080</v>
      </c>
      <c r="H57" s="50">
        <f t="shared" si="5"/>
        <v>-585539</v>
      </c>
      <c r="I57" s="50">
        <f t="shared" si="5"/>
        <v>-550521</v>
      </c>
      <c r="J57" s="50">
        <f t="shared" si="5"/>
        <v>-1705140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-1705140</v>
      </c>
      <c r="X57" s="50">
        <f t="shared" si="5"/>
        <v>-1621140</v>
      </c>
      <c r="Y57" s="50">
        <f t="shared" si="5"/>
        <v>-84000</v>
      </c>
      <c r="Z57" s="51">
        <f>+IF(X57&lt;&gt;0,+(Y57/X57)*100,0)</f>
        <v>5.1815389170583659</v>
      </c>
      <c r="AA57" s="48">
        <f>SUM(AA54:AA56)</f>
        <v>-6484430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-7010442</v>
      </c>
      <c r="D60" s="65">
        <f>SUM(D57:D59)</f>
        <v>0</v>
      </c>
      <c r="E60" s="66">
        <f t="shared" si="6"/>
        <v>-6484430</v>
      </c>
      <c r="F60" s="67">
        <f t="shared" si="6"/>
        <v>-6484430</v>
      </c>
      <c r="G60" s="67">
        <f t="shared" si="6"/>
        <v>-569080</v>
      </c>
      <c r="H60" s="67">
        <f t="shared" si="6"/>
        <v>-585539</v>
      </c>
      <c r="I60" s="67">
        <f t="shared" si="6"/>
        <v>-550521</v>
      </c>
      <c r="J60" s="67">
        <f t="shared" si="6"/>
        <v>-1705140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-1705140</v>
      </c>
      <c r="X60" s="67">
        <f t="shared" si="6"/>
        <v>-1621140</v>
      </c>
      <c r="Y60" s="67">
        <f t="shared" si="6"/>
        <v>-84000</v>
      </c>
      <c r="Z60" s="68">
        <f>+IF(X60&lt;&gt;0,+(Y60/X60)*100,0)</f>
        <v>5.1815389170583659</v>
      </c>
      <c r="AA60" s="65">
        <f>SUM(AA57:AA59)</f>
        <v>-6484430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311357453</v>
      </c>
      <c r="D7" s="20"/>
      <c r="E7" s="21">
        <v>424132374</v>
      </c>
      <c r="F7" s="22">
        <v>424132374</v>
      </c>
      <c r="G7" s="22">
        <v>24665636</v>
      </c>
      <c r="H7" s="22">
        <v>27935823</v>
      </c>
      <c r="I7" s="22">
        <v>31604073</v>
      </c>
      <c r="J7" s="22">
        <v>84205532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84205532</v>
      </c>
      <c r="X7" s="22">
        <v>106033095</v>
      </c>
      <c r="Y7" s="22">
        <v>-21827563</v>
      </c>
      <c r="Z7" s="23">
        <v>-20.585613387970991</v>
      </c>
      <c r="AA7" s="20">
        <v>424132374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39341654</v>
      </c>
      <c r="D13" s="20"/>
      <c r="E13" s="21">
        <v>30239471</v>
      </c>
      <c r="F13" s="22">
        <v>30239471</v>
      </c>
      <c r="G13" s="22">
        <v>2119175</v>
      </c>
      <c r="H13" s="22">
        <v>2150531</v>
      </c>
      <c r="I13" s="22">
        <v>2077519</v>
      </c>
      <c r="J13" s="22">
        <v>6347225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6347225</v>
      </c>
      <c r="X13" s="22">
        <v>7559886</v>
      </c>
      <c r="Y13" s="22">
        <v>-1212661</v>
      </c>
      <c r="Z13" s="23">
        <v>-16.040731302032864</v>
      </c>
      <c r="AA13" s="20">
        <v>30239471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3612</v>
      </c>
      <c r="F20" s="22">
        <v>3612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900</v>
      </c>
      <c r="Y20" s="22">
        <v>-900</v>
      </c>
      <c r="Z20" s="18">
        <v>-100</v>
      </c>
      <c r="AA20" s="20">
        <v>3612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22607</v>
      </c>
      <c r="F24" s="22">
        <v>22607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5652</v>
      </c>
      <c r="Y24" s="22">
        <v>-5652</v>
      </c>
      <c r="Z24" s="23">
        <v>-100</v>
      </c>
      <c r="AA24" s="20">
        <v>22607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15222562</v>
      </c>
      <c r="D26" s="20"/>
      <c r="E26" s="21">
        <v>21080</v>
      </c>
      <c r="F26" s="22">
        <v>21080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5271</v>
      </c>
      <c r="Y26" s="22">
        <v>-5271</v>
      </c>
      <c r="Z26" s="23">
        <v>-100</v>
      </c>
      <c r="AA26" s="20">
        <v>21080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365921669</v>
      </c>
      <c r="D33" s="29">
        <f t="shared" ref="D33:Y33" si="0">SUM(D6:D32)</f>
        <v>0</v>
      </c>
      <c r="E33" s="30">
        <f t="shared" si="0"/>
        <v>454419144</v>
      </c>
      <c r="F33" s="31">
        <f t="shared" si="0"/>
        <v>454419144</v>
      </c>
      <c r="G33" s="31">
        <f t="shared" si="0"/>
        <v>26784811</v>
      </c>
      <c r="H33" s="31">
        <f t="shared" si="0"/>
        <v>30086354</v>
      </c>
      <c r="I33" s="31">
        <f t="shared" si="0"/>
        <v>33681592</v>
      </c>
      <c r="J33" s="31">
        <f t="shared" si="0"/>
        <v>90552757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90552757</v>
      </c>
      <c r="X33" s="31">
        <f t="shared" si="0"/>
        <v>113604804</v>
      </c>
      <c r="Y33" s="31">
        <f t="shared" si="0"/>
        <v>-23052047</v>
      </c>
      <c r="Z33" s="32">
        <f>+IF(X33&lt;&gt;0,+(Y33/X33)*100,0)</f>
        <v>-20.291436795225668</v>
      </c>
      <c r="AA33" s="29">
        <f>SUM(AA6:AA32)</f>
        <v>454419144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99505482</v>
      </c>
      <c r="D35" s="20"/>
      <c r="E35" s="21">
        <v>132677180</v>
      </c>
      <c r="F35" s="22">
        <v>132677180</v>
      </c>
      <c r="G35" s="22">
        <v>7365052</v>
      </c>
      <c r="H35" s="22">
        <v>8204571</v>
      </c>
      <c r="I35" s="22">
        <v>7869994</v>
      </c>
      <c r="J35" s="22">
        <v>23439617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23439617</v>
      </c>
      <c r="X35" s="22">
        <v>33169311</v>
      </c>
      <c r="Y35" s="22">
        <v>-9729694</v>
      </c>
      <c r="Z35" s="23">
        <v>-29.333422090075974</v>
      </c>
      <c r="AA35" s="20">
        <v>132677180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214933711</v>
      </c>
      <c r="D38" s="20"/>
      <c r="E38" s="21">
        <v>258835599</v>
      </c>
      <c r="F38" s="22">
        <v>258835599</v>
      </c>
      <c r="G38" s="22">
        <v>10420233</v>
      </c>
      <c r="H38" s="22">
        <v>11584557</v>
      </c>
      <c r="I38" s="22">
        <v>11820484</v>
      </c>
      <c r="J38" s="22">
        <v>33825274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33825274</v>
      </c>
      <c r="X38" s="22">
        <v>64708899</v>
      </c>
      <c r="Y38" s="22">
        <v>-30883625</v>
      </c>
      <c r="Z38" s="23">
        <v>-47.727013559603293</v>
      </c>
      <c r="AA38" s="20">
        <v>258835599</v>
      </c>
    </row>
    <row r="39" spans="1:27" x14ac:dyDescent="0.25">
      <c r="A39" s="19" t="s">
        <v>65</v>
      </c>
      <c r="B39" s="15" t="s">
        <v>32</v>
      </c>
      <c r="C39" s="20">
        <v>-5556501</v>
      </c>
      <c r="D39" s="20"/>
      <c r="E39" s="21">
        <v>23348609</v>
      </c>
      <c r="F39" s="22">
        <v>23348609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5837193</v>
      </c>
      <c r="Y39" s="22">
        <v>-5837193</v>
      </c>
      <c r="Z39" s="23">
        <v>-100</v>
      </c>
      <c r="AA39" s="20">
        <v>23348609</v>
      </c>
    </row>
    <row r="40" spans="1:27" x14ac:dyDescent="0.25">
      <c r="A40" s="19" t="s">
        <v>66</v>
      </c>
      <c r="B40" s="15" t="s">
        <v>32</v>
      </c>
      <c r="C40" s="20">
        <v>160158004</v>
      </c>
      <c r="D40" s="20"/>
      <c r="E40" s="21">
        <v>73833071</v>
      </c>
      <c r="F40" s="22">
        <v>73833071</v>
      </c>
      <c r="G40" s="22">
        <v>13451072</v>
      </c>
      <c r="H40" s="22">
        <v>13642235</v>
      </c>
      <c r="I40" s="22">
        <v>13068117</v>
      </c>
      <c r="J40" s="22">
        <v>40161424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40161424</v>
      </c>
      <c r="X40" s="22">
        <v>18458265</v>
      </c>
      <c r="Y40" s="22">
        <v>21703159</v>
      </c>
      <c r="Z40" s="23">
        <v>117.57962625414686</v>
      </c>
      <c r="AA40" s="20">
        <v>73833071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201546092</v>
      </c>
      <c r="D42" s="20"/>
      <c r="E42" s="21">
        <v>138085146</v>
      </c>
      <c r="F42" s="22">
        <v>138085146</v>
      </c>
      <c r="G42" s="22"/>
      <c r="H42" s="22"/>
      <c r="I42" s="22">
        <v>2739428</v>
      </c>
      <c r="J42" s="22">
        <v>2739428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2739428</v>
      </c>
      <c r="X42" s="22">
        <v>34521285</v>
      </c>
      <c r="Y42" s="22">
        <v>-31781857</v>
      </c>
      <c r="Z42" s="23">
        <v>-92.064524828667302</v>
      </c>
      <c r="AA42" s="20">
        <v>138085146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1986553</v>
      </c>
      <c r="D45" s="20"/>
      <c r="E45" s="21">
        <v>29979253</v>
      </c>
      <c r="F45" s="22">
        <v>29979253</v>
      </c>
      <c r="G45" s="22">
        <v>3102383</v>
      </c>
      <c r="H45" s="22">
        <v>3641307</v>
      </c>
      <c r="I45" s="22">
        <v>2495647</v>
      </c>
      <c r="J45" s="22">
        <v>9239337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9239337</v>
      </c>
      <c r="X45" s="22">
        <v>7494801</v>
      </c>
      <c r="Y45" s="22">
        <v>1744536</v>
      </c>
      <c r="Z45" s="23">
        <v>23.276615349760455</v>
      </c>
      <c r="AA45" s="20">
        <v>29979253</v>
      </c>
    </row>
    <row r="46" spans="1:27" x14ac:dyDescent="0.25">
      <c r="A46" s="19" t="s">
        <v>71</v>
      </c>
      <c r="B46" s="15" t="s">
        <v>32</v>
      </c>
      <c r="C46" s="20">
        <v>324616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102772251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775670208</v>
      </c>
      <c r="D48" s="29">
        <f t="shared" ref="D48:Y48" si="1">SUM(D35:D47)</f>
        <v>0</v>
      </c>
      <c r="E48" s="30">
        <f t="shared" si="1"/>
        <v>656758858</v>
      </c>
      <c r="F48" s="31">
        <f t="shared" si="1"/>
        <v>656758858</v>
      </c>
      <c r="G48" s="31">
        <f t="shared" si="1"/>
        <v>34338740</v>
      </c>
      <c r="H48" s="31">
        <f t="shared" si="1"/>
        <v>37072670</v>
      </c>
      <c r="I48" s="31">
        <f t="shared" si="1"/>
        <v>37993670</v>
      </c>
      <c r="J48" s="31">
        <f t="shared" si="1"/>
        <v>109405080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109405080</v>
      </c>
      <c r="X48" s="31">
        <f t="shared" si="1"/>
        <v>164189754</v>
      </c>
      <c r="Y48" s="31">
        <f t="shared" si="1"/>
        <v>-54784674</v>
      </c>
      <c r="Z48" s="32">
        <f>+IF(X48&lt;&gt;0,+(Y48/X48)*100,0)</f>
        <v>-33.366682551945352</v>
      </c>
      <c r="AA48" s="29">
        <f>SUM(AA35:AA47)</f>
        <v>656758858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-409748539</v>
      </c>
      <c r="D49" s="39">
        <f t="shared" si="2"/>
        <v>0</v>
      </c>
      <c r="E49" s="40">
        <f t="shared" si="2"/>
        <v>-202339714</v>
      </c>
      <c r="F49" s="41">
        <f t="shared" si="2"/>
        <v>-202339714</v>
      </c>
      <c r="G49" s="41">
        <f t="shared" si="2"/>
        <v>-7553929</v>
      </c>
      <c r="H49" s="41">
        <f t="shared" si="2"/>
        <v>-6986316</v>
      </c>
      <c r="I49" s="41">
        <f t="shared" si="2"/>
        <v>-4312078</v>
      </c>
      <c r="J49" s="41">
        <f t="shared" si="2"/>
        <v>-18852323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-18852323</v>
      </c>
      <c r="X49" s="41">
        <f t="shared" si="2"/>
        <v>-50584950</v>
      </c>
      <c r="Y49" s="41">
        <f t="shared" si="2"/>
        <v>31732627</v>
      </c>
      <c r="Z49" s="42">
        <f>+IF(X49&lt;&gt;0,+(Y49/X49)*100,0)</f>
        <v>-62.731359821448876</v>
      </c>
      <c r="AA49" s="39">
        <f>+AA33-AA48</f>
        <v>-202339714</v>
      </c>
    </row>
    <row r="50" spans="1:27" x14ac:dyDescent="0.25">
      <c r="A50" s="43" t="s">
        <v>75</v>
      </c>
      <c r="B50" s="15" t="s">
        <v>32</v>
      </c>
      <c r="C50" s="20">
        <v>200973778</v>
      </c>
      <c r="D50" s="20"/>
      <c r="E50" s="21">
        <v>264429482</v>
      </c>
      <c r="F50" s="22">
        <v>264429482</v>
      </c>
      <c r="G50" s="22"/>
      <c r="H50" s="22">
        <v>15899733</v>
      </c>
      <c r="I50" s="22">
        <v>28853020</v>
      </c>
      <c r="J50" s="22">
        <v>44752753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44752753</v>
      </c>
      <c r="X50" s="22">
        <v>66107364</v>
      </c>
      <c r="Y50" s="22">
        <v>-21354611</v>
      </c>
      <c r="Z50" s="23">
        <v>-32.302923166018239</v>
      </c>
      <c r="AA50" s="20">
        <v>264429482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-208774761</v>
      </c>
      <c r="D52" s="48">
        <f t="shared" si="3"/>
        <v>0</v>
      </c>
      <c r="E52" s="49">
        <f t="shared" si="3"/>
        <v>62089768</v>
      </c>
      <c r="F52" s="50">
        <f t="shared" si="3"/>
        <v>62089768</v>
      </c>
      <c r="G52" s="50">
        <f t="shared" si="3"/>
        <v>-7553929</v>
      </c>
      <c r="H52" s="50">
        <f t="shared" si="3"/>
        <v>8913417</v>
      </c>
      <c r="I52" s="50">
        <f t="shared" si="3"/>
        <v>24540942</v>
      </c>
      <c r="J52" s="50">
        <f t="shared" si="3"/>
        <v>25900430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25900430</v>
      </c>
      <c r="X52" s="50">
        <f t="shared" si="3"/>
        <v>15522414</v>
      </c>
      <c r="Y52" s="50">
        <f t="shared" si="3"/>
        <v>10378016</v>
      </c>
      <c r="Z52" s="51">
        <f>+IF(X52&lt;&gt;0,+(Y52/X52)*100,0)</f>
        <v>66.858260577252992</v>
      </c>
      <c r="AA52" s="48">
        <f>SUM(AA49:AA51)</f>
        <v>62089768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-208774761</v>
      </c>
      <c r="D54" s="54">
        <f>+D52-D53</f>
        <v>0</v>
      </c>
      <c r="E54" s="55">
        <f t="shared" si="4"/>
        <v>62089768</v>
      </c>
      <c r="F54" s="56">
        <f t="shared" si="4"/>
        <v>62089768</v>
      </c>
      <c r="G54" s="56">
        <f t="shared" si="4"/>
        <v>-7553929</v>
      </c>
      <c r="H54" s="56">
        <f t="shared" si="4"/>
        <v>8913417</v>
      </c>
      <c r="I54" s="56">
        <f t="shared" si="4"/>
        <v>24540942</v>
      </c>
      <c r="J54" s="56">
        <f t="shared" si="4"/>
        <v>25900430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25900430</v>
      </c>
      <c r="X54" s="56">
        <f t="shared" si="4"/>
        <v>15522414</v>
      </c>
      <c r="Y54" s="56">
        <f t="shared" si="4"/>
        <v>10378016</v>
      </c>
      <c r="Z54" s="57">
        <f>+IF(X54&lt;&gt;0,+(Y54/X54)*100,0)</f>
        <v>66.858260577252992</v>
      </c>
      <c r="AA54" s="54">
        <f>+AA52-AA53</f>
        <v>62089768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-208774761</v>
      </c>
      <c r="D57" s="48">
        <f>SUM(D54:D56)</f>
        <v>0</v>
      </c>
      <c r="E57" s="49">
        <f t="shared" si="5"/>
        <v>62089768</v>
      </c>
      <c r="F57" s="50">
        <f t="shared" si="5"/>
        <v>62089768</v>
      </c>
      <c r="G57" s="50">
        <f t="shared" si="5"/>
        <v>-7553929</v>
      </c>
      <c r="H57" s="50">
        <f t="shared" si="5"/>
        <v>8913417</v>
      </c>
      <c r="I57" s="50">
        <f t="shared" si="5"/>
        <v>24540942</v>
      </c>
      <c r="J57" s="50">
        <f t="shared" si="5"/>
        <v>25900430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25900430</v>
      </c>
      <c r="X57" s="50">
        <f t="shared" si="5"/>
        <v>15522414</v>
      </c>
      <c r="Y57" s="50">
        <f t="shared" si="5"/>
        <v>10378016</v>
      </c>
      <c r="Z57" s="51">
        <f>+IF(X57&lt;&gt;0,+(Y57/X57)*100,0)</f>
        <v>66.858260577252992</v>
      </c>
      <c r="AA57" s="48">
        <f>SUM(AA54:AA56)</f>
        <v>62089768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-208774761</v>
      </c>
      <c r="D60" s="65">
        <f>SUM(D57:D59)</f>
        <v>0</v>
      </c>
      <c r="E60" s="66">
        <f t="shared" si="6"/>
        <v>62089768</v>
      </c>
      <c r="F60" s="67">
        <f t="shared" si="6"/>
        <v>62089768</v>
      </c>
      <c r="G60" s="67">
        <f t="shared" si="6"/>
        <v>-7553929</v>
      </c>
      <c r="H60" s="67">
        <f t="shared" si="6"/>
        <v>8913417</v>
      </c>
      <c r="I60" s="67">
        <f t="shared" si="6"/>
        <v>24540942</v>
      </c>
      <c r="J60" s="67">
        <f t="shared" si="6"/>
        <v>25900430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25900430</v>
      </c>
      <c r="X60" s="67">
        <f t="shared" si="6"/>
        <v>15522414</v>
      </c>
      <c r="Y60" s="67">
        <f t="shared" si="6"/>
        <v>10378016</v>
      </c>
      <c r="Z60" s="68">
        <f>+IF(X60&lt;&gt;0,+(Y60/X60)*100,0)</f>
        <v>66.858260577252992</v>
      </c>
      <c r="AA60" s="65">
        <f>SUM(AA57:AA59)</f>
        <v>62089768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284764000</v>
      </c>
      <c r="D26" s="20"/>
      <c r="E26" s="21">
        <v>337382000</v>
      </c>
      <c r="F26" s="22">
        <v>337382000</v>
      </c>
      <c r="G26" s="22">
        <v>121209434</v>
      </c>
      <c r="H26" s="22">
        <v>771728</v>
      </c>
      <c r="I26" s="22">
        <v>280034</v>
      </c>
      <c r="J26" s="22">
        <v>122261196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122261196</v>
      </c>
      <c r="X26" s="22">
        <v>84345495</v>
      </c>
      <c r="Y26" s="22">
        <v>37915701</v>
      </c>
      <c r="Z26" s="23">
        <v>44.952846622098782</v>
      </c>
      <c r="AA26" s="20">
        <v>337382000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284764000</v>
      </c>
      <c r="D33" s="29">
        <f t="shared" ref="D33:Y33" si="0">SUM(D6:D32)</f>
        <v>0</v>
      </c>
      <c r="E33" s="30">
        <f t="shared" si="0"/>
        <v>337382000</v>
      </c>
      <c r="F33" s="31">
        <f t="shared" si="0"/>
        <v>337382000</v>
      </c>
      <c r="G33" s="31">
        <f t="shared" si="0"/>
        <v>121209434</v>
      </c>
      <c r="H33" s="31">
        <f t="shared" si="0"/>
        <v>771728</v>
      </c>
      <c r="I33" s="31">
        <f t="shared" si="0"/>
        <v>280034</v>
      </c>
      <c r="J33" s="31">
        <f t="shared" si="0"/>
        <v>122261196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122261196</v>
      </c>
      <c r="X33" s="31">
        <f t="shared" si="0"/>
        <v>84345495</v>
      </c>
      <c r="Y33" s="31">
        <f t="shared" si="0"/>
        <v>37915701</v>
      </c>
      <c r="Z33" s="32">
        <f>+IF(X33&lt;&gt;0,+(Y33/X33)*100,0)</f>
        <v>44.952846622098782</v>
      </c>
      <c r="AA33" s="29">
        <f>SUM(AA6:AA32)</f>
        <v>337382000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116951596</v>
      </c>
      <c r="D35" s="20"/>
      <c r="E35" s="21">
        <v>143731000</v>
      </c>
      <c r="F35" s="22">
        <v>143731000</v>
      </c>
      <c r="G35" s="22">
        <v>8753861</v>
      </c>
      <c r="H35" s="22">
        <v>9970421</v>
      </c>
      <c r="I35" s="22">
        <v>9935796</v>
      </c>
      <c r="J35" s="22">
        <v>28660078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28660078</v>
      </c>
      <c r="X35" s="22">
        <v>34287803</v>
      </c>
      <c r="Y35" s="22">
        <v>-5627725</v>
      </c>
      <c r="Z35" s="23">
        <v>-16.413198010966173</v>
      </c>
      <c r="AA35" s="20">
        <v>143731000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49651070</v>
      </c>
      <c r="D38" s="20"/>
      <c r="E38" s="21">
        <v>81626000</v>
      </c>
      <c r="F38" s="22">
        <v>81626000</v>
      </c>
      <c r="G38" s="22"/>
      <c r="H38" s="22"/>
      <c r="I38" s="22">
        <v>3000486</v>
      </c>
      <c r="J38" s="22">
        <v>3000486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3000486</v>
      </c>
      <c r="X38" s="22">
        <v>8137984</v>
      </c>
      <c r="Y38" s="22">
        <v>-5137498</v>
      </c>
      <c r="Z38" s="23">
        <v>-63.129861154801979</v>
      </c>
      <c r="AA38" s="20">
        <v>81626000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65939147</v>
      </c>
      <c r="D40" s="20"/>
      <c r="E40" s="21">
        <v>107414000</v>
      </c>
      <c r="F40" s="22">
        <v>107414000</v>
      </c>
      <c r="G40" s="22">
        <v>5558172</v>
      </c>
      <c r="H40" s="22">
        <v>6407685</v>
      </c>
      <c r="I40" s="22">
        <v>5790607</v>
      </c>
      <c r="J40" s="22">
        <v>17756464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17756464</v>
      </c>
      <c r="X40" s="22">
        <v>26853501</v>
      </c>
      <c r="Y40" s="22">
        <v>-9097037</v>
      </c>
      <c r="Z40" s="23">
        <v>-33.876539971454747</v>
      </c>
      <c r="AA40" s="20">
        <v>107414000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48540639</v>
      </c>
      <c r="D42" s="20"/>
      <c r="E42" s="21">
        <v>27797000</v>
      </c>
      <c r="F42" s="22">
        <v>27797000</v>
      </c>
      <c r="G42" s="22"/>
      <c r="H42" s="22">
        <v>5986817</v>
      </c>
      <c r="I42" s="22">
        <v>18092395</v>
      </c>
      <c r="J42" s="22">
        <v>24079212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24079212</v>
      </c>
      <c r="X42" s="22">
        <v>6020905</v>
      </c>
      <c r="Y42" s="22">
        <v>18058307</v>
      </c>
      <c r="Z42" s="23">
        <v>299.92678841469848</v>
      </c>
      <c r="AA42" s="20">
        <v>27797000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6984440</v>
      </c>
      <c r="D45" s="20"/>
      <c r="E45" s="21">
        <v>8215000</v>
      </c>
      <c r="F45" s="22">
        <v>8215000</v>
      </c>
      <c r="G45" s="22">
        <v>83025</v>
      </c>
      <c r="H45" s="22">
        <v>539659</v>
      </c>
      <c r="I45" s="22">
        <v>603361</v>
      </c>
      <c r="J45" s="22">
        <v>1226045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1226045</v>
      </c>
      <c r="X45" s="22">
        <v>1560632</v>
      </c>
      <c r="Y45" s="22">
        <v>-334587</v>
      </c>
      <c r="Z45" s="23">
        <v>-21.439198991177932</v>
      </c>
      <c r="AA45" s="20">
        <v>8215000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9294000</v>
      </c>
      <c r="F46" s="22">
        <v>9294000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2323500</v>
      </c>
      <c r="Y46" s="22">
        <v>-2323500</v>
      </c>
      <c r="Z46" s="23">
        <v>-100</v>
      </c>
      <c r="AA46" s="20">
        <v>9294000</v>
      </c>
    </row>
    <row r="47" spans="1:27" x14ac:dyDescent="0.25">
      <c r="A47" s="19" t="s">
        <v>72</v>
      </c>
      <c r="B47" s="15" t="s">
        <v>32</v>
      </c>
      <c r="C47" s="20"/>
      <c r="D47" s="20"/>
      <c r="E47" s="21">
        <v>28312000</v>
      </c>
      <c r="F47" s="22">
        <v>28312000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7077999</v>
      </c>
      <c r="Y47" s="22">
        <v>-7077999</v>
      </c>
      <c r="Z47" s="23">
        <v>-100</v>
      </c>
      <c r="AA47" s="20">
        <v>28312000</v>
      </c>
    </row>
    <row r="48" spans="1:27" x14ac:dyDescent="0.25">
      <c r="A48" s="37" t="s">
        <v>73</v>
      </c>
      <c r="B48" s="28" t="s">
        <v>32</v>
      </c>
      <c r="C48" s="29">
        <f>SUM(C35:C47)</f>
        <v>288066892</v>
      </c>
      <c r="D48" s="29">
        <f t="shared" ref="D48:Y48" si="1">SUM(D35:D47)</f>
        <v>0</v>
      </c>
      <c r="E48" s="30">
        <f t="shared" si="1"/>
        <v>406389000</v>
      </c>
      <c r="F48" s="31">
        <f t="shared" si="1"/>
        <v>406389000</v>
      </c>
      <c r="G48" s="31">
        <f t="shared" si="1"/>
        <v>14395058</v>
      </c>
      <c r="H48" s="31">
        <f t="shared" si="1"/>
        <v>22904582</v>
      </c>
      <c r="I48" s="31">
        <f t="shared" si="1"/>
        <v>37422645</v>
      </c>
      <c r="J48" s="31">
        <f t="shared" si="1"/>
        <v>74722285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74722285</v>
      </c>
      <c r="X48" s="31">
        <f t="shared" si="1"/>
        <v>86262324</v>
      </c>
      <c r="Y48" s="31">
        <f t="shared" si="1"/>
        <v>-11540039</v>
      </c>
      <c r="Z48" s="32">
        <f>+IF(X48&lt;&gt;0,+(Y48/X48)*100,0)</f>
        <v>-13.3778438429273</v>
      </c>
      <c r="AA48" s="29">
        <f>SUM(AA35:AA47)</f>
        <v>406389000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-3302892</v>
      </c>
      <c r="D49" s="39">
        <f t="shared" si="2"/>
        <v>0</v>
      </c>
      <c r="E49" s="40">
        <f t="shared" si="2"/>
        <v>-69007000</v>
      </c>
      <c r="F49" s="41">
        <f t="shared" si="2"/>
        <v>-69007000</v>
      </c>
      <c r="G49" s="41">
        <f t="shared" si="2"/>
        <v>106814376</v>
      </c>
      <c r="H49" s="41">
        <f t="shared" si="2"/>
        <v>-22132854</v>
      </c>
      <c r="I49" s="41">
        <f t="shared" si="2"/>
        <v>-37142611</v>
      </c>
      <c r="J49" s="41">
        <f t="shared" si="2"/>
        <v>47538911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47538911</v>
      </c>
      <c r="X49" s="41">
        <f t="shared" si="2"/>
        <v>-1916829</v>
      </c>
      <c r="Y49" s="41">
        <f t="shared" si="2"/>
        <v>49455740</v>
      </c>
      <c r="Z49" s="42">
        <f>+IF(X49&lt;&gt;0,+(Y49/X49)*100,0)</f>
        <v>-2580.0809566215871</v>
      </c>
      <c r="AA49" s="39">
        <f>+AA33-AA48</f>
        <v>-69007000</v>
      </c>
    </row>
    <row r="50" spans="1:27" x14ac:dyDescent="0.25">
      <c r="A50" s="43" t="s">
        <v>75</v>
      </c>
      <c r="B50" s="15" t="s">
        <v>32</v>
      </c>
      <c r="C50" s="20">
        <v>421830701</v>
      </c>
      <c r="D50" s="20"/>
      <c r="E50" s="21">
        <v>383456000</v>
      </c>
      <c r="F50" s="22">
        <v>383456000</v>
      </c>
      <c r="G50" s="22">
        <v>16266432</v>
      </c>
      <c r="H50" s="22">
        <v>48583357</v>
      </c>
      <c r="I50" s="22">
        <v>67405503</v>
      </c>
      <c r="J50" s="22">
        <v>132255292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132255292</v>
      </c>
      <c r="X50" s="22">
        <v>40735436</v>
      </c>
      <c r="Y50" s="22">
        <v>91519856</v>
      </c>
      <c r="Z50" s="23">
        <v>224.6689000701993</v>
      </c>
      <c r="AA50" s="20">
        <v>383456000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418527809</v>
      </c>
      <c r="D52" s="48">
        <f t="shared" si="3"/>
        <v>0</v>
      </c>
      <c r="E52" s="49">
        <f t="shared" si="3"/>
        <v>314449000</v>
      </c>
      <c r="F52" s="50">
        <f t="shared" si="3"/>
        <v>314449000</v>
      </c>
      <c r="G52" s="50">
        <f t="shared" si="3"/>
        <v>123080808</v>
      </c>
      <c r="H52" s="50">
        <f t="shared" si="3"/>
        <v>26450503</v>
      </c>
      <c r="I52" s="50">
        <f t="shared" si="3"/>
        <v>30262892</v>
      </c>
      <c r="J52" s="50">
        <f t="shared" si="3"/>
        <v>179794203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179794203</v>
      </c>
      <c r="X52" s="50">
        <f t="shared" si="3"/>
        <v>38818607</v>
      </c>
      <c r="Y52" s="50">
        <f t="shared" si="3"/>
        <v>140975596</v>
      </c>
      <c r="Z52" s="51">
        <f>+IF(X52&lt;&gt;0,+(Y52/X52)*100,0)</f>
        <v>363.16500486480618</v>
      </c>
      <c r="AA52" s="48">
        <f>SUM(AA49:AA51)</f>
        <v>314449000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418527809</v>
      </c>
      <c r="D54" s="54">
        <f>+D52-D53</f>
        <v>0</v>
      </c>
      <c r="E54" s="55">
        <f t="shared" si="4"/>
        <v>314449000</v>
      </c>
      <c r="F54" s="56">
        <f t="shared" si="4"/>
        <v>314449000</v>
      </c>
      <c r="G54" s="56">
        <f t="shared" si="4"/>
        <v>123080808</v>
      </c>
      <c r="H54" s="56">
        <f t="shared" si="4"/>
        <v>26450503</v>
      </c>
      <c r="I54" s="56">
        <f t="shared" si="4"/>
        <v>30262892</v>
      </c>
      <c r="J54" s="56">
        <f t="shared" si="4"/>
        <v>179794203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179794203</v>
      </c>
      <c r="X54" s="56">
        <f t="shared" si="4"/>
        <v>38818607</v>
      </c>
      <c r="Y54" s="56">
        <f t="shared" si="4"/>
        <v>140975596</v>
      </c>
      <c r="Z54" s="57">
        <f>+IF(X54&lt;&gt;0,+(Y54/X54)*100,0)</f>
        <v>363.16500486480618</v>
      </c>
      <c r="AA54" s="54">
        <f>+AA52-AA53</f>
        <v>314449000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418527809</v>
      </c>
      <c r="D57" s="48">
        <f>SUM(D54:D56)</f>
        <v>0</v>
      </c>
      <c r="E57" s="49">
        <f t="shared" si="5"/>
        <v>314449000</v>
      </c>
      <c r="F57" s="50">
        <f t="shared" si="5"/>
        <v>314449000</v>
      </c>
      <c r="G57" s="50">
        <f t="shared" si="5"/>
        <v>123080808</v>
      </c>
      <c r="H57" s="50">
        <f t="shared" si="5"/>
        <v>26450503</v>
      </c>
      <c r="I57" s="50">
        <f t="shared" si="5"/>
        <v>30262892</v>
      </c>
      <c r="J57" s="50">
        <f t="shared" si="5"/>
        <v>179794203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179794203</v>
      </c>
      <c r="X57" s="50">
        <f t="shared" si="5"/>
        <v>38818607</v>
      </c>
      <c r="Y57" s="50">
        <f t="shared" si="5"/>
        <v>140975596</v>
      </c>
      <c r="Z57" s="51">
        <f>+IF(X57&lt;&gt;0,+(Y57/X57)*100,0)</f>
        <v>363.16500486480618</v>
      </c>
      <c r="AA57" s="48">
        <f>SUM(AA54:AA56)</f>
        <v>314449000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418527809</v>
      </c>
      <c r="D60" s="65">
        <f>SUM(D57:D59)</f>
        <v>0</v>
      </c>
      <c r="E60" s="66">
        <f t="shared" si="6"/>
        <v>314449000</v>
      </c>
      <c r="F60" s="67">
        <f t="shared" si="6"/>
        <v>314449000</v>
      </c>
      <c r="G60" s="67">
        <f t="shared" si="6"/>
        <v>123080808</v>
      </c>
      <c r="H60" s="67">
        <f t="shared" si="6"/>
        <v>26450503</v>
      </c>
      <c r="I60" s="67">
        <f t="shared" si="6"/>
        <v>30262892</v>
      </c>
      <c r="J60" s="67">
        <f t="shared" si="6"/>
        <v>179794203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179794203</v>
      </c>
      <c r="X60" s="67">
        <f t="shared" si="6"/>
        <v>38818607</v>
      </c>
      <c r="Y60" s="67">
        <f t="shared" si="6"/>
        <v>140975596</v>
      </c>
      <c r="Z60" s="68">
        <f>+IF(X60&lt;&gt;0,+(Y60/X60)*100,0)</f>
        <v>363.16500486480618</v>
      </c>
      <c r="AA60" s="65">
        <f>SUM(AA57:AA59)</f>
        <v>314449000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46642815</v>
      </c>
      <c r="D7" s="20"/>
      <c r="E7" s="21">
        <v>59887923</v>
      </c>
      <c r="F7" s="22">
        <v>59887923</v>
      </c>
      <c r="G7" s="22">
        <v>3839564</v>
      </c>
      <c r="H7" s="22">
        <v>3001177</v>
      </c>
      <c r="I7" s="22">
        <v>2314587</v>
      </c>
      <c r="J7" s="22">
        <v>9155328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9155328</v>
      </c>
      <c r="X7" s="22">
        <v>14971980</v>
      </c>
      <c r="Y7" s="22">
        <v>-5816652</v>
      </c>
      <c r="Z7" s="23">
        <v>-38.850252271242681</v>
      </c>
      <c r="AA7" s="20">
        <v>59887923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46642815</v>
      </c>
      <c r="D33" s="29">
        <f t="shared" ref="D33:Y33" si="0">SUM(D6:D32)</f>
        <v>0</v>
      </c>
      <c r="E33" s="30">
        <f t="shared" si="0"/>
        <v>59887923</v>
      </c>
      <c r="F33" s="31">
        <f t="shared" si="0"/>
        <v>59887923</v>
      </c>
      <c r="G33" s="31">
        <f t="shared" si="0"/>
        <v>3839564</v>
      </c>
      <c r="H33" s="31">
        <f t="shared" si="0"/>
        <v>3001177</v>
      </c>
      <c r="I33" s="31">
        <f t="shared" si="0"/>
        <v>2314587</v>
      </c>
      <c r="J33" s="31">
        <f t="shared" si="0"/>
        <v>9155328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9155328</v>
      </c>
      <c r="X33" s="31">
        <f t="shared" si="0"/>
        <v>14971980</v>
      </c>
      <c r="Y33" s="31">
        <f t="shared" si="0"/>
        <v>-5816652</v>
      </c>
      <c r="Z33" s="32">
        <f>+IF(X33&lt;&gt;0,+(Y33/X33)*100,0)</f>
        <v>-38.850252271242681</v>
      </c>
      <c r="AA33" s="29">
        <f>SUM(AA6:AA32)</f>
        <v>59887923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8790727</v>
      </c>
      <c r="D35" s="20"/>
      <c r="E35" s="21">
        <v>6068514</v>
      </c>
      <c r="F35" s="22">
        <v>6068514</v>
      </c>
      <c r="G35" s="22">
        <v>783840</v>
      </c>
      <c r="H35" s="22">
        <v>684840</v>
      </c>
      <c r="I35" s="22">
        <v>721241</v>
      </c>
      <c r="J35" s="22">
        <v>2189921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2189921</v>
      </c>
      <c r="X35" s="22">
        <v>1517133</v>
      </c>
      <c r="Y35" s="22">
        <v>672788</v>
      </c>
      <c r="Z35" s="23">
        <v>44.346013170895368</v>
      </c>
      <c r="AA35" s="20">
        <v>6068514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59877861</v>
      </c>
      <c r="D38" s="20"/>
      <c r="E38" s="21">
        <v>55633440</v>
      </c>
      <c r="F38" s="22">
        <v>55633440</v>
      </c>
      <c r="G38" s="22">
        <v>533102</v>
      </c>
      <c r="H38" s="22">
        <v>4283196</v>
      </c>
      <c r="I38" s="22">
        <v>567601</v>
      </c>
      <c r="J38" s="22">
        <v>5383899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5383899</v>
      </c>
      <c r="X38" s="22">
        <v>13908357</v>
      </c>
      <c r="Y38" s="22">
        <v>-8524458</v>
      </c>
      <c r="Z38" s="23">
        <v>-61.290186899861723</v>
      </c>
      <c r="AA38" s="20">
        <v>55633440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8349528</v>
      </c>
      <c r="F39" s="22">
        <v>8349528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2087382</v>
      </c>
      <c r="Y39" s="22">
        <v>-2087382</v>
      </c>
      <c r="Z39" s="23">
        <v>-100</v>
      </c>
      <c r="AA39" s="20">
        <v>8349528</v>
      </c>
    </row>
    <row r="40" spans="1:27" x14ac:dyDescent="0.25">
      <c r="A40" s="19" t="s">
        <v>66</v>
      </c>
      <c r="B40" s="15" t="s">
        <v>32</v>
      </c>
      <c r="C40" s="20">
        <v>8361085</v>
      </c>
      <c r="D40" s="20"/>
      <c r="E40" s="21">
        <v>15988440</v>
      </c>
      <c r="F40" s="22">
        <v>15988440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3997110</v>
      </c>
      <c r="Y40" s="22">
        <v>-3997110</v>
      </c>
      <c r="Z40" s="23">
        <v>-100</v>
      </c>
      <c r="AA40" s="20">
        <v>15988440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249999</v>
      </c>
      <c r="Y44" s="22">
        <v>-249999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>
        <v>86526</v>
      </c>
      <c r="D45" s="20"/>
      <c r="E45" s="21"/>
      <c r="F45" s="22"/>
      <c r="G45" s="22">
        <v>7239</v>
      </c>
      <c r="H45" s="22">
        <v>6250</v>
      </c>
      <c r="I45" s="22">
        <v>6574</v>
      </c>
      <c r="J45" s="22">
        <v>20063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20063</v>
      </c>
      <c r="X45" s="22"/>
      <c r="Y45" s="22">
        <v>20063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77116199</v>
      </c>
      <c r="D48" s="29">
        <f t="shared" ref="D48:Y48" si="1">SUM(D35:D47)</f>
        <v>0</v>
      </c>
      <c r="E48" s="30">
        <f t="shared" si="1"/>
        <v>87039922</v>
      </c>
      <c r="F48" s="31">
        <f t="shared" si="1"/>
        <v>87039922</v>
      </c>
      <c r="G48" s="31">
        <f t="shared" si="1"/>
        <v>1324181</v>
      </c>
      <c r="H48" s="31">
        <f t="shared" si="1"/>
        <v>4974286</v>
      </c>
      <c r="I48" s="31">
        <f t="shared" si="1"/>
        <v>1295416</v>
      </c>
      <c r="J48" s="31">
        <f t="shared" si="1"/>
        <v>7593883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7593883</v>
      </c>
      <c r="X48" s="31">
        <f t="shared" si="1"/>
        <v>21759981</v>
      </c>
      <c r="Y48" s="31">
        <f t="shared" si="1"/>
        <v>-14166098</v>
      </c>
      <c r="Z48" s="32">
        <f>+IF(X48&lt;&gt;0,+(Y48/X48)*100,0)</f>
        <v>-65.101610153060335</v>
      </c>
      <c r="AA48" s="29">
        <f>SUM(AA35:AA47)</f>
        <v>87039922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-30473384</v>
      </c>
      <c r="D49" s="39">
        <f t="shared" si="2"/>
        <v>0</v>
      </c>
      <c r="E49" s="40">
        <f t="shared" si="2"/>
        <v>-27151999</v>
      </c>
      <c r="F49" s="41">
        <f t="shared" si="2"/>
        <v>-27151999</v>
      </c>
      <c r="G49" s="41">
        <f t="shared" si="2"/>
        <v>2515383</v>
      </c>
      <c r="H49" s="41">
        <f t="shared" si="2"/>
        <v>-1973109</v>
      </c>
      <c r="I49" s="41">
        <f t="shared" si="2"/>
        <v>1019171</v>
      </c>
      <c r="J49" s="41">
        <f t="shared" si="2"/>
        <v>1561445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1561445</v>
      </c>
      <c r="X49" s="41">
        <f t="shared" si="2"/>
        <v>-6788001</v>
      </c>
      <c r="Y49" s="41">
        <f t="shared" si="2"/>
        <v>8349446</v>
      </c>
      <c r="Z49" s="42">
        <f>+IF(X49&lt;&gt;0,+(Y49/X49)*100,0)</f>
        <v>-123.00301664657975</v>
      </c>
      <c r="AA49" s="39">
        <f>+AA33-AA48</f>
        <v>-27151999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-30473384</v>
      </c>
      <c r="D52" s="48">
        <f t="shared" si="3"/>
        <v>0</v>
      </c>
      <c r="E52" s="49">
        <f t="shared" si="3"/>
        <v>-27151999</v>
      </c>
      <c r="F52" s="50">
        <f t="shared" si="3"/>
        <v>-27151999</v>
      </c>
      <c r="G52" s="50">
        <f t="shared" si="3"/>
        <v>2515383</v>
      </c>
      <c r="H52" s="50">
        <f t="shared" si="3"/>
        <v>-1973109</v>
      </c>
      <c r="I52" s="50">
        <f t="shared" si="3"/>
        <v>1019171</v>
      </c>
      <c r="J52" s="50">
        <f t="shared" si="3"/>
        <v>1561445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1561445</v>
      </c>
      <c r="X52" s="50">
        <f t="shared" si="3"/>
        <v>-6788001</v>
      </c>
      <c r="Y52" s="50">
        <f t="shared" si="3"/>
        <v>8349446</v>
      </c>
      <c r="Z52" s="51">
        <f>+IF(X52&lt;&gt;0,+(Y52/X52)*100,0)</f>
        <v>-123.00301664657975</v>
      </c>
      <c r="AA52" s="48">
        <f>SUM(AA49:AA51)</f>
        <v>-27151999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-30473384</v>
      </c>
      <c r="D54" s="54">
        <f>+D52-D53</f>
        <v>0</v>
      </c>
      <c r="E54" s="55">
        <f t="shared" si="4"/>
        <v>-27151999</v>
      </c>
      <c r="F54" s="56">
        <f t="shared" si="4"/>
        <v>-27151999</v>
      </c>
      <c r="G54" s="56">
        <f t="shared" si="4"/>
        <v>2515383</v>
      </c>
      <c r="H54" s="56">
        <f t="shared" si="4"/>
        <v>-1973109</v>
      </c>
      <c r="I54" s="56">
        <f t="shared" si="4"/>
        <v>1019171</v>
      </c>
      <c r="J54" s="56">
        <f t="shared" si="4"/>
        <v>1561445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1561445</v>
      </c>
      <c r="X54" s="56">
        <f t="shared" si="4"/>
        <v>-6788001</v>
      </c>
      <c r="Y54" s="56">
        <f t="shared" si="4"/>
        <v>8349446</v>
      </c>
      <c r="Z54" s="57">
        <f>+IF(X54&lt;&gt;0,+(Y54/X54)*100,0)</f>
        <v>-123.00301664657975</v>
      </c>
      <c r="AA54" s="54">
        <f>+AA52-AA53</f>
        <v>-27151999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-30473384</v>
      </c>
      <c r="D57" s="48">
        <f>SUM(D54:D56)</f>
        <v>0</v>
      </c>
      <c r="E57" s="49">
        <f t="shared" si="5"/>
        <v>-27151999</v>
      </c>
      <c r="F57" s="50">
        <f t="shared" si="5"/>
        <v>-27151999</v>
      </c>
      <c r="G57" s="50">
        <f t="shared" si="5"/>
        <v>2515383</v>
      </c>
      <c r="H57" s="50">
        <f t="shared" si="5"/>
        <v>-1973109</v>
      </c>
      <c r="I57" s="50">
        <f t="shared" si="5"/>
        <v>1019171</v>
      </c>
      <c r="J57" s="50">
        <f t="shared" si="5"/>
        <v>1561445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1561445</v>
      </c>
      <c r="X57" s="50">
        <f t="shared" si="5"/>
        <v>-6788001</v>
      </c>
      <c r="Y57" s="50">
        <f t="shared" si="5"/>
        <v>8349446</v>
      </c>
      <c r="Z57" s="51">
        <f>+IF(X57&lt;&gt;0,+(Y57/X57)*100,0)</f>
        <v>-123.00301664657975</v>
      </c>
      <c r="AA57" s="48">
        <f>SUM(AA54:AA56)</f>
        <v>-27151999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-30473384</v>
      </c>
      <c r="D60" s="65">
        <f>SUM(D57:D59)</f>
        <v>0</v>
      </c>
      <c r="E60" s="66">
        <f t="shared" si="6"/>
        <v>-27151999</v>
      </c>
      <c r="F60" s="67">
        <f t="shared" si="6"/>
        <v>-27151999</v>
      </c>
      <c r="G60" s="67">
        <f t="shared" si="6"/>
        <v>2515383</v>
      </c>
      <c r="H60" s="67">
        <f t="shared" si="6"/>
        <v>-1973109</v>
      </c>
      <c r="I60" s="67">
        <f t="shared" si="6"/>
        <v>1019171</v>
      </c>
      <c r="J60" s="67">
        <f t="shared" si="6"/>
        <v>1561445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1561445</v>
      </c>
      <c r="X60" s="67">
        <f t="shared" si="6"/>
        <v>-6788001</v>
      </c>
      <c r="Y60" s="67">
        <f t="shared" si="6"/>
        <v>8349446</v>
      </c>
      <c r="Z60" s="68">
        <f>+IF(X60&lt;&gt;0,+(Y60/X60)*100,0)</f>
        <v>-123.00301664657975</v>
      </c>
      <c r="AA60" s="65">
        <f>SUM(AA57:AA59)</f>
        <v>-27151999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64146561</v>
      </c>
      <c r="D7" s="20"/>
      <c r="E7" s="21">
        <v>73956187</v>
      </c>
      <c r="F7" s="22">
        <v>73956187</v>
      </c>
      <c r="G7" s="22">
        <v>6626286</v>
      </c>
      <c r="H7" s="22">
        <v>5646793</v>
      </c>
      <c r="I7" s="22">
        <v>5874690</v>
      </c>
      <c r="J7" s="22">
        <v>18147769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18147769</v>
      </c>
      <c r="X7" s="22">
        <v>18489048</v>
      </c>
      <c r="Y7" s="22">
        <v>-341279</v>
      </c>
      <c r="Z7" s="23">
        <v>-1.8458440910532548</v>
      </c>
      <c r="AA7" s="20">
        <v>73956187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20070073</v>
      </c>
      <c r="D13" s="20"/>
      <c r="E13" s="21">
        <v>1762062</v>
      </c>
      <c r="F13" s="22">
        <v>1762062</v>
      </c>
      <c r="G13" s="22">
        <v>1777330</v>
      </c>
      <c r="H13" s="22">
        <v>1801137</v>
      </c>
      <c r="I13" s="22">
        <v>1963684</v>
      </c>
      <c r="J13" s="22">
        <v>5542151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5542151</v>
      </c>
      <c r="X13" s="22">
        <v>440517</v>
      </c>
      <c r="Y13" s="22">
        <v>5101634</v>
      </c>
      <c r="Z13" s="23">
        <v>1158.1015034607065</v>
      </c>
      <c r="AA13" s="20">
        <v>1762062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22216</v>
      </c>
      <c r="F20" s="22">
        <v>22216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5553</v>
      </c>
      <c r="Y20" s="22">
        <v>-5553</v>
      </c>
      <c r="Z20" s="18">
        <v>-100</v>
      </c>
      <c r="AA20" s="20">
        <v>22216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84216634</v>
      </c>
      <c r="D33" s="29">
        <f t="shared" ref="D33:Y33" si="0">SUM(D6:D32)</f>
        <v>0</v>
      </c>
      <c r="E33" s="30">
        <f t="shared" si="0"/>
        <v>75740465</v>
      </c>
      <c r="F33" s="31">
        <f t="shared" si="0"/>
        <v>75740465</v>
      </c>
      <c r="G33" s="31">
        <f t="shared" si="0"/>
        <v>8403616</v>
      </c>
      <c r="H33" s="31">
        <f t="shared" si="0"/>
        <v>7447930</v>
      </c>
      <c r="I33" s="31">
        <f t="shared" si="0"/>
        <v>7838374</v>
      </c>
      <c r="J33" s="31">
        <f t="shared" si="0"/>
        <v>23689920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23689920</v>
      </c>
      <c r="X33" s="31">
        <f t="shared" si="0"/>
        <v>18935118</v>
      </c>
      <c r="Y33" s="31">
        <f t="shared" si="0"/>
        <v>4754802</v>
      </c>
      <c r="Z33" s="32">
        <f>+IF(X33&lt;&gt;0,+(Y33/X33)*100,0)</f>
        <v>25.111023865813774</v>
      </c>
      <c r="AA33" s="29">
        <f>SUM(AA6:AA32)</f>
        <v>75740465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24666069</v>
      </c>
      <c r="D35" s="20"/>
      <c r="E35" s="21">
        <v>26543303</v>
      </c>
      <c r="F35" s="22">
        <v>26543303</v>
      </c>
      <c r="G35" s="22">
        <v>2343173</v>
      </c>
      <c r="H35" s="22">
        <v>2267176</v>
      </c>
      <c r="I35" s="22">
        <v>2383130</v>
      </c>
      <c r="J35" s="22">
        <v>6993479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6993479</v>
      </c>
      <c r="X35" s="22">
        <v>6635829</v>
      </c>
      <c r="Y35" s="22">
        <v>357650</v>
      </c>
      <c r="Z35" s="23">
        <v>5.3896807768856014</v>
      </c>
      <c r="AA35" s="20">
        <v>26543303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42697622</v>
      </c>
      <c r="D38" s="20"/>
      <c r="E38" s="21">
        <v>42302769</v>
      </c>
      <c r="F38" s="22">
        <v>42302769</v>
      </c>
      <c r="G38" s="22">
        <v>97941</v>
      </c>
      <c r="H38" s="22">
        <v>2979252</v>
      </c>
      <c r="I38" s="22">
        <v>3189997</v>
      </c>
      <c r="J38" s="22">
        <v>6267190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6267190</v>
      </c>
      <c r="X38" s="22">
        <v>10575693</v>
      </c>
      <c r="Y38" s="22">
        <v>-4308503</v>
      </c>
      <c r="Z38" s="23">
        <v>-40.739675404722888</v>
      </c>
      <c r="AA38" s="20">
        <v>42302769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12382018</v>
      </c>
      <c r="F39" s="22">
        <v>12382018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3095505</v>
      </c>
      <c r="Y39" s="22">
        <v>-3095505</v>
      </c>
      <c r="Z39" s="23">
        <v>-100</v>
      </c>
      <c r="AA39" s="20">
        <v>12382018</v>
      </c>
    </row>
    <row r="40" spans="1:27" x14ac:dyDescent="0.25">
      <c r="A40" s="19" t="s">
        <v>66</v>
      </c>
      <c r="B40" s="15" t="s">
        <v>32</v>
      </c>
      <c r="C40" s="20">
        <v>39905436</v>
      </c>
      <c r="D40" s="20"/>
      <c r="E40" s="21">
        <v>30463961</v>
      </c>
      <c r="F40" s="22">
        <v>30463961</v>
      </c>
      <c r="G40" s="22"/>
      <c r="H40" s="22">
        <v>7972545</v>
      </c>
      <c r="I40" s="22">
        <v>-1833697</v>
      </c>
      <c r="J40" s="22">
        <v>6138848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6138848</v>
      </c>
      <c r="X40" s="22">
        <v>7615992</v>
      </c>
      <c r="Y40" s="22">
        <v>-1477144</v>
      </c>
      <c r="Z40" s="23">
        <v>-19.395293482451137</v>
      </c>
      <c r="AA40" s="20">
        <v>30463961</v>
      </c>
    </row>
    <row r="41" spans="1:27" x14ac:dyDescent="0.25">
      <c r="A41" s="19" t="s">
        <v>40</v>
      </c>
      <c r="B41" s="15" t="s">
        <v>32</v>
      </c>
      <c r="C41" s="20">
        <v>22039894</v>
      </c>
      <c r="D41" s="20"/>
      <c r="E41" s="21">
        <v>13728662</v>
      </c>
      <c r="F41" s="22">
        <v>13728662</v>
      </c>
      <c r="G41" s="22"/>
      <c r="H41" s="22">
        <v>306211</v>
      </c>
      <c r="I41" s="22">
        <v>294561</v>
      </c>
      <c r="J41" s="22">
        <v>600772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600772</v>
      </c>
      <c r="X41" s="22">
        <v>3432165</v>
      </c>
      <c r="Y41" s="22">
        <v>-2831393</v>
      </c>
      <c r="Z41" s="23">
        <v>-82.495829891628176</v>
      </c>
      <c r="AA41" s="20">
        <v>13728662</v>
      </c>
    </row>
    <row r="42" spans="1:27" x14ac:dyDescent="0.25">
      <c r="A42" s="19" t="s">
        <v>67</v>
      </c>
      <c r="B42" s="15" t="s">
        <v>32</v>
      </c>
      <c r="C42" s="20">
        <v>1650073</v>
      </c>
      <c r="D42" s="20"/>
      <c r="E42" s="21">
        <v>2491682</v>
      </c>
      <c r="F42" s="22">
        <v>2491682</v>
      </c>
      <c r="G42" s="22"/>
      <c r="H42" s="22">
        <v>231188</v>
      </c>
      <c r="I42" s="22">
        <v>97113</v>
      </c>
      <c r="J42" s="22">
        <v>328301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328301</v>
      </c>
      <c r="X42" s="22">
        <v>622920</v>
      </c>
      <c r="Y42" s="22">
        <v>-294619</v>
      </c>
      <c r="Z42" s="23">
        <v>-47.296442560842486</v>
      </c>
      <c r="AA42" s="20">
        <v>2491682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4287855</v>
      </c>
      <c r="D45" s="20"/>
      <c r="E45" s="21">
        <v>5635967</v>
      </c>
      <c r="F45" s="22">
        <v>5635967</v>
      </c>
      <c r="G45" s="22">
        <v>292734</v>
      </c>
      <c r="H45" s="22">
        <v>732013</v>
      </c>
      <c r="I45" s="22">
        <v>473285</v>
      </c>
      <c r="J45" s="22">
        <v>1498032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1498032</v>
      </c>
      <c r="X45" s="22">
        <v>1408992</v>
      </c>
      <c r="Y45" s="22">
        <v>89040</v>
      </c>
      <c r="Z45" s="23">
        <v>6.3194113238400211</v>
      </c>
      <c r="AA45" s="20">
        <v>5635967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135246949</v>
      </c>
      <c r="D48" s="29">
        <f t="shared" ref="D48:Y48" si="1">SUM(D35:D47)</f>
        <v>0</v>
      </c>
      <c r="E48" s="30">
        <f t="shared" si="1"/>
        <v>133548362</v>
      </c>
      <c r="F48" s="31">
        <f t="shared" si="1"/>
        <v>133548362</v>
      </c>
      <c r="G48" s="31">
        <f t="shared" si="1"/>
        <v>2733848</v>
      </c>
      <c r="H48" s="31">
        <f t="shared" si="1"/>
        <v>14488385</v>
      </c>
      <c r="I48" s="31">
        <f t="shared" si="1"/>
        <v>4604389</v>
      </c>
      <c r="J48" s="31">
        <f t="shared" si="1"/>
        <v>21826622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21826622</v>
      </c>
      <c r="X48" s="31">
        <f t="shared" si="1"/>
        <v>33387096</v>
      </c>
      <c r="Y48" s="31">
        <f t="shared" si="1"/>
        <v>-11560474</v>
      </c>
      <c r="Z48" s="32">
        <f>+IF(X48&lt;&gt;0,+(Y48/X48)*100,0)</f>
        <v>-34.625575102428797</v>
      </c>
      <c r="AA48" s="29">
        <f>SUM(AA35:AA47)</f>
        <v>133548362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-51030315</v>
      </c>
      <c r="D49" s="39">
        <f t="shared" si="2"/>
        <v>0</v>
      </c>
      <c r="E49" s="40">
        <f t="shared" si="2"/>
        <v>-57807897</v>
      </c>
      <c r="F49" s="41">
        <f t="shared" si="2"/>
        <v>-57807897</v>
      </c>
      <c r="G49" s="41">
        <f t="shared" si="2"/>
        <v>5669768</v>
      </c>
      <c r="H49" s="41">
        <f t="shared" si="2"/>
        <v>-7040455</v>
      </c>
      <c r="I49" s="41">
        <f t="shared" si="2"/>
        <v>3233985</v>
      </c>
      <c r="J49" s="41">
        <f t="shared" si="2"/>
        <v>1863298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1863298</v>
      </c>
      <c r="X49" s="41">
        <f t="shared" si="2"/>
        <v>-14451978</v>
      </c>
      <c r="Y49" s="41">
        <f t="shared" si="2"/>
        <v>16315276</v>
      </c>
      <c r="Z49" s="42">
        <f>+IF(X49&lt;&gt;0,+(Y49/X49)*100,0)</f>
        <v>-112.89303097472194</v>
      </c>
      <c r="AA49" s="39">
        <f>+AA33-AA48</f>
        <v>-57807897</v>
      </c>
    </row>
    <row r="50" spans="1:27" x14ac:dyDescent="0.25">
      <c r="A50" s="43" t="s">
        <v>75</v>
      </c>
      <c r="B50" s="15" t="s">
        <v>32</v>
      </c>
      <c r="C50" s="20">
        <v>107230858</v>
      </c>
      <c r="D50" s="20"/>
      <c r="E50" s="21">
        <v>63300000</v>
      </c>
      <c r="F50" s="22">
        <v>63300000</v>
      </c>
      <c r="G50" s="22"/>
      <c r="H50" s="22"/>
      <c r="I50" s="22">
        <v>16048725</v>
      </c>
      <c r="J50" s="22">
        <v>16048725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16048725</v>
      </c>
      <c r="X50" s="22">
        <v>15825000</v>
      </c>
      <c r="Y50" s="22">
        <v>223725</v>
      </c>
      <c r="Z50" s="23">
        <v>1.4137440758293838</v>
      </c>
      <c r="AA50" s="20">
        <v>63300000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56200543</v>
      </c>
      <c r="D52" s="48">
        <f t="shared" si="3"/>
        <v>0</v>
      </c>
      <c r="E52" s="49">
        <f t="shared" si="3"/>
        <v>5492103</v>
      </c>
      <c r="F52" s="50">
        <f t="shared" si="3"/>
        <v>5492103</v>
      </c>
      <c r="G52" s="50">
        <f t="shared" si="3"/>
        <v>5669768</v>
      </c>
      <c r="H52" s="50">
        <f t="shared" si="3"/>
        <v>-7040455</v>
      </c>
      <c r="I52" s="50">
        <f t="shared" si="3"/>
        <v>19282710</v>
      </c>
      <c r="J52" s="50">
        <f t="shared" si="3"/>
        <v>17912023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17912023</v>
      </c>
      <c r="X52" s="50">
        <f t="shared" si="3"/>
        <v>1373022</v>
      </c>
      <c r="Y52" s="50">
        <f t="shared" si="3"/>
        <v>16539001</v>
      </c>
      <c r="Z52" s="51">
        <f>+IF(X52&lt;&gt;0,+(Y52/X52)*100,0)</f>
        <v>1204.5692640030531</v>
      </c>
      <c r="AA52" s="48">
        <f>SUM(AA49:AA51)</f>
        <v>5492103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56200543</v>
      </c>
      <c r="D54" s="54">
        <f>+D52-D53</f>
        <v>0</v>
      </c>
      <c r="E54" s="55">
        <f t="shared" si="4"/>
        <v>5492103</v>
      </c>
      <c r="F54" s="56">
        <f t="shared" si="4"/>
        <v>5492103</v>
      </c>
      <c r="G54" s="56">
        <f t="shared" si="4"/>
        <v>5669768</v>
      </c>
      <c r="H54" s="56">
        <f t="shared" si="4"/>
        <v>-7040455</v>
      </c>
      <c r="I54" s="56">
        <f t="shared" si="4"/>
        <v>19282710</v>
      </c>
      <c r="J54" s="56">
        <f t="shared" si="4"/>
        <v>17912023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17912023</v>
      </c>
      <c r="X54" s="56">
        <f t="shared" si="4"/>
        <v>1373022</v>
      </c>
      <c r="Y54" s="56">
        <f t="shared" si="4"/>
        <v>16539001</v>
      </c>
      <c r="Z54" s="57">
        <f>+IF(X54&lt;&gt;0,+(Y54/X54)*100,0)</f>
        <v>1204.5692640030531</v>
      </c>
      <c r="AA54" s="54">
        <f>+AA52-AA53</f>
        <v>5492103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56200543</v>
      </c>
      <c r="D57" s="48">
        <f>SUM(D54:D56)</f>
        <v>0</v>
      </c>
      <c r="E57" s="49">
        <f t="shared" si="5"/>
        <v>5492103</v>
      </c>
      <c r="F57" s="50">
        <f t="shared" si="5"/>
        <v>5492103</v>
      </c>
      <c r="G57" s="50">
        <f t="shared" si="5"/>
        <v>5669768</v>
      </c>
      <c r="H57" s="50">
        <f t="shared" si="5"/>
        <v>-7040455</v>
      </c>
      <c r="I57" s="50">
        <f t="shared" si="5"/>
        <v>19282710</v>
      </c>
      <c r="J57" s="50">
        <f t="shared" si="5"/>
        <v>17912023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17912023</v>
      </c>
      <c r="X57" s="50">
        <f t="shared" si="5"/>
        <v>1373022</v>
      </c>
      <c r="Y57" s="50">
        <f t="shared" si="5"/>
        <v>16539001</v>
      </c>
      <c r="Z57" s="51">
        <f>+IF(X57&lt;&gt;0,+(Y57/X57)*100,0)</f>
        <v>1204.5692640030531</v>
      </c>
      <c r="AA57" s="48">
        <f>SUM(AA54:AA56)</f>
        <v>5492103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56200543</v>
      </c>
      <c r="D60" s="65">
        <f>SUM(D57:D59)</f>
        <v>0</v>
      </c>
      <c r="E60" s="66">
        <f t="shared" si="6"/>
        <v>5492103</v>
      </c>
      <c r="F60" s="67">
        <f t="shared" si="6"/>
        <v>5492103</v>
      </c>
      <c r="G60" s="67">
        <f t="shared" si="6"/>
        <v>5669768</v>
      </c>
      <c r="H60" s="67">
        <f t="shared" si="6"/>
        <v>-7040455</v>
      </c>
      <c r="I60" s="67">
        <f t="shared" si="6"/>
        <v>19282710</v>
      </c>
      <c r="J60" s="67">
        <f t="shared" si="6"/>
        <v>17912023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17912023</v>
      </c>
      <c r="X60" s="67">
        <f t="shared" si="6"/>
        <v>1373022</v>
      </c>
      <c r="Y60" s="67">
        <f t="shared" si="6"/>
        <v>16539001</v>
      </c>
      <c r="Z60" s="68">
        <f>+IF(X60&lt;&gt;0,+(Y60/X60)*100,0)</f>
        <v>1204.5692640030531</v>
      </c>
      <c r="AA60" s="65">
        <f>SUM(AA57:AA59)</f>
        <v>5492103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39835797</v>
      </c>
      <c r="D7" s="20"/>
      <c r="E7" s="21">
        <v>50250497</v>
      </c>
      <c r="F7" s="22">
        <v>50250497</v>
      </c>
      <c r="G7" s="22">
        <v>3763341</v>
      </c>
      <c r="H7" s="22">
        <v>3510019</v>
      </c>
      <c r="I7" s="22">
        <v>4378875</v>
      </c>
      <c r="J7" s="22">
        <v>11652235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11652235</v>
      </c>
      <c r="X7" s="22">
        <v>12562623</v>
      </c>
      <c r="Y7" s="22">
        <v>-910388</v>
      </c>
      <c r="Z7" s="23">
        <v>-7.2467986980107577</v>
      </c>
      <c r="AA7" s="20">
        <v>50250497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7046515</v>
      </c>
      <c r="D13" s="20"/>
      <c r="E13" s="21">
        <v>8256073</v>
      </c>
      <c r="F13" s="22">
        <v>8256073</v>
      </c>
      <c r="G13" s="22">
        <v>470381</v>
      </c>
      <c r="H13" s="22">
        <v>584979</v>
      </c>
      <c r="I13" s="22">
        <v>565347</v>
      </c>
      <c r="J13" s="22">
        <v>1620707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1620707</v>
      </c>
      <c r="X13" s="22">
        <v>2064021</v>
      </c>
      <c r="Y13" s="22">
        <v>-443314</v>
      </c>
      <c r="Z13" s="23">
        <v>-21.478172944945811</v>
      </c>
      <c r="AA13" s="20">
        <v>8256073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677264</v>
      </c>
      <c r="D29" s="20"/>
      <c r="E29" s="21">
        <v>170764</v>
      </c>
      <c r="F29" s="22">
        <v>170764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42693</v>
      </c>
      <c r="Y29" s="22">
        <v>-42693</v>
      </c>
      <c r="Z29" s="23">
        <v>-100</v>
      </c>
      <c r="AA29" s="20">
        <v>170764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47559576</v>
      </c>
      <c r="D33" s="29">
        <f t="shared" ref="D33:Y33" si="0">SUM(D6:D32)</f>
        <v>0</v>
      </c>
      <c r="E33" s="30">
        <f t="shared" si="0"/>
        <v>58677334</v>
      </c>
      <c r="F33" s="31">
        <f t="shared" si="0"/>
        <v>58677334</v>
      </c>
      <c r="G33" s="31">
        <f t="shared" si="0"/>
        <v>4233722</v>
      </c>
      <c r="H33" s="31">
        <f t="shared" si="0"/>
        <v>4094998</v>
      </c>
      <c r="I33" s="31">
        <f t="shared" si="0"/>
        <v>4944222</v>
      </c>
      <c r="J33" s="31">
        <f t="shared" si="0"/>
        <v>13272942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13272942</v>
      </c>
      <c r="X33" s="31">
        <f t="shared" si="0"/>
        <v>14669337</v>
      </c>
      <c r="Y33" s="31">
        <f t="shared" si="0"/>
        <v>-1396395</v>
      </c>
      <c r="Z33" s="32">
        <f>+IF(X33&lt;&gt;0,+(Y33/X33)*100,0)</f>
        <v>-9.5191418671477788</v>
      </c>
      <c r="AA33" s="29">
        <f>SUM(AA6:AA32)</f>
        <v>58677334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19369468</v>
      </c>
      <c r="D35" s="20"/>
      <c r="E35" s="21">
        <v>22035590</v>
      </c>
      <c r="F35" s="22">
        <v>22035590</v>
      </c>
      <c r="G35" s="22">
        <v>1801796</v>
      </c>
      <c r="H35" s="22">
        <v>1724626</v>
      </c>
      <c r="I35" s="22">
        <v>1744588</v>
      </c>
      <c r="J35" s="22">
        <v>5271010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5271010</v>
      </c>
      <c r="X35" s="22">
        <v>5508894</v>
      </c>
      <c r="Y35" s="22">
        <v>-237884</v>
      </c>
      <c r="Z35" s="23">
        <v>-4.3181807455362184</v>
      </c>
      <c r="AA35" s="20">
        <v>22035590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22488861</v>
      </c>
      <c r="D38" s="20"/>
      <c r="E38" s="21">
        <v>23178990</v>
      </c>
      <c r="F38" s="22">
        <v>23178990</v>
      </c>
      <c r="G38" s="22"/>
      <c r="H38" s="22">
        <v>3547279</v>
      </c>
      <c r="I38" s="22">
        <v>2394041</v>
      </c>
      <c r="J38" s="22">
        <v>5941320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5941320</v>
      </c>
      <c r="X38" s="22">
        <v>5794749</v>
      </c>
      <c r="Y38" s="22">
        <v>146571</v>
      </c>
      <c r="Z38" s="23">
        <v>2.5293761645241233</v>
      </c>
      <c r="AA38" s="20">
        <v>23178990</v>
      </c>
    </row>
    <row r="39" spans="1:27" x14ac:dyDescent="0.25">
      <c r="A39" s="19" t="s">
        <v>65</v>
      </c>
      <c r="B39" s="15" t="s">
        <v>32</v>
      </c>
      <c r="C39" s="20">
        <v>11584151</v>
      </c>
      <c r="D39" s="20"/>
      <c r="E39" s="21">
        <v>3958085</v>
      </c>
      <c r="F39" s="22">
        <v>3958085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989523</v>
      </c>
      <c r="Y39" s="22">
        <v>-989523</v>
      </c>
      <c r="Z39" s="23">
        <v>-100</v>
      </c>
      <c r="AA39" s="20">
        <v>3958085</v>
      </c>
    </row>
    <row r="40" spans="1:27" x14ac:dyDescent="0.25">
      <c r="A40" s="19" t="s">
        <v>66</v>
      </c>
      <c r="B40" s="15" t="s">
        <v>32</v>
      </c>
      <c r="C40" s="20">
        <v>5842327</v>
      </c>
      <c r="D40" s="20"/>
      <c r="E40" s="21">
        <v>6942327</v>
      </c>
      <c r="F40" s="22">
        <v>6942327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1735581</v>
      </c>
      <c r="Y40" s="22">
        <v>-1735581</v>
      </c>
      <c r="Z40" s="23">
        <v>-100</v>
      </c>
      <c r="AA40" s="20">
        <v>6942327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850209</v>
      </c>
      <c r="D42" s="20"/>
      <c r="E42" s="21">
        <v>9970000</v>
      </c>
      <c r="F42" s="22">
        <v>9970000</v>
      </c>
      <c r="G42" s="22"/>
      <c r="H42" s="22">
        <v>24900</v>
      </c>
      <c r="I42" s="22">
        <v>84776</v>
      </c>
      <c r="J42" s="22">
        <v>109676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109676</v>
      </c>
      <c r="X42" s="22">
        <v>2492499</v>
      </c>
      <c r="Y42" s="22">
        <v>-2382823</v>
      </c>
      <c r="Z42" s="23">
        <v>-95.599757512440334</v>
      </c>
      <c r="AA42" s="20">
        <v>9970000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134123</v>
      </c>
      <c r="D45" s="20"/>
      <c r="E45" s="21">
        <v>700000</v>
      </c>
      <c r="F45" s="22">
        <v>700000</v>
      </c>
      <c r="G45" s="22"/>
      <c r="H45" s="22"/>
      <c r="I45" s="22">
        <v>4326</v>
      </c>
      <c r="J45" s="22">
        <v>4326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4326</v>
      </c>
      <c r="X45" s="22">
        <v>175002</v>
      </c>
      <c r="Y45" s="22">
        <v>-170676</v>
      </c>
      <c r="Z45" s="23">
        <v>-97.52802825110571</v>
      </c>
      <c r="AA45" s="20">
        <v>700000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60269139</v>
      </c>
      <c r="D48" s="29">
        <f t="shared" ref="D48:Y48" si="1">SUM(D35:D47)</f>
        <v>0</v>
      </c>
      <c r="E48" s="30">
        <f t="shared" si="1"/>
        <v>66784992</v>
      </c>
      <c r="F48" s="31">
        <f t="shared" si="1"/>
        <v>66784992</v>
      </c>
      <c r="G48" s="31">
        <f t="shared" si="1"/>
        <v>1801796</v>
      </c>
      <c r="H48" s="31">
        <f t="shared" si="1"/>
        <v>5296805</v>
      </c>
      <c r="I48" s="31">
        <f t="shared" si="1"/>
        <v>4227731</v>
      </c>
      <c r="J48" s="31">
        <f t="shared" si="1"/>
        <v>11326332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11326332</v>
      </c>
      <c r="X48" s="31">
        <f t="shared" si="1"/>
        <v>16696248</v>
      </c>
      <c r="Y48" s="31">
        <f t="shared" si="1"/>
        <v>-5369916</v>
      </c>
      <c r="Z48" s="32">
        <f>+IF(X48&lt;&gt;0,+(Y48/X48)*100,0)</f>
        <v>-32.162411578936776</v>
      </c>
      <c r="AA48" s="29">
        <f>SUM(AA35:AA47)</f>
        <v>66784992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-12709563</v>
      </c>
      <c r="D49" s="39">
        <f t="shared" si="2"/>
        <v>0</v>
      </c>
      <c r="E49" s="40">
        <f t="shared" si="2"/>
        <v>-8107658</v>
      </c>
      <c r="F49" s="41">
        <f t="shared" si="2"/>
        <v>-8107658</v>
      </c>
      <c r="G49" s="41">
        <f t="shared" si="2"/>
        <v>2431926</v>
      </c>
      <c r="H49" s="41">
        <f t="shared" si="2"/>
        <v>-1201807</v>
      </c>
      <c r="I49" s="41">
        <f t="shared" si="2"/>
        <v>716491</v>
      </c>
      <c r="J49" s="41">
        <f t="shared" si="2"/>
        <v>1946610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1946610</v>
      </c>
      <c r="X49" s="41">
        <f t="shared" si="2"/>
        <v>-2026911</v>
      </c>
      <c r="Y49" s="41">
        <f t="shared" si="2"/>
        <v>3973521</v>
      </c>
      <c r="Z49" s="42">
        <f>+IF(X49&lt;&gt;0,+(Y49/X49)*100,0)</f>
        <v>-196.03825722984382</v>
      </c>
      <c r="AA49" s="39">
        <f>+AA33-AA48</f>
        <v>-8107658</v>
      </c>
    </row>
    <row r="50" spans="1:27" x14ac:dyDescent="0.25">
      <c r="A50" s="43" t="s">
        <v>75</v>
      </c>
      <c r="B50" s="15" t="s">
        <v>32</v>
      </c>
      <c r="C50" s="20">
        <v>74147000</v>
      </c>
      <c r="D50" s="20"/>
      <c r="E50" s="21">
        <v>93000000</v>
      </c>
      <c r="F50" s="22">
        <v>93000000</v>
      </c>
      <c r="G50" s="22">
        <v>1719250</v>
      </c>
      <c r="H50" s="22"/>
      <c r="I50" s="22">
        <v>38695530</v>
      </c>
      <c r="J50" s="22">
        <v>40414780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40414780</v>
      </c>
      <c r="X50" s="22">
        <v>23250000</v>
      </c>
      <c r="Y50" s="22">
        <v>17164780</v>
      </c>
      <c r="Z50" s="23">
        <v>73.827010752688167</v>
      </c>
      <c r="AA50" s="20">
        <v>93000000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61437437</v>
      </c>
      <c r="D52" s="48">
        <f t="shared" si="3"/>
        <v>0</v>
      </c>
      <c r="E52" s="49">
        <f t="shared" si="3"/>
        <v>84892342</v>
      </c>
      <c r="F52" s="50">
        <f t="shared" si="3"/>
        <v>84892342</v>
      </c>
      <c r="G52" s="50">
        <f t="shared" si="3"/>
        <v>4151176</v>
      </c>
      <c r="H52" s="50">
        <f t="shared" si="3"/>
        <v>-1201807</v>
      </c>
      <c r="I52" s="50">
        <f t="shared" si="3"/>
        <v>39412021</v>
      </c>
      <c r="J52" s="50">
        <f t="shared" si="3"/>
        <v>42361390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42361390</v>
      </c>
      <c r="X52" s="50">
        <f t="shared" si="3"/>
        <v>21223089</v>
      </c>
      <c r="Y52" s="50">
        <f t="shared" si="3"/>
        <v>21138301</v>
      </c>
      <c r="Z52" s="51">
        <f>+IF(X52&lt;&gt;0,+(Y52/X52)*100,0)</f>
        <v>99.600491709760064</v>
      </c>
      <c r="AA52" s="48">
        <f>SUM(AA49:AA51)</f>
        <v>84892342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61437437</v>
      </c>
      <c r="D54" s="54">
        <f>+D52-D53</f>
        <v>0</v>
      </c>
      <c r="E54" s="55">
        <f t="shared" si="4"/>
        <v>84892342</v>
      </c>
      <c r="F54" s="56">
        <f t="shared" si="4"/>
        <v>84892342</v>
      </c>
      <c r="G54" s="56">
        <f t="shared" si="4"/>
        <v>4151176</v>
      </c>
      <c r="H54" s="56">
        <f t="shared" si="4"/>
        <v>-1201807</v>
      </c>
      <c r="I54" s="56">
        <f t="shared" si="4"/>
        <v>39412021</v>
      </c>
      <c r="J54" s="56">
        <f t="shared" si="4"/>
        <v>42361390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42361390</v>
      </c>
      <c r="X54" s="56">
        <f t="shared" si="4"/>
        <v>21223089</v>
      </c>
      <c r="Y54" s="56">
        <f t="shared" si="4"/>
        <v>21138301</v>
      </c>
      <c r="Z54" s="57">
        <f>+IF(X54&lt;&gt;0,+(Y54/X54)*100,0)</f>
        <v>99.600491709760064</v>
      </c>
      <c r="AA54" s="54">
        <f>+AA52-AA53</f>
        <v>84892342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61437437</v>
      </c>
      <c r="D57" s="48">
        <f>SUM(D54:D56)</f>
        <v>0</v>
      </c>
      <c r="E57" s="49">
        <f t="shared" si="5"/>
        <v>84892342</v>
      </c>
      <c r="F57" s="50">
        <f t="shared" si="5"/>
        <v>84892342</v>
      </c>
      <c r="G57" s="50">
        <f t="shared" si="5"/>
        <v>4151176</v>
      </c>
      <c r="H57" s="50">
        <f t="shared" si="5"/>
        <v>-1201807</v>
      </c>
      <c r="I57" s="50">
        <f t="shared" si="5"/>
        <v>39412021</v>
      </c>
      <c r="J57" s="50">
        <f t="shared" si="5"/>
        <v>42361390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42361390</v>
      </c>
      <c r="X57" s="50">
        <f t="shared" si="5"/>
        <v>21223089</v>
      </c>
      <c r="Y57" s="50">
        <f t="shared" si="5"/>
        <v>21138301</v>
      </c>
      <c r="Z57" s="51">
        <f>+IF(X57&lt;&gt;0,+(Y57/X57)*100,0)</f>
        <v>99.600491709760064</v>
      </c>
      <c r="AA57" s="48">
        <f>SUM(AA54:AA56)</f>
        <v>84892342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61437437</v>
      </c>
      <c r="D60" s="65">
        <f>SUM(D57:D59)</f>
        <v>0</v>
      </c>
      <c r="E60" s="66">
        <f t="shared" si="6"/>
        <v>84892342</v>
      </c>
      <c r="F60" s="67">
        <f t="shared" si="6"/>
        <v>84892342</v>
      </c>
      <c r="G60" s="67">
        <f t="shared" si="6"/>
        <v>4151176</v>
      </c>
      <c r="H60" s="67">
        <f t="shared" si="6"/>
        <v>-1201807</v>
      </c>
      <c r="I60" s="67">
        <f t="shared" si="6"/>
        <v>39412021</v>
      </c>
      <c r="J60" s="67">
        <f t="shared" si="6"/>
        <v>42361390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42361390</v>
      </c>
      <c r="X60" s="67">
        <f t="shared" si="6"/>
        <v>21223089</v>
      </c>
      <c r="Y60" s="67">
        <f t="shared" si="6"/>
        <v>21138301</v>
      </c>
      <c r="Z60" s="68">
        <f>+IF(X60&lt;&gt;0,+(Y60/X60)*100,0)</f>
        <v>99.600491709760064</v>
      </c>
      <c r="AA60" s="65">
        <f>SUM(AA57:AA59)</f>
        <v>84892342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196355911</v>
      </c>
      <c r="D7" s="20"/>
      <c r="E7" s="21">
        <v>243834296</v>
      </c>
      <c r="F7" s="22">
        <v>243834296</v>
      </c>
      <c r="G7" s="22">
        <v>-13989869</v>
      </c>
      <c r="H7" s="22">
        <v>-1603023</v>
      </c>
      <c r="I7" s="22">
        <v>22107072</v>
      </c>
      <c r="J7" s="22">
        <v>6514180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6514180</v>
      </c>
      <c r="X7" s="22">
        <v>60958569</v>
      </c>
      <c r="Y7" s="22">
        <v>-54444389</v>
      </c>
      <c r="Z7" s="23">
        <v>-89.313758333139347</v>
      </c>
      <c r="AA7" s="20">
        <v>243834296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42588524</v>
      </c>
      <c r="D13" s="20"/>
      <c r="E13" s="21">
        <v>41572056</v>
      </c>
      <c r="F13" s="22">
        <v>41572056</v>
      </c>
      <c r="G13" s="22">
        <v>3892885</v>
      </c>
      <c r="H13" s="22">
        <v>3560182</v>
      </c>
      <c r="I13" s="22">
        <v>3955221</v>
      </c>
      <c r="J13" s="22">
        <v>11408288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11408288</v>
      </c>
      <c r="X13" s="22">
        <v>10393014</v>
      </c>
      <c r="Y13" s="22">
        <v>1015274</v>
      </c>
      <c r="Z13" s="23">
        <v>9.7688120116070287</v>
      </c>
      <c r="AA13" s="20">
        <v>41572056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13993</v>
      </c>
      <c r="D20" s="20"/>
      <c r="E20" s="21">
        <v>18786</v>
      </c>
      <c r="F20" s="22">
        <v>18786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4698</v>
      </c>
      <c r="Y20" s="22">
        <v>-4698</v>
      </c>
      <c r="Z20" s="18">
        <v>-100</v>
      </c>
      <c r="AA20" s="20">
        <v>18786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238958428</v>
      </c>
      <c r="D33" s="29">
        <f t="shared" ref="D33:Y33" si="0">SUM(D6:D32)</f>
        <v>0</v>
      </c>
      <c r="E33" s="30">
        <f t="shared" si="0"/>
        <v>285425138</v>
      </c>
      <c r="F33" s="31">
        <f t="shared" si="0"/>
        <v>285425138</v>
      </c>
      <c r="G33" s="31">
        <f t="shared" si="0"/>
        <v>-10096984</v>
      </c>
      <c r="H33" s="31">
        <f t="shared" si="0"/>
        <v>1957159</v>
      </c>
      <c r="I33" s="31">
        <f t="shared" si="0"/>
        <v>26062293</v>
      </c>
      <c r="J33" s="31">
        <f t="shared" si="0"/>
        <v>17922468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17922468</v>
      </c>
      <c r="X33" s="31">
        <f t="shared" si="0"/>
        <v>71356281</v>
      </c>
      <c r="Y33" s="31">
        <f t="shared" si="0"/>
        <v>-53433813</v>
      </c>
      <c r="Z33" s="32">
        <f>+IF(X33&lt;&gt;0,+(Y33/X33)*100,0)</f>
        <v>-74.883124864649261</v>
      </c>
      <c r="AA33" s="29">
        <f>SUM(AA6:AA32)</f>
        <v>285425138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48365408</v>
      </c>
      <c r="D35" s="20"/>
      <c r="E35" s="21">
        <v>53194332</v>
      </c>
      <c r="F35" s="22">
        <v>53194332</v>
      </c>
      <c r="G35" s="22">
        <v>3820298</v>
      </c>
      <c r="H35" s="22">
        <v>3750802</v>
      </c>
      <c r="I35" s="22">
        <v>3991504</v>
      </c>
      <c r="J35" s="22">
        <v>11562604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11562604</v>
      </c>
      <c r="X35" s="22">
        <v>13298583</v>
      </c>
      <c r="Y35" s="22">
        <v>-1735979</v>
      </c>
      <c r="Z35" s="23">
        <v>-13.053864460597042</v>
      </c>
      <c r="AA35" s="20">
        <v>53194332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39848879</v>
      </c>
      <c r="D38" s="20"/>
      <c r="E38" s="21">
        <v>69524129</v>
      </c>
      <c r="F38" s="22">
        <v>69524129</v>
      </c>
      <c r="G38" s="22">
        <v>3581350</v>
      </c>
      <c r="H38" s="22">
        <v>11987761</v>
      </c>
      <c r="I38" s="22">
        <v>3084423</v>
      </c>
      <c r="J38" s="22">
        <v>18653534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18653534</v>
      </c>
      <c r="X38" s="22">
        <v>17381031</v>
      </c>
      <c r="Y38" s="22">
        <v>1272503</v>
      </c>
      <c r="Z38" s="23">
        <v>7.3212170210156122</v>
      </c>
      <c r="AA38" s="20">
        <v>69524129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92514359</v>
      </c>
      <c r="D40" s="20"/>
      <c r="E40" s="21">
        <v>55975848</v>
      </c>
      <c r="F40" s="22">
        <v>55975848</v>
      </c>
      <c r="G40" s="22">
        <v>1132566</v>
      </c>
      <c r="H40" s="22">
        <v>1132563</v>
      </c>
      <c r="I40" s="22">
        <v>1096029</v>
      </c>
      <c r="J40" s="22">
        <v>3361158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3361158</v>
      </c>
      <c r="X40" s="22">
        <v>13993962</v>
      </c>
      <c r="Y40" s="22">
        <v>-10632804</v>
      </c>
      <c r="Z40" s="23">
        <v>-75.981369679294545</v>
      </c>
      <c r="AA40" s="20">
        <v>55975848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11600331</v>
      </c>
      <c r="D42" s="20"/>
      <c r="E42" s="21">
        <v>12287760</v>
      </c>
      <c r="F42" s="22">
        <v>12287760</v>
      </c>
      <c r="G42" s="22">
        <v>4312261</v>
      </c>
      <c r="H42" s="22">
        <v>6315904</v>
      </c>
      <c r="I42" s="22"/>
      <c r="J42" s="22">
        <v>10628165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10628165</v>
      </c>
      <c r="X42" s="22">
        <v>3071940</v>
      </c>
      <c r="Y42" s="22">
        <v>7556225</v>
      </c>
      <c r="Z42" s="23">
        <v>245.97567009772328</v>
      </c>
      <c r="AA42" s="20">
        <v>12287760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50187995</v>
      </c>
      <c r="D44" s="20"/>
      <c r="E44" s="21">
        <v>16544284</v>
      </c>
      <c r="F44" s="22">
        <v>16544284</v>
      </c>
      <c r="G44" s="22">
        <v>288155</v>
      </c>
      <c r="H44" s="22">
        <v>96526</v>
      </c>
      <c r="I44" s="22">
        <v>185132</v>
      </c>
      <c r="J44" s="22">
        <v>569813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569813</v>
      </c>
      <c r="X44" s="22">
        <v>4136073</v>
      </c>
      <c r="Y44" s="22">
        <v>-3566260</v>
      </c>
      <c r="Z44" s="23">
        <v>-86.223333098811366</v>
      </c>
      <c r="AA44" s="20">
        <v>16544284</v>
      </c>
    </row>
    <row r="45" spans="1:27" x14ac:dyDescent="0.25">
      <c r="A45" s="19" t="s">
        <v>70</v>
      </c>
      <c r="B45" s="15" t="s">
        <v>32</v>
      </c>
      <c r="C45" s="20">
        <v>22929081</v>
      </c>
      <c r="D45" s="20"/>
      <c r="E45" s="21">
        <v>25593708</v>
      </c>
      <c r="F45" s="22">
        <v>25593708</v>
      </c>
      <c r="G45" s="22">
        <v>359812</v>
      </c>
      <c r="H45" s="22">
        <v>378594</v>
      </c>
      <c r="I45" s="22">
        <v>2417556</v>
      </c>
      <c r="J45" s="22">
        <v>3155962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3155962</v>
      </c>
      <c r="X45" s="22">
        <v>6398427</v>
      </c>
      <c r="Y45" s="22">
        <v>-3242465</v>
      </c>
      <c r="Z45" s="23">
        <v>-50.675970828455185</v>
      </c>
      <c r="AA45" s="20">
        <v>25593708</v>
      </c>
    </row>
    <row r="46" spans="1:27" x14ac:dyDescent="0.25">
      <c r="A46" s="19" t="s">
        <v>71</v>
      </c>
      <c r="B46" s="15" t="s">
        <v>32</v>
      </c>
      <c r="C46" s="20">
        <v>5082125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10670407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281198585</v>
      </c>
      <c r="D48" s="29">
        <f t="shared" ref="D48:Y48" si="1">SUM(D35:D47)</f>
        <v>0</v>
      </c>
      <c r="E48" s="30">
        <f t="shared" si="1"/>
        <v>233120061</v>
      </c>
      <c r="F48" s="31">
        <f t="shared" si="1"/>
        <v>233120061</v>
      </c>
      <c r="G48" s="31">
        <f t="shared" si="1"/>
        <v>13494442</v>
      </c>
      <c r="H48" s="31">
        <f t="shared" si="1"/>
        <v>23662150</v>
      </c>
      <c r="I48" s="31">
        <f t="shared" si="1"/>
        <v>10774644</v>
      </c>
      <c r="J48" s="31">
        <f t="shared" si="1"/>
        <v>47931236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47931236</v>
      </c>
      <c r="X48" s="31">
        <f t="shared" si="1"/>
        <v>58280016</v>
      </c>
      <c r="Y48" s="31">
        <f t="shared" si="1"/>
        <v>-10348780</v>
      </c>
      <c r="Z48" s="32">
        <f>+IF(X48&lt;&gt;0,+(Y48/X48)*100,0)</f>
        <v>-17.756995811394425</v>
      </c>
      <c r="AA48" s="29">
        <f>SUM(AA35:AA47)</f>
        <v>233120061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-42240157</v>
      </c>
      <c r="D49" s="39">
        <f t="shared" si="2"/>
        <v>0</v>
      </c>
      <c r="E49" s="40">
        <f t="shared" si="2"/>
        <v>52305077</v>
      </c>
      <c r="F49" s="41">
        <f t="shared" si="2"/>
        <v>52305077</v>
      </c>
      <c r="G49" s="41">
        <f t="shared" si="2"/>
        <v>-23591426</v>
      </c>
      <c r="H49" s="41">
        <f t="shared" si="2"/>
        <v>-21704991</v>
      </c>
      <c r="I49" s="41">
        <f t="shared" si="2"/>
        <v>15287649</v>
      </c>
      <c r="J49" s="41">
        <f t="shared" si="2"/>
        <v>-30008768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-30008768</v>
      </c>
      <c r="X49" s="41">
        <f t="shared" si="2"/>
        <v>13076265</v>
      </c>
      <c r="Y49" s="41">
        <f t="shared" si="2"/>
        <v>-43085033</v>
      </c>
      <c r="Z49" s="42">
        <f>+IF(X49&lt;&gt;0,+(Y49/X49)*100,0)</f>
        <v>-329.49036288267331</v>
      </c>
      <c r="AA49" s="39">
        <f>+AA33-AA48</f>
        <v>52305077</v>
      </c>
    </row>
    <row r="50" spans="1:27" x14ac:dyDescent="0.25">
      <c r="A50" s="43" t="s">
        <v>75</v>
      </c>
      <c r="B50" s="15" t="s">
        <v>32</v>
      </c>
      <c r="C50" s="20">
        <v>259560263</v>
      </c>
      <c r="D50" s="20"/>
      <c r="E50" s="21">
        <v>201999996</v>
      </c>
      <c r="F50" s="22">
        <v>201999996</v>
      </c>
      <c r="G50" s="22">
        <v>20232931</v>
      </c>
      <c r="H50" s="22">
        <v>18646631</v>
      </c>
      <c r="I50" s="22">
        <v>4610630</v>
      </c>
      <c r="J50" s="22">
        <v>43490192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43490192</v>
      </c>
      <c r="X50" s="22">
        <v>50499999</v>
      </c>
      <c r="Y50" s="22">
        <v>-7009807</v>
      </c>
      <c r="Z50" s="23">
        <v>-13.880806215461508</v>
      </c>
      <c r="AA50" s="20">
        <v>201999996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217320106</v>
      </c>
      <c r="D52" s="48">
        <f t="shared" si="3"/>
        <v>0</v>
      </c>
      <c r="E52" s="49">
        <f t="shared" si="3"/>
        <v>254305073</v>
      </c>
      <c r="F52" s="50">
        <f t="shared" si="3"/>
        <v>254305073</v>
      </c>
      <c r="G52" s="50">
        <f t="shared" si="3"/>
        <v>-3358495</v>
      </c>
      <c r="H52" s="50">
        <f t="shared" si="3"/>
        <v>-3058360</v>
      </c>
      <c r="I52" s="50">
        <f t="shared" si="3"/>
        <v>19898279</v>
      </c>
      <c r="J52" s="50">
        <f t="shared" si="3"/>
        <v>13481424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13481424</v>
      </c>
      <c r="X52" s="50">
        <f t="shared" si="3"/>
        <v>63576264</v>
      </c>
      <c r="Y52" s="50">
        <f t="shared" si="3"/>
        <v>-50094840</v>
      </c>
      <c r="Z52" s="51">
        <f>+IF(X52&lt;&gt;0,+(Y52/X52)*100,0)</f>
        <v>-78.794878541463206</v>
      </c>
      <c r="AA52" s="48">
        <f>SUM(AA49:AA51)</f>
        <v>254305073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217320106</v>
      </c>
      <c r="D54" s="54">
        <f>+D52-D53</f>
        <v>0</v>
      </c>
      <c r="E54" s="55">
        <f t="shared" si="4"/>
        <v>254305073</v>
      </c>
      <c r="F54" s="56">
        <f t="shared" si="4"/>
        <v>254305073</v>
      </c>
      <c r="G54" s="56">
        <f t="shared" si="4"/>
        <v>-3358495</v>
      </c>
      <c r="H54" s="56">
        <f t="shared" si="4"/>
        <v>-3058360</v>
      </c>
      <c r="I54" s="56">
        <f t="shared" si="4"/>
        <v>19898279</v>
      </c>
      <c r="J54" s="56">
        <f t="shared" si="4"/>
        <v>13481424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13481424</v>
      </c>
      <c r="X54" s="56">
        <f t="shared" si="4"/>
        <v>63576264</v>
      </c>
      <c r="Y54" s="56">
        <f t="shared" si="4"/>
        <v>-50094840</v>
      </c>
      <c r="Z54" s="57">
        <f>+IF(X54&lt;&gt;0,+(Y54/X54)*100,0)</f>
        <v>-78.794878541463206</v>
      </c>
      <c r="AA54" s="54">
        <f>+AA52-AA53</f>
        <v>254305073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217320106</v>
      </c>
      <c r="D57" s="48">
        <f>SUM(D54:D56)</f>
        <v>0</v>
      </c>
      <c r="E57" s="49">
        <f t="shared" si="5"/>
        <v>254305073</v>
      </c>
      <c r="F57" s="50">
        <f t="shared" si="5"/>
        <v>254305073</v>
      </c>
      <c r="G57" s="50">
        <f t="shared" si="5"/>
        <v>-3358495</v>
      </c>
      <c r="H57" s="50">
        <f t="shared" si="5"/>
        <v>-3058360</v>
      </c>
      <c r="I57" s="50">
        <f t="shared" si="5"/>
        <v>19898279</v>
      </c>
      <c r="J57" s="50">
        <f t="shared" si="5"/>
        <v>13481424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13481424</v>
      </c>
      <c r="X57" s="50">
        <f t="shared" si="5"/>
        <v>63576264</v>
      </c>
      <c r="Y57" s="50">
        <f t="shared" si="5"/>
        <v>-50094840</v>
      </c>
      <c r="Z57" s="51">
        <f>+IF(X57&lt;&gt;0,+(Y57/X57)*100,0)</f>
        <v>-78.794878541463206</v>
      </c>
      <c r="AA57" s="48">
        <f>SUM(AA54:AA56)</f>
        <v>254305073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217320106</v>
      </c>
      <c r="D60" s="65">
        <f>SUM(D57:D59)</f>
        <v>0</v>
      </c>
      <c r="E60" s="66">
        <f t="shared" si="6"/>
        <v>254305073</v>
      </c>
      <c r="F60" s="67">
        <f t="shared" si="6"/>
        <v>254305073</v>
      </c>
      <c r="G60" s="67">
        <f t="shared" si="6"/>
        <v>-3358495</v>
      </c>
      <c r="H60" s="67">
        <f t="shared" si="6"/>
        <v>-3058360</v>
      </c>
      <c r="I60" s="67">
        <f t="shared" si="6"/>
        <v>19898279</v>
      </c>
      <c r="J60" s="67">
        <f t="shared" si="6"/>
        <v>13481424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13481424</v>
      </c>
      <c r="X60" s="67">
        <f t="shared" si="6"/>
        <v>63576264</v>
      </c>
      <c r="Y60" s="67">
        <f t="shared" si="6"/>
        <v>-50094840</v>
      </c>
      <c r="Z60" s="68">
        <f>+IF(X60&lt;&gt;0,+(Y60/X60)*100,0)</f>
        <v>-78.794878541463206</v>
      </c>
      <c r="AA60" s="65">
        <f>SUM(AA57:AA59)</f>
        <v>254305073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96966208</v>
      </c>
      <c r="D7" s="20"/>
      <c r="E7" s="21">
        <v>131309652</v>
      </c>
      <c r="F7" s="22">
        <v>131309652</v>
      </c>
      <c r="G7" s="22">
        <v>6256382</v>
      </c>
      <c r="H7" s="22">
        <v>7034706</v>
      </c>
      <c r="I7" s="22">
        <v>5569774</v>
      </c>
      <c r="J7" s="22">
        <v>18860862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18860862</v>
      </c>
      <c r="X7" s="22">
        <v>32827413</v>
      </c>
      <c r="Y7" s="22">
        <v>-13966551</v>
      </c>
      <c r="Z7" s="23">
        <v>-42.545390341907236</v>
      </c>
      <c r="AA7" s="20">
        <v>131309652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22722</v>
      </c>
      <c r="D20" s="20"/>
      <c r="E20" s="21">
        <v>126732</v>
      </c>
      <c r="F20" s="22">
        <v>126732</v>
      </c>
      <c r="G20" s="22">
        <v>7015</v>
      </c>
      <c r="H20" s="22"/>
      <c r="I20" s="22">
        <v>-6911</v>
      </c>
      <c r="J20" s="22">
        <v>104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104</v>
      </c>
      <c r="X20" s="22">
        <v>31683</v>
      </c>
      <c r="Y20" s="22">
        <v>-31579</v>
      </c>
      <c r="Z20" s="18">
        <v>-99.671748256162601</v>
      </c>
      <c r="AA20" s="20">
        <v>126732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96988930</v>
      </c>
      <c r="D33" s="29">
        <f t="shared" ref="D33:Y33" si="0">SUM(D6:D32)</f>
        <v>0</v>
      </c>
      <c r="E33" s="30">
        <f t="shared" si="0"/>
        <v>131436384</v>
      </c>
      <c r="F33" s="31">
        <f t="shared" si="0"/>
        <v>131436384</v>
      </c>
      <c r="G33" s="31">
        <f t="shared" si="0"/>
        <v>6263397</v>
      </c>
      <c r="H33" s="31">
        <f t="shared" si="0"/>
        <v>7034706</v>
      </c>
      <c r="I33" s="31">
        <f t="shared" si="0"/>
        <v>5562863</v>
      </c>
      <c r="J33" s="31">
        <f t="shared" si="0"/>
        <v>18860966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18860966</v>
      </c>
      <c r="X33" s="31">
        <f t="shared" si="0"/>
        <v>32859096</v>
      </c>
      <c r="Y33" s="31">
        <f t="shared" si="0"/>
        <v>-13998130</v>
      </c>
      <c r="Z33" s="32">
        <f>+IF(X33&lt;&gt;0,+(Y33/X33)*100,0)</f>
        <v>-42.600472027593213</v>
      </c>
      <c r="AA33" s="29">
        <f>SUM(AA6:AA32)</f>
        <v>131436384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18807663</v>
      </c>
      <c r="D35" s="20"/>
      <c r="E35" s="21">
        <v>29983176</v>
      </c>
      <c r="F35" s="22">
        <v>29983176</v>
      </c>
      <c r="G35" s="22"/>
      <c r="H35" s="22">
        <v>4897235</v>
      </c>
      <c r="I35" s="22">
        <v>2512409</v>
      </c>
      <c r="J35" s="22">
        <v>7409644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7409644</v>
      </c>
      <c r="X35" s="22">
        <v>7495794</v>
      </c>
      <c r="Y35" s="22">
        <v>-86150</v>
      </c>
      <c r="Z35" s="23">
        <v>-1.1493112003878443</v>
      </c>
      <c r="AA35" s="20">
        <v>29983176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25767863</v>
      </c>
      <c r="D38" s="20"/>
      <c r="E38" s="21">
        <v>30380376</v>
      </c>
      <c r="F38" s="22">
        <v>30380376</v>
      </c>
      <c r="G38" s="22">
        <v>1062065</v>
      </c>
      <c r="H38" s="22">
        <v>2521832</v>
      </c>
      <c r="I38" s="22">
        <v>2520713</v>
      </c>
      <c r="J38" s="22">
        <v>6104610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6104610</v>
      </c>
      <c r="X38" s="22">
        <v>7595094</v>
      </c>
      <c r="Y38" s="22">
        <v>-1490484</v>
      </c>
      <c r="Z38" s="23">
        <v>-19.624299580755682</v>
      </c>
      <c r="AA38" s="20">
        <v>30380376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6810217</v>
      </c>
      <c r="D40" s="20"/>
      <c r="E40" s="21">
        <v>8675268</v>
      </c>
      <c r="F40" s="22">
        <v>8675268</v>
      </c>
      <c r="G40" s="22"/>
      <c r="H40" s="22"/>
      <c r="I40" s="22">
        <v>1115441</v>
      </c>
      <c r="J40" s="22">
        <v>1115441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1115441</v>
      </c>
      <c r="X40" s="22">
        <v>2168817</v>
      </c>
      <c r="Y40" s="22">
        <v>-1053376</v>
      </c>
      <c r="Z40" s="23">
        <v>-48.569150831997355</v>
      </c>
      <c r="AA40" s="20">
        <v>8675268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29084563</v>
      </c>
      <c r="D42" s="20"/>
      <c r="E42" s="21">
        <v>14438436</v>
      </c>
      <c r="F42" s="22">
        <v>14438436</v>
      </c>
      <c r="G42" s="22"/>
      <c r="H42" s="22">
        <v>911541</v>
      </c>
      <c r="I42" s="22">
        <v>982628</v>
      </c>
      <c r="J42" s="22">
        <v>1894169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1894169</v>
      </c>
      <c r="X42" s="22">
        <v>3609609</v>
      </c>
      <c r="Y42" s="22">
        <v>-1715440</v>
      </c>
      <c r="Z42" s="23">
        <v>-47.52426093795755</v>
      </c>
      <c r="AA42" s="20">
        <v>14438436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275842</v>
      </c>
      <c r="D45" s="20"/>
      <c r="E45" s="21">
        <v>301752</v>
      </c>
      <c r="F45" s="22">
        <v>301752</v>
      </c>
      <c r="G45" s="22"/>
      <c r="H45" s="22">
        <v>76473</v>
      </c>
      <c r="I45" s="22">
        <v>28125</v>
      </c>
      <c r="J45" s="22">
        <v>104598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104598</v>
      </c>
      <c r="X45" s="22">
        <v>75438</v>
      </c>
      <c r="Y45" s="22">
        <v>29160</v>
      </c>
      <c r="Z45" s="23">
        <v>38.654259126700069</v>
      </c>
      <c r="AA45" s="20">
        <v>301752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80746148</v>
      </c>
      <c r="D48" s="29">
        <f t="shared" ref="D48:Y48" si="1">SUM(D35:D47)</f>
        <v>0</v>
      </c>
      <c r="E48" s="30">
        <f t="shared" si="1"/>
        <v>83779008</v>
      </c>
      <c r="F48" s="31">
        <f t="shared" si="1"/>
        <v>83779008</v>
      </c>
      <c r="G48" s="31">
        <f t="shared" si="1"/>
        <v>1062065</v>
      </c>
      <c r="H48" s="31">
        <f t="shared" si="1"/>
        <v>8407081</v>
      </c>
      <c r="I48" s="31">
        <f t="shared" si="1"/>
        <v>7159316</v>
      </c>
      <c r="J48" s="31">
        <f t="shared" si="1"/>
        <v>16628462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16628462</v>
      </c>
      <c r="X48" s="31">
        <f t="shared" si="1"/>
        <v>20944752</v>
      </c>
      <c r="Y48" s="31">
        <f t="shared" si="1"/>
        <v>-4316290</v>
      </c>
      <c r="Z48" s="32">
        <f>+IF(X48&lt;&gt;0,+(Y48/X48)*100,0)</f>
        <v>-20.607978552336164</v>
      </c>
      <c r="AA48" s="29">
        <f>SUM(AA35:AA47)</f>
        <v>83779008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16242782</v>
      </c>
      <c r="D49" s="39">
        <f t="shared" si="2"/>
        <v>0</v>
      </c>
      <c r="E49" s="40">
        <f t="shared" si="2"/>
        <v>47657376</v>
      </c>
      <c r="F49" s="41">
        <f t="shared" si="2"/>
        <v>47657376</v>
      </c>
      <c r="G49" s="41">
        <f t="shared" si="2"/>
        <v>5201332</v>
      </c>
      <c r="H49" s="41">
        <f t="shared" si="2"/>
        <v>-1372375</v>
      </c>
      <c r="I49" s="41">
        <f t="shared" si="2"/>
        <v>-1596453</v>
      </c>
      <c r="J49" s="41">
        <f t="shared" si="2"/>
        <v>2232504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2232504</v>
      </c>
      <c r="X49" s="41">
        <f t="shared" si="2"/>
        <v>11914344</v>
      </c>
      <c r="Y49" s="41">
        <f t="shared" si="2"/>
        <v>-9681840</v>
      </c>
      <c r="Z49" s="42">
        <f>+IF(X49&lt;&gt;0,+(Y49/X49)*100,0)</f>
        <v>-81.262048502208756</v>
      </c>
      <c r="AA49" s="39">
        <f>+AA33-AA48</f>
        <v>47657376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16242782</v>
      </c>
      <c r="D52" s="48">
        <f t="shared" si="3"/>
        <v>0</v>
      </c>
      <c r="E52" s="49">
        <f t="shared" si="3"/>
        <v>47657376</v>
      </c>
      <c r="F52" s="50">
        <f t="shared" si="3"/>
        <v>47657376</v>
      </c>
      <c r="G52" s="50">
        <f t="shared" si="3"/>
        <v>5201332</v>
      </c>
      <c r="H52" s="50">
        <f t="shared" si="3"/>
        <v>-1372375</v>
      </c>
      <c r="I52" s="50">
        <f t="shared" si="3"/>
        <v>-1596453</v>
      </c>
      <c r="J52" s="50">
        <f t="shared" si="3"/>
        <v>2232504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2232504</v>
      </c>
      <c r="X52" s="50">
        <f t="shared" si="3"/>
        <v>11914344</v>
      </c>
      <c r="Y52" s="50">
        <f t="shared" si="3"/>
        <v>-9681840</v>
      </c>
      <c r="Z52" s="51">
        <f>+IF(X52&lt;&gt;0,+(Y52/X52)*100,0)</f>
        <v>-81.262048502208756</v>
      </c>
      <c r="AA52" s="48">
        <f>SUM(AA49:AA51)</f>
        <v>47657376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16242782</v>
      </c>
      <c r="D54" s="54">
        <f>+D52-D53</f>
        <v>0</v>
      </c>
      <c r="E54" s="55">
        <f t="shared" si="4"/>
        <v>47657376</v>
      </c>
      <c r="F54" s="56">
        <f t="shared" si="4"/>
        <v>47657376</v>
      </c>
      <c r="G54" s="56">
        <f t="shared" si="4"/>
        <v>5201332</v>
      </c>
      <c r="H54" s="56">
        <f t="shared" si="4"/>
        <v>-1372375</v>
      </c>
      <c r="I54" s="56">
        <f t="shared" si="4"/>
        <v>-1596453</v>
      </c>
      <c r="J54" s="56">
        <f t="shared" si="4"/>
        <v>2232504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2232504</v>
      </c>
      <c r="X54" s="56">
        <f t="shared" si="4"/>
        <v>11914344</v>
      </c>
      <c r="Y54" s="56">
        <f t="shared" si="4"/>
        <v>-9681840</v>
      </c>
      <c r="Z54" s="57">
        <f>+IF(X54&lt;&gt;0,+(Y54/X54)*100,0)</f>
        <v>-81.262048502208756</v>
      </c>
      <c r="AA54" s="54">
        <f>+AA52-AA53</f>
        <v>47657376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16242782</v>
      </c>
      <c r="D57" s="48">
        <f>SUM(D54:D56)</f>
        <v>0</v>
      </c>
      <c r="E57" s="49">
        <f t="shared" si="5"/>
        <v>47657376</v>
      </c>
      <c r="F57" s="50">
        <f t="shared" si="5"/>
        <v>47657376</v>
      </c>
      <c r="G57" s="50">
        <f t="shared" si="5"/>
        <v>5201332</v>
      </c>
      <c r="H57" s="50">
        <f t="shared" si="5"/>
        <v>-1372375</v>
      </c>
      <c r="I57" s="50">
        <f t="shared" si="5"/>
        <v>-1596453</v>
      </c>
      <c r="J57" s="50">
        <f t="shared" si="5"/>
        <v>2232504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2232504</v>
      </c>
      <c r="X57" s="50">
        <f t="shared" si="5"/>
        <v>11914344</v>
      </c>
      <c r="Y57" s="50">
        <f t="shared" si="5"/>
        <v>-9681840</v>
      </c>
      <c r="Z57" s="51">
        <f>+IF(X57&lt;&gt;0,+(Y57/X57)*100,0)</f>
        <v>-81.262048502208756</v>
      </c>
      <c r="AA57" s="48">
        <f>SUM(AA54:AA56)</f>
        <v>47657376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16242782</v>
      </c>
      <c r="D60" s="65">
        <f>SUM(D57:D59)</f>
        <v>0</v>
      </c>
      <c r="E60" s="66">
        <f t="shared" si="6"/>
        <v>47657376</v>
      </c>
      <c r="F60" s="67">
        <f t="shared" si="6"/>
        <v>47657376</v>
      </c>
      <c r="G60" s="67">
        <f t="shared" si="6"/>
        <v>5201332</v>
      </c>
      <c r="H60" s="67">
        <f t="shared" si="6"/>
        <v>-1372375</v>
      </c>
      <c r="I60" s="67">
        <f t="shared" si="6"/>
        <v>-1596453</v>
      </c>
      <c r="J60" s="67">
        <f t="shared" si="6"/>
        <v>2232504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2232504</v>
      </c>
      <c r="X60" s="67">
        <f t="shared" si="6"/>
        <v>11914344</v>
      </c>
      <c r="Y60" s="67">
        <f t="shared" si="6"/>
        <v>-9681840</v>
      </c>
      <c r="Z60" s="68">
        <f>+IF(X60&lt;&gt;0,+(Y60/X60)*100,0)</f>
        <v>-81.262048502208756</v>
      </c>
      <c r="AA60" s="65">
        <f>SUM(AA57:AA59)</f>
        <v>47657376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40000000</v>
      </c>
      <c r="F26" s="22">
        <v>40000000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9999999</v>
      </c>
      <c r="Y26" s="22">
        <v>-9999999</v>
      </c>
      <c r="Z26" s="23">
        <v>-100</v>
      </c>
      <c r="AA26" s="20">
        <v>40000000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40000000</v>
      </c>
      <c r="F33" s="31">
        <f t="shared" si="0"/>
        <v>40000000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9999999</v>
      </c>
      <c r="Y33" s="31">
        <f t="shared" si="0"/>
        <v>-9999999</v>
      </c>
      <c r="Z33" s="32">
        <f>+IF(X33&lt;&gt;0,+(Y33/X33)*100,0)</f>
        <v>-100</v>
      </c>
      <c r="AA33" s="29">
        <f>SUM(AA6:AA32)</f>
        <v>40000000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40000000</v>
      </c>
      <c r="F42" s="22">
        <v>40000000</v>
      </c>
      <c r="G42" s="22"/>
      <c r="H42" s="22">
        <v>2649333</v>
      </c>
      <c r="I42" s="22"/>
      <c r="J42" s="22">
        <v>2649333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2649333</v>
      </c>
      <c r="X42" s="22">
        <v>9999999</v>
      </c>
      <c r="Y42" s="22">
        <v>-7350666</v>
      </c>
      <c r="Z42" s="23">
        <v>-73.506667350666731</v>
      </c>
      <c r="AA42" s="20">
        <v>40000000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40000000</v>
      </c>
      <c r="F48" s="31">
        <f t="shared" si="1"/>
        <v>40000000</v>
      </c>
      <c r="G48" s="31">
        <f t="shared" si="1"/>
        <v>0</v>
      </c>
      <c r="H48" s="31">
        <f t="shared" si="1"/>
        <v>2649333</v>
      </c>
      <c r="I48" s="31">
        <f t="shared" si="1"/>
        <v>0</v>
      </c>
      <c r="J48" s="31">
        <f t="shared" si="1"/>
        <v>2649333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2649333</v>
      </c>
      <c r="X48" s="31">
        <f t="shared" si="1"/>
        <v>9999999</v>
      </c>
      <c r="Y48" s="31">
        <f t="shared" si="1"/>
        <v>-7350666</v>
      </c>
      <c r="Z48" s="32">
        <f>+IF(X48&lt;&gt;0,+(Y48/X48)*100,0)</f>
        <v>-73.506667350666731</v>
      </c>
      <c r="AA48" s="29">
        <f>SUM(AA35:AA47)</f>
        <v>40000000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-2649333</v>
      </c>
      <c r="I49" s="41">
        <f t="shared" si="2"/>
        <v>0</v>
      </c>
      <c r="J49" s="41">
        <f t="shared" si="2"/>
        <v>-2649333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-2649333</v>
      </c>
      <c r="X49" s="41">
        <f t="shared" si="2"/>
        <v>0</v>
      </c>
      <c r="Y49" s="41">
        <f t="shared" si="2"/>
        <v>-2649333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-2649333</v>
      </c>
      <c r="I52" s="50">
        <f t="shared" si="3"/>
        <v>0</v>
      </c>
      <c r="J52" s="50">
        <f t="shared" si="3"/>
        <v>-2649333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-2649333</v>
      </c>
      <c r="X52" s="50">
        <f t="shared" si="3"/>
        <v>0</v>
      </c>
      <c r="Y52" s="50">
        <f t="shared" si="3"/>
        <v>-2649333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-2649333</v>
      </c>
      <c r="I54" s="56">
        <f t="shared" si="4"/>
        <v>0</v>
      </c>
      <c r="J54" s="56">
        <f t="shared" si="4"/>
        <v>-2649333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-2649333</v>
      </c>
      <c r="X54" s="56">
        <f t="shared" si="4"/>
        <v>0</v>
      </c>
      <c r="Y54" s="56">
        <f t="shared" si="4"/>
        <v>-2649333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-2649333</v>
      </c>
      <c r="I57" s="50">
        <f t="shared" si="5"/>
        <v>0</v>
      </c>
      <c r="J57" s="50">
        <f t="shared" si="5"/>
        <v>-2649333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-2649333</v>
      </c>
      <c r="X57" s="50">
        <f t="shared" si="5"/>
        <v>0</v>
      </c>
      <c r="Y57" s="50">
        <f t="shared" si="5"/>
        <v>-2649333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-2649333</v>
      </c>
      <c r="I60" s="67">
        <f t="shared" si="6"/>
        <v>0</v>
      </c>
      <c r="J60" s="67">
        <f t="shared" si="6"/>
        <v>-2649333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-2649333</v>
      </c>
      <c r="X60" s="67">
        <f t="shared" si="6"/>
        <v>0</v>
      </c>
      <c r="Y60" s="67">
        <f t="shared" si="6"/>
        <v>-2649333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423123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1559844</v>
      </c>
      <c r="D27" s="20"/>
      <c r="E27" s="21"/>
      <c r="F27" s="22"/>
      <c r="G27" s="22">
        <v>133013</v>
      </c>
      <c r="H27" s="22">
        <v>131567</v>
      </c>
      <c r="I27" s="22">
        <v>132503</v>
      </c>
      <c r="J27" s="22">
        <v>397083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397083</v>
      </c>
      <c r="X27" s="22"/>
      <c r="Y27" s="22">
        <v>397083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2463776</v>
      </c>
      <c r="D29" s="20"/>
      <c r="E29" s="21"/>
      <c r="F29" s="22"/>
      <c r="G29" s="22">
        <v>214096</v>
      </c>
      <c r="H29" s="22">
        <v>214096</v>
      </c>
      <c r="I29" s="22">
        <v>214096</v>
      </c>
      <c r="J29" s="22">
        <v>642288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642288</v>
      </c>
      <c r="X29" s="22"/>
      <c r="Y29" s="22">
        <v>642288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4446743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347109</v>
      </c>
      <c r="H33" s="31">
        <f t="shared" si="0"/>
        <v>345663</v>
      </c>
      <c r="I33" s="31">
        <f t="shared" si="0"/>
        <v>346599</v>
      </c>
      <c r="J33" s="31">
        <f t="shared" si="0"/>
        <v>1039371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1039371</v>
      </c>
      <c r="X33" s="31">
        <f t="shared" si="0"/>
        <v>0</v>
      </c>
      <c r="Y33" s="31">
        <f t="shared" si="0"/>
        <v>1039371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176727875</v>
      </c>
      <c r="D35" s="20"/>
      <c r="E35" s="21">
        <v>187671976</v>
      </c>
      <c r="F35" s="22">
        <v>187671976</v>
      </c>
      <c r="G35" s="22">
        <v>15030057</v>
      </c>
      <c r="H35" s="22">
        <v>14629097</v>
      </c>
      <c r="I35" s="22">
        <v>12708441</v>
      </c>
      <c r="J35" s="22">
        <v>42367595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42367595</v>
      </c>
      <c r="X35" s="22">
        <v>46918053</v>
      </c>
      <c r="Y35" s="22">
        <v>-4550458</v>
      </c>
      <c r="Z35" s="23">
        <v>-9.6987357936613439</v>
      </c>
      <c r="AA35" s="20">
        <v>187671976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203051950</v>
      </c>
      <c r="D38" s="20"/>
      <c r="E38" s="21">
        <v>129489574</v>
      </c>
      <c r="F38" s="22">
        <v>129489574</v>
      </c>
      <c r="G38" s="22">
        <v>6745103</v>
      </c>
      <c r="H38" s="22">
        <v>17821365</v>
      </c>
      <c r="I38" s="22">
        <v>22473033</v>
      </c>
      <c r="J38" s="22">
        <v>47039501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47039501</v>
      </c>
      <c r="X38" s="22">
        <v>32372406</v>
      </c>
      <c r="Y38" s="22">
        <v>14667095</v>
      </c>
      <c r="Z38" s="23">
        <v>45.307398529476004</v>
      </c>
      <c r="AA38" s="20">
        <v>129489574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312590543</v>
      </c>
      <c r="D42" s="20"/>
      <c r="E42" s="21">
        <v>234589239</v>
      </c>
      <c r="F42" s="22">
        <v>234589239</v>
      </c>
      <c r="G42" s="22">
        <v>7453194</v>
      </c>
      <c r="H42" s="22">
        <v>41143948</v>
      </c>
      <c r="I42" s="22">
        <v>39763063</v>
      </c>
      <c r="J42" s="22">
        <v>88360205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88360205</v>
      </c>
      <c r="X42" s="22">
        <v>58647327</v>
      </c>
      <c r="Y42" s="22">
        <v>29712878</v>
      </c>
      <c r="Z42" s="23">
        <v>50.663652582154342</v>
      </c>
      <c r="AA42" s="20">
        <v>234589239</v>
      </c>
    </row>
    <row r="43" spans="1:27" x14ac:dyDescent="0.25">
      <c r="A43" s="19" t="s">
        <v>68</v>
      </c>
      <c r="B43" s="15" t="s">
        <v>32</v>
      </c>
      <c r="C43" s="20">
        <v>-1047735</v>
      </c>
      <c r="D43" s="20"/>
      <c r="E43" s="21">
        <v>20000000</v>
      </c>
      <c r="F43" s="22">
        <v>20000000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5000001</v>
      </c>
      <c r="Y43" s="22">
        <v>-5000001</v>
      </c>
      <c r="Z43" s="23">
        <v>-100</v>
      </c>
      <c r="AA43" s="20">
        <v>20000000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90797358</v>
      </c>
      <c r="D45" s="20"/>
      <c r="E45" s="21">
        <v>79266521</v>
      </c>
      <c r="F45" s="22">
        <v>79266521</v>
      </c>
      <c r="G45" s="22">
        <v>6853193</v>
      </c>
      <c r="H45" s="22">
        <v>8332780</v>
      </c>
      <c r="I45" s="22">
        <v>5469759</v>
      </c>
      <c r="J45" s="22">
        <v>20655732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20655732</v>
      </c>
      <c r="X45" s="22">
        <v>19816641</v>
      </c>
      <c r="Y45" s="22">
        <v>839091</v>
      </c>
      <c r="Z45" s="23">
        <v>4.2342746179839459</v>
      </c>
      <c r="AA45" s="20">
        <v>79266521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782119991</v>
      </c>
      <c r="D48" s="29">
        <f t="shared" ref="D48:Y48" si="1">SUM(D35:D47)</f>
        <v>0</v>
      </c>
      <c r="E48" s="30">
        <f t="shared" si="1"/>
        <v>651017310</v>
      </c>
      <c r="F48" s="31">
        <f t="shared" si="1"/>
        <v>651017310</v>
      </c>
      <c r="G48" s="31">
        <f t="shared" si="1"/>
        <v>36081547</v>
      </c>
      <c r="H48" s="31">
        <f t="shared" si="1"/>
        <v>81927190</v>
      </c>
      <c r="I48" s="31">
        <f t="shared" si="1"/>
        <v>80414296</v>
      </c>
      <c r="J48" s="31">
        <f t="shared" si="1"/>
        <v>198423033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198423033</v>
      </c>
      <c r="X48" s="31">
        <f t="shared" si="1"/>
        <v>162754428</v>
      </c>
      <c r="Y48" s="31">
        <f t="shared" si="1"/>
        <v>35668605</v>
      </c>
      <c r="Z48" s="32">
        <f>+IF(X48&lt;&gt;0,+(Y48/X48)*100,0)</f>
        <v>21.915597282551357</v>
      </c>
      <c r="AA48" s="29">
        <f>SUM(AA35:AA47)</f>
        <v>651017310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-777673248</v>
      </c>
      <c r="D49" s="39">
        <f t="shared" si="2"/>
        <v>0</v>
      </c>
      <c r="E49" s="40">
        <f t="shared" si="2"/>
        <v>-651017310</v>
      </c>
      <c r="F49" s="41">
        <f t="shared" si="2"/>
        <v>-651017310</v>
      </c>
      <c r="G49" s="41">
        <f t="shared" si="2"/>
        <v>-35734438</v>
      </c>
      <c r="H49" s="41">
        <f t="shared" si="2"/>
        <v>-81581527</v>
      </c>
      <c r="I49" s="41">
        <f t="shared" si="2"/>
        <v>-80067697</v>
      </c>
      <c r="J49" s="41">
        <f t="shared" si="2"/>
        <v>-197383662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-197383662</v>
      </c>
      <c r="X49" s="41">
        <f t="shared" si="2"/>
        <v>-162754428</v>
      </c>
      <c r="Y49" s="41">
        <f t="shared" si="2"/>
        <v>-34629234</v>
      </c>
      <c r="Z49" s="42">
        <f>+IF(X49&lt;&gt;0,+(Y49/X49)*100,0)</f>
        <v>21.27698424278816</v>
      </c>
      <c r="AA49" s="39">
        <f>+AA33-AA48</f>
        <v>-651017310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-777673248</v>
      </c>
      <c r="D52" s="48">
        <f t="shared" si="3"/>
        <v>0</v>
      </c>
      <c r="E52" s="49">
        <f t="shared" si="3"/>
        <v>-651017310</v>
      </c>
      <c r="F52" s="50">
        <f t="shared" si="3"/>
        <v>-651017310</v>
      </c>
      <c r="G52" s="50">
        <f t="shared" si="3"/>
        <v>-35734438</v>
      </c>
      <c r="H52" s="50">
        <f t="shared" si="3"/>
        <v>-81581527</v>
      </c>
      <c r="I52" s="50">
        <f t="shared" si="3"/>
        <v>-80067697</v>
      </c>
      <c r="J52" s="50">
        <f t="shared" si="3"/>
        <v>-197383662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-197383662</v>
      </c>
      <c r="X52" s="50">
        <f t="shared" si="3"/>
        <v>-162754428</v>
      </c>
      <c r="Y52" s="50">
        <f t="shared" si="3"/>
        <v>-34629234</v>
      </c>
      <c r="Z52" s="51">
        <f>+IF(X52&lt;&gt;0,+(Y52/X52)*100,0)</f>
        <v>21.27698424278816</v>
      </c>
      <c r="AA52" s="48">
        <f>SUM(AA49:AA51)</f>
        <v>-651017310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-777673248</v>
      </c>
      <c r="D54" s="54">
        <f>+D52-D53</f>
        <v>0</v>
      </c>
      <c r="E54" s="55">
        <f t="shared" si="4"/>
        <v>-651017310</v>
      </c>
      <c r="F54" s="56">
        <f t="shared" si="4"/>
        <v>-651017310</v>
      </c>
      <c r="G54" s="56">
        <f t="shared" si="4"/>
        <v>-35734438</v>
      </c>
      <c r="H54" s="56">
        <f t="shared" si="4"/>
        <v>-81581527</v>
      </c>
      <c r="I54" s="56">
        <f t="shared" si="4"/>
        <v>-80067697</v>
      </c>
      <c r="J54" s="56">
        <f t="shared" si="4"/>
        <v>-197383662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-197383662</v>
      </c>
      <c r="X54" s="56">
        <f t="shared" si="4"/>
        <v>-162754428</v>
      </c>
      <c r="Y54" s="56">
        <f t="shared" si="4"/>
        <v>-34629234</v>
      </c>
      <c r="Z54" s="57">
        <f>+IF(X54&lt;&gt;0,+(Y54/X54)*100,0)</f>
        <v>21.27698424278816</v>
      </c>
      <c r="AA54" s="54">
        <f>+AA52-AA53</f>
        <v>-651017310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-777673248</v>
      </c>
      <c r="D57" s="48">
        <f>SUM(D54:D56)</f>
        <v>0</v>
      </c>
      <c r="E57" s="49">
        <f t="shared" si="5"/>
        <v>-651017310</v>
      </c>
      <c r="F57" s="50">
        <f t="shared" si="5"/>
        <v>-651017310</v>
      </c>
      <c r="G57" s="50">
        <f t="shared" si="5"/>
        <v>-35734438</v>
      </c>
      <c r="H57" s="50">
        <f t="shared" si="5"/>
        <v>-81581527</v>
      </c>
      <c r="I57" s="50">
        <f t="shared" si="5"/>
        <v>-80067697</v>
      </c>
      <c r="J57" s="50">
        <f t="shared" si="5"/>
        <v>-197383662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-197383662</v>
      </c>
      <c r="X57" s="50">
        <f t="shared" si="5"/>
        <v>-162754428</v>
      </c>
      <c r="Y57" s="50">
        <f t="shared" si="5"/>
        <v>-34629234</v>
      </c>
      <c r="Z57" s="51">
        <f>+IF(X57&lt;&gt;0,+(Y57/X57)*100,0)</f>
        <v>21.27698424278816</v>
      </c>
      <c r="AA57" s="48">
        <f>SUM(AA54:AA56)</f>
        <v>-651017310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-777673248</v>
      </c>
      <c r="D60" s="65">
        <f>SUM(D57:D59)</f>
        <v>0</v>
      </c>
      <c r="E60" s="66">
        <f t="shared" si="6"/>
        <v>-651017310</v>
      </c>
      <c r="F60" s="67">
        <f t="shared" si="6"/>
        <v>-651017310</v>
      </c>
      <c r="G60" s="67">
        <f t="shared" si="6"/>
        <v>-35734438</v>
      </c>
      <c r="H60" s="67">
        <f t="shared" si="6"/>
        <v>-81581527</v>
      </c>
      <c r="I60" s="67">
        <f t="shared" si="6"/>
        <v>-80067697</v>
      </c>
      <c r="J60" s="67">
        <f t="shared" si="6"/>
        <v>-197383662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-197383662</v>
      </c>
      <c r="X60" s="67">
        <f t="shared" si="6"/>
        <v>-162754428</v>
      </c>
      <c r="Y60" s="67">
        <f t="shared" si="6"/>
        <v>-34629234</v>
      </c>
      <c r="Z60" s="68">
        <f>+IF(X60&lt;&gt;0,+(Y60/X60)*100,0)</f>
        <v>21.27698424278816</v>
      </c>
      <c r="AA60" s="65">
        <f>SUM(AA57:AA59)</f>
        <v>-651017310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15311927</v>
      </c>
      <c r="D7" s="20"/>
      <c r="E7" s="21">
        <v>17869092</v>
      </c>
      <c r="F7" s="22">
        <v>17869092</v>
      </c>
      <c r="G7" s="22">
        <v>1361282</v>
      </c>
      <c r="H7" s="22">
        <v>2078886</v>
      </c>
      <c r="I7" s="22">
        <v>1347420</v>
      </c>
      <c r="J7" s="22">
        <v>4787588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4787588</v>
      </c>
      <c r="X7" s="22">
        <v>4467273</v>
      </c>
      <c r="Y7" s="22">
        <v>320315</v>
      </c>
      <c r="Z7" s="23">
        <v>7.1702580075137563</v>
      </c>
      <c r="AA7" s="20">
        <v>17869092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5336319</v>
      </c>
      <c r="D13" s="20"/>
      <c r="E13" s="21">
        <v>4163207</v>
      </c>
      <c r="F13" s="22">
        <v>4163207</v>
      </c>
      <c r="G13" s="22">
        <v>452787</v>
      </c>
      <c r="H13" s="22">
        <v>487196</v>
      </c>
      <c r="I13" s="22">
        <v>501795</v>
      </c>
      <c r="J13" s="22">
        <v>1441778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1441778</v>
      </c>
      <c r="X13" s="22">
        <v>1040802</v>
      </c>
      <c r="Y13" s="22">
        <v>400976</v>
      </c>
      <c r="Z13" s="23">
        <v>38.525675392629914</v>
      </c>
      <c r="AA13" s="20">
        <v>4163207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20648246</v>
      </c>
      <c r="D33" s="29">
        <f t="shared" ref="D33:Y33" si="0">SUM(D6:D32)</f>
        <v>0</v>
      </c>
      <c r="E33" s="30">
        <f t="shared" si="0"/>
        <v>22032299</v>
      </c>
      <c r="F33" s="31">
        <f t="shared" si="0"/>
        <v>22032299</v>
      </c>
      <c r="G33" s="31">
        <f t="shared" si="0"/>
        <v>1814069</v>
      </c>
      <c r="H33" s="31">
        <f t="shared" si="0"/>
        <v>2566082</v>
      </c>
      <c r="I33" s="31">
        <f t="shared" si="0"/>
        <v>1849215</v>
      </c>
      <c r="J33" s="31">
        <f t="shared" si="0"/>
        <v>6229366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6229366</v>
      </c>
      <c r="X33" s="31">
        <f t="shared" si="0"/>
        <v>5508075</v>
      </c>
      <c r="Y33" s="31">
        <f t="shared" si="0"/>
        <v>721291</v>
      </c>
      <c r="Z33" s="32">
        <f>+IF(X33&lt;&gt;0,+(Y33/X33)*100,0)</f>
        <v>13.095155748605455</v>
      </c>
      <c r="AA33" s="29">
        <f>SUM(AA6:AA32)</f>
        <v>22032299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48345685</v>
      </c>
      <c r="D35" s="20"/>
      <c r="E35" s="21">
        <v>50451550</v>
      </c>
      <c r="F35" s="22">
        <v>50451550</v>
      </c>
      <c r="G35" s="22">
        <v>4576330</v>
      </c>
      <c r="H35" s="22">
        <v>5165845</v>
      </c>
      <c r="I35" s="22">
        <v>4616572</v>
      </c>
      <c r="J35" s="22">
        <v>14358747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14358747</v>
      </c>
      <c r="X35" s="22">
        <v>12612894</v>
      </c>
      <c r="Y35" s="22">
        <v>1745853</v>
      </c>
      <c r="Z35" s="23">
        <v>13.841811403473303</v>
      </c>
      <c r="AA35" s="20">
        <v>50451550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13854240</v>
      </c>
      <c r="D38" s="20"/>
      <c r="E38" s="21">
        <v>28924801</v>
      </c>
      <c r="F38" s="22">
        <v>28924801</v>
      </c>
      <c r="G38" s="22">
        <v>868723</v>
      </c>
      <c r="H38" s="22"/>
      <c r="I38" s="22">
        <v>2923354</v>
      </c>
      <c r="J38" s="22">
        <v>3792077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3792077</v>
      </c>
      <c r="X38" s="22">
        <v>7231203</v>
      </c>
      <c r="Y38" s="22">
        <v>-3439126</v>
      </c>
      <c r="Z38" s="23">
        <v>-47.559527785349133</v>
      </c>
      <c r="AA38" s="20">
        <v>28924801</v>
      </c>
    </row>
    <row r="39" spans="1:27" x14ac:dyDescent="0.25">
      <c r="A39" s="19" t="s">
        <v>65</v>
      </c>
      <c r="B39" s="15" t="s">
        <v>32</v>
      </c>
      <c r="C39" s="20">
        <v>13247886</v>
      </c>
      <c r="D39" s="20"/>
      <c r="E39" s="21">
        <v>2286878</v>
      </c>
      <c r="F39" s="22">
        <v>2286878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571719</v>
      </c>
      <c r="Y39" s="22">
        <v>-571719</v>
      </c>
      <c r="Z39" s="23">
        <v>-100</v>
      </c>
      <c r="AA39" s="20">
        <v>2286878</v>
      </c>
    </row>
    <row r="40" spans="1:27" x14ac:dyDescent="0.25">
      <c r="A40" s="19" t="s">
        <v>66</v>
      </c>
      <c r="B40" s="15" t="s">
        <v>32</v>
      </c>
      <c r="C40" s="20">
        <v>3448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7773566</v>
      </c>
      <c r="D42" s="20"/>
      <c r="E42" s="21">
        <v>20963206</v>
      </c>
      <c r="F42" s="22">
        <v>20963206</v>
      </c>
      <c r="G42" s="22">
        <v>4206483</v>
      </c>
      <c r="H42" s="22">
        <v>4589303</v>
      </c>
      <c r="I42" s="22">
        <v>3969550</v>
      </c>
      <c r="J42" s="22">
        <v>12765336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12765336</v>
      </c>
      <c r="X42" s="22">
        <v>5240802</v>
      </c>
      <c r="Y42" s="22">
        <v>7524534</v>
      </c>
      <c r="Z42" s="23">
        <v>143.57600229888479</v>
      </c>
      <c r="AA42" s="20">
        <v>20963206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16024919</v>
      </c>
      <c r="F44" s="22">
        <v>16024919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4006230</v>
      </c>
      <c r="Y44" s="22">
        <v>-4006230</v>
      </c>
      <c r="Z44" s="23">
        <v>-100</v>
      </c>
      <c r="AA44" s="20">
        <v>16024919</v>
      </c>
    </row>
    <row r="45" spans="1:27" x14ac:dyDescent="0.25">
      <c r="A45" s="19" t="s">
        <v>70</v>
      </c>
      <c r="B45" s="15" t="s">
        <v>32</v>
      </c>
      <c r="C45" s="20">
        <v>585829</v>
      </c>
      <c r="D45" s="20"/>
      <c r="E45" s="21">
        <v>2706930</v>
      </c>
      <c r="F45" s="22">
        <v>2706930</v>
      </c>
      <c r="G45" s="22">
        <v>37680</v>
      </c>
      <c r="H45" s="22">
        <v>824767</v>
      </c>
      <c r="I45" s="22">
        <v>363337</v>
      </c>
      <c r="J45" s="22">
        <v>1225784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1225784</v>
      </c>
      <c r="X45" s="22">
        <v>676734</v>
      </c>
      <c r="Y45" s="22">
        <v>549050</v>
      </c>
      <c r="Z45" s="23">
        <v>81.132320823248122</v>
      </c>
      <c r="AA45" s="20">
        <v>2706930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83810654</v>
      </c>
      <c r="D48" s="29">
        <f t="shared" ref="D48:Y48" si="1">SUM(D35:D47)</f>
        <v>0</v>
      </c>
      <c r="E48" s="30">
        <f t="shared" si="1"/>
        <v>121358284</v>
      </c>
      <c r="F48" s="31">
        <f t="shared" si="1"/>
        <v>121358284</v>
      </c>
      <c r="G48" s="31">
        <f t="shared" si="1"/>
        <v>9689216</v>
      </c>
      <c r="H48" s="31">
        <f t="shared" si="1"/>
        <v>10579915</v>
      </c>
      <c r="I48" s="31">
        <f t="shared" si="1"/>
        <v>11872813</v>
      </c>
      <c r="J48" s="31">
        <f t="shared" si="1"/>
        <v>32141944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32141944</v>
      </c>
      <c r="X48" s="31">
        <f t="shared" si="1"/>
        <v>30339582</v>
      </c>
      <c r="Y48" s="31">
        <f t="shared" si="1"/>
        <v>1802362</v>
      </c>
      <c r="Z48" s="32">
        <f>+IF(X48&lt;&gt;0,+(Y48/X48)*100,0)</f>
        <v>5.9406289776833443</v>
      </c>
      <c r="AA48" s="29">
        <f>SUM(AA35:AA47)</f>
        <v>121358284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-63162408</v>
      </c>
      <c r="D49" s="39">
        <f t="shared" si="2"/>
        <v>0</v>
      </c>
      <c r="E49" s="40">
        <f t="shared" si="2"/>
        <v>-99325985</v>
      </c>
      <c r="F49" s="41">
        <f t="shared" si="2"/>
        <v>-99325985</v>
      </c>
      <c r="G49" s="41">
        <f t="shared" si="2"/>
        <v>-7875147</v>
      </c>
      <c r="H49" s="41">
        <f t="shared" si="2"/>
        <v>-8013833</v>
      </c>
      <c r="I49" s="41">
        <f t="shared" si="2"/>
        <v>-10023598</v>
      </c>
      <c r="J49" s="41">
        <f t="shared" si="2"/>
        <v>-25912578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-25912578</v>
      </c>
      <c r="X49" s="41">
        <f t="shared" si="2"/>
        <v>-24831507</v>
      </c>
      <c r="Y49" s="41">
        <f t="shared" si="2"/>
        <v>-1081071</v>
      </c>
      <c r="Z49" s="42">
        <f>+IF(X49&lt;&gt;0,+(Y49/X49)*100,0)</f>
        <v>4.3536262217190442</v>
      </c>
      <c r="AA49" s="39">
        <f>+AA33-AA48</f>
        <v>-99325985</v>
      </c>
    </row>
    <row r="50" spans="1:27" x14ac:dyDescent="0.25">
      <c r="A50" s="43" t="s">
        <v>75</v>
      </c>
      <c r="B50" s="15" t="s">
        <v>32</v>
      </c>
      <c r="C50" s="20">
        <v>3500</v>
      </c>
      <c r="D50" s="20"/>
      <c r="E50" s="21"/>
      <c r="F50" s="22"/>
      <c r="G50" s="22"/>
      <c r="H50" s="22"/>
      <c r="I50" s="22">
        <v>10291784</v>
      </c>
      <c r="J50" s="22">
        <v>10291784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10291784</v>
      </c>
      <c r="X50" s="22"/>
      <c r="Y50" s="22">
        <v>10291784</v>
      </c>
      <c r="Z50" s="23"/>
      <c r="AA50" s="20"/>
    </row>
    <row r="51" spans="1:27" x14ac:dyDescent="0.25">
      <c r="A51" s="43" t="s">
        <v>76</v>
      </c>
      <c r="B51" s="15" t="s">
        <v>32</v>
      </c>
      <c r="C51" s="44">
        <v>1418852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-61740056</v>
      </c>
      <c r="D52" s="48">
        <f t="shared" si="3"/>
        <v>0</v>
      </c>
      <c r="E52" s="49">
        <f t="shared" si="3"/>
        <v>-99325985</v>
      </c>
      <c r="F52" s="50">
        <f t="shared" si="3"/>
        <v>-99325985</v>
      </c>
      <c r="G52" s="50">
        <f t="shared" si="3"/>
        <v>-7875147</v>
      </c>
      <c r="H52" s="50">
        <f t="shared" si="3"/>
        <v>-8013833</v>
      </c>
      <c r="I52" s="50">
        <f t="shared" si="3"/>
        <v>268186</v>
      </c>
      <c r="J52" s="50">
        <f t="shared" si="3"/>
        <v>-15620794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-15620794</v>
      </c>
      <c r="X52" s="50">
        <f t="shared" si="3"/>
        <v>-24831507</v>
      </c>
      <c r="Y52" s="50">
        <f t="shared" si="3"/>
        <v>9210713</v>
      </c>
      <c r="Z52" s="51">
        <f>+IF(X52&lt;&gt;0,+(Y52/X52)*100,0)</f>
        <v>-37.092847405515904</v>
      </c>
      <c r="AA52" s="48">
        <f>SUM(AA49:AA51)</f>
        <v>-99325985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-61740056</v>
      </c>
      <c r="D54" s="54">
        <f>+D52-D53</f>
        <v>0</v>
      </c>
      <c r="E54" s="55">
        <f t="shared" si="4"/>
        <v>-99325985</v>
      </c>
      <c r="F54" s="56">
        <f t="shared" si="4"/>
        <v>-99325985</v>
      </c>
      <c r="G54" s="56">
        <f t="shared" si="4"/>
        <v>-7875147</v>
      </c>
      <c r="H54" s="56">
        <f t="shared" si="4"/>
        <v>-8013833</v>
      </c>
      <c r="I54" s="56">
        <f t="shared" si="4"/>
        <v>268186</v>
      </c>
      <c r="J54" s="56">
        <f t="shared" si="4"/>
        <v>-15620794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-15620794</v>
      </c>
      <c r="X54" s="56">
        <f t="shared" si="4"/>
        <v>-24831507</v>
      </c>
      <c r="Y54" s="56">
        <f t="shared" si="4"/>
        <v>9210713</v>
      </c>
      <c r="Z54" s="57">
        <f>+IF(X54&lt;&gt;0,+(Y54/X54)*100,0)</f>
        <v>-37.092847405515904</v>
      </c>
      <c r="AA54" s="54">
        <f>+AA52-AA53</f>
        <v>-99325985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-61740056</v>
      </c>
      <c r="D57" s="48">
        <f>SUM(D54:D56)</f>
        <v>0</v>
      </c>
      <c r="E57" s="49">
        <f t="shared" si="5"/>
        <v>-99325985</v>
      </c>
      <c r="F57" s="50">
        <f t="shared" si="5"/>
        <v>-99325985</v>
      </c>
      <c r="G57" s="50">
        <f t="shared" si="5"/>
        <v>-7875147</v>
      </c>
      <c r="H57" s="50">
        <f t="shared" si="5"/>
        <v>-8013833</v>
      </c>
      <c r="I57" s="50">
        <f t="shared" si="5"/>
        <v>268186</v>
      </c>
      <c r="J57" s="50">
        <f t="shared" si="5"/>
        <v>-15620794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-15620794</v>
      </c>
      <c r="X57" s="50">
        <f t="shared" si="5"/>
        <v>-24831507</v>
      </c>
      <c r="Y57" s="50">
        <f t="shared" si="5"/>
        <v>9210713</v>
      </c>
      <c r="Z57" s="51">
        <f>+IF(X57&lt;&gt;0,+(Y57/X57)*100,0)</f>
        <v>-37.092847405515904</v>
      </c>
      <c r="AA57" s="48">
        <f>SUM(AA54:AA56)</f>
        <v>-99325985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-61740056</v>
      </c>
      <c r="D60" s="65">
        <f>SUM(D57:D59)</f>
        <v>0</v>
      </c>
      <c r="E60" s="66">
        <f t="shared" si="6"/>
        <v>-99325985</v>
      </c>
      <c r="F60" s="67">
        <f t="shared" si="6"/>
        <v>-99325985</v>
      </c>
      <c r="G60" s="67">
        <f t="shared" si="6"/>
        <v>-7875147</v>
      </c>
      <c r="H60" s="67">
        <f t="shared" si="6"/>
        <v>-8013833</v>
      </c>
      <c r="I60" s="67">
        <f t="shared" si="6"/>
        <v>268186</v>
      </c>
      <c r="J60" s="67">
        <f t="shared" si="6"/>
        <v>-15620794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-15620794</v>
      </c>
      <c r="X60" s="67">
        <f t="shared" si="6"/>
        <v>-24831507</v>
      </c>
      <c r="Y60" s="67">
        <f t="shared" si="6"/>
        <v>9210713</v>
      </c>
      <c r="Z60" s="68">
        <f>+IF(X60&lt;&gt;0,+(Y60/X60)*100,0)</f>
        <v>-37.092847405515904</v>
      </c>
      <c r="AA60" s="65">
        <f>SUM(AA57:AA59)</f>
        <v>-99325985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91446656</v>
      </c>
      <c r="D7" s="20"/>
      <c r="E7" s="21">
        <v>90618325</v>
      </c>
      <c r="F7" s="22">
        <v>90618325</v>
      </c>
      <c r="G7" s="22">
        <v>9670098</v>
      </c>
      <c r="H7" s="22">
        <v>10774765</v>
      </c>
      <c r="I7" s="22">
        <v>11382491</v>
      </c>
      <c r="J7" s="22">
        <v>31827354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31827354</v>
      </c>
      <c r="X7" s="22">
        <v>22654575</v>
      </c>
      <c r="Y7" s="22">
        <v>9172779</v>
      </c>
      <c r="Z7" s="23">
        <v>40.489742138177384</v>
      </c>
      <c r="AA7" s="20">
        <v>90618325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9143711</v>
      </c>
      <c r="D13" s="20"/>
      <c r="E13" s="21">
        <v>11898061</v>
      </c>
      <c r="F13" s="22">
        <v>11898061</v>
      </c>
      <c r="G13" s="22">
        <v>721359</v>
      </c>
      <c r="H13" s="22">
        <v>734265</v>
      </c>
      <c r="I13" s="22">
        <v>759785</v>
      </c>
      <c r="J13" s="22">
        <v>2215409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2215409</v>
      </c>
      <c r="X13" s="22">
        <v>2974515</v>
      </c>
      <c r="Y13" s="22">
        <v>-759106</v>
      </c>
      <c r="Z13" s="23">
        <v>-25.520328524145953</v>
      </c>
      <c r="AA13" s="20">
        <v>11898061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100590367</v>
      </c>
      <c r="D33" s="29">
        <f t="shared" ref="D33:Y33" si="0">SUM(D6:D32)</f>
        <v>0</v>
      </c>
      <c r="E33" s="30">
        <f t="shared" si="0"/>
        <v>102516386</v>
      </c>
      <c r="F33" s="31">
        <f t="shared" si="0"/>
        <v>102516386</v>
      </c>
      <c r="G33" s="31">
        <f t="shared" si="0"/>
        <v>10391457</v>
      </c>
      <c r="H33" s="31">
        <f t="shared" si="0"/>
        <v>11509030</v>
      </c>
      <c r="I33" s="31">
        <f t="shared" si="0"/>
        <v>12142276</v>
      </c>
      <c r="J33" s="31">
        <f t="shared" si="0"/>
        <v>34042763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34042763</v>
      </c>
      <c r="X33" s="31">
        <f t="shared" si="0"/>
        <v>25629090</v>
      </c>
      <c r="Y33" s="31">
        <f t="shared" si="0"/>
        <v>8413673</v>
      </c>
      <c r="Z33" s="32">
        <f>+IF(X33&lt;&gt;0,+(Y33/X33)*100,0)</f>
        <v>32.828606087847831</v>
      </c>
      <c r="AA33" s="29">
        <f>SUM(AA6:AA32)</f>
        <v>102516386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23900212</v>
      </c>
      <c r="D35" s="20"/>
      <c r="E35" s="21">
        <v>20269508</v>
      </c>
      <c r="F35" s="22">
        <v>20269508</v>
      </c>
      <c r="G35" s="22">
        <v>2289707</v>
      </c>
      <c r="H35" s="22">
        <v>2252522</v>
      </c>
      <c r="I35" s="22">
        <v>2221251</v>
      </c>
      <c r="J35" s="22">
        <v>6763480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6763480</v>
      </c>
      <c r="X35" s="22">
        <v>5067417</v>
      </c>
      <c r="Y35" s="22">
        <v>1696063</v>
      </c>
      <c r="Z35" s="23">
        <v>33.469970993111481</v>
      </c>
      <c r="AA35" s="20">
        <v>20269508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134116052</v>
      </c>
      <c r="D38" s="20"/>
      <c r="E38" s="21">
        <v>68378227</v>
      </c>
      <c r="F38" s="22">
        <v>68378227</v>
      </c>
      <c r="G38" s="22">
        <v>1161232</v>
      </c>
      <c r="H38" s="22">
        <v>1090984</v>
      </c>
      <c r="I38" s="22">
        <v>3181044</v>
      </c>
      <c r="J38" s="22">
        <v>5433260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5433260</v>
      </c>
      <c r="X38" s="22">
        <v>17094570</v>
      </c>
      <c r="Y38" s="22">
        <v>-11661310</v>
      </c>
      <c r="Z38" s="23">
        <v>-68.216457038697087</v>
      </c>
      <c r="AA38" s="20">
        <v>68378227</v>
      </c>
    </row>
    <row r="39" spans="1:27" x14ac:dyDescent="0.25">
      <c r="A39" s="19" t="s">
        <v>65</v>
      </c>
      <c r="B39" s="15" t="s">
        <v>32</v>
      </c>
      <c r="C39" s="20">
        <v>25455872</v>
      </c>
      <c r="D39" s="20"/>
      <c r="E39" s="21">
        <v>11352</v>
      </c>
      <c r="F39" s="22">
        <v>11352</v>
      </c>
      <c r="G39" s="22"/>
      <c r="H39" s="22">
        <v>35067</v>
      </c>
      <c r="I39" s="22">
        <v>66317</v>
      </c>
      <c r="J39" s="22">
        <v>101384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101384</v>
      </c>
      <c r="X39" s="22">
        <v>2838</v>
      </c>
      <c r="Y39" s="22">
        <v>98546</v>
      </c>
      <c r="Z39" s="23">
        <v>3472.3749119097961</v>
      </c>
      <c r="AA39" s="20">
        <v>11352</v>
      </c>
    </row>
    <row r="40" spans="1:27" x14ac:dyDescent="0.25">
      <c r="A40" s="19" t="s">
        <v>66</v>
      </c>
      <c r="B40" s="15" t="s">
        <v>32</v>
      </c>
      <c r="C40" s="20">
        <v>31883575</v>
      </c>
      <c r="D40" s="20"/>
      <c r="E40" s="21">
        <v>24894640</v>
      </c>
      <c r="F40" s="22">
        <v>24894640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6223662</v>
      </c>
      <c r="Y40" s="22">
        <v>-6223662</v>
      </c>
      <c r="Z40" s="23">
        <v>-100</v>
      </c>
      <c r="AA40" s="20">
        <v>24894640</v>
      </c>
    </row>
    <row r="41" spans="1:27" x14ac:dyDescent="0.25">
      <c r="A41" s="19" t="s">
        <v>40</v>
      </c>
      <c r="B41" s="15" t="s">
        <v>32</v>
      </c>
      <c r="C41" s="20">
        <v>64246399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8794248</v>
      </c>
      <c r="D42" s="20"/>
      <c r="E42" s="21">
        <v>4856945</v>
      </c>
      <c r="F42" s="22">
        <v>4856945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1214241</v>
      </c>
      <c r="Y42" s="22">
        <v>-1214241</v>
      </c>
      <c r="Z42" s="23">
        <v>-100</v>
      </c>
      <c r="AA42" s="20">
        <v>4856945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4932337</v>
      </c>
      <c r="D45" s="20"/>
      <c r="E45" s="21">
        <v>3956109</v>
      </c>
      <c r="F45" s="22">
        <v>3956109</v>
      </c>
      <c r="G45" s="22">
        <v>123177</v>
      </c>
      <c r="H45" s="22">
        <v>291310</v>
      </c>
      <c r="I45" s="22">
        <v>168211</v>
      </c>
      <c r="J45" s="22">
        <v>582698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582698</v>
      </c>
      <c r="X45" s="22">
        <v>989040</v>
      </c>
      <c r="Y45" s="22">
        <v>-406342</v>
      </c>
      <c r="Z45" s="23">
        <v>-41.08448596618944</v>
      </c>
      <c r="AA45" s="20">
        <v>3956109</v>
      </c>
    </row>
    <row r="46" spans="1:27" x14ac:dyDescent="0.25">
      <c r="A46" s="19" t="s">
        <v>71</v>
      </c>
      <c r="B46" s="15" t="s">
        <v>32</v>
      </c>
      <c r="C46" s="20">
        <v>38287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293366982</v>
      </c>
      <c r="D48" s="29">
        <f t="shared" ref="D48:Y48" si="1">SUM(D35:D47)</f>
        <v>0</v>
      </c>
      <c r="E48" s="30">
        <f t="shared" si="1"/>
        <v>122366781</v>
      </c>
      <c r="F48" s="31">
        <f t="shared" si="1"/>
        <v>122366781</v>
      </c>
      <c r="G48" s="31">
        <f t="shared" si="1"/>
        <v>3574116</v>
      </c>
      <c r="H48" s="31">
        <f t="shared" si="1"/>
        <v>3669883</v>
      </c>
      <c r="I48" s="31">
        <f t="shared" si="1"/>
        <v>5636823</v>
      </c>
      <c r="J48" s="31">
        <f t="shared" si="1"/>
        <v>12880822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12880822</v>
      </c>
      <c r="X48" s="31">
        <f t="shared" si="1"/>
        <v>30591768</v>
      </c>
      <c r="Y48" s="31">
        <f t="shared" si="1"/>
        <v>-17710946</v>
      </c>
      <c r="Z48" s="32">
        <f>+IF(X48&lt;&gt;0,+(Y48/X48)*100,0)</f>
        <v>-57.894483247911666</v>
      </c>
      <c r="AA48" s="29">
        <f>SUM(AA35:AA47)</f>
        <v>122366781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-192776615</v>
      </c>
      <c r="D49" s="39">
        <f t="shared" si="2"/>
        <v>0</v>
      </c>
      <c r="E49" s="40">
        <f t="shared" si="2"/>
        <v>-19850395</v>
      </c>
      <c r="F49" s="41">
        <f t="shared" si="2"/>
        <v>-19850395</v>
      </c>
      <c r="G49" s="41">
        <f t="shared" si="2"/>
        <v>6817341</v>
      </c>
      <c r="H49" s="41">
        <f t="shared" si="2"/>
        <v>7839147</v>
      </c>
      <c r="I49" s="41">
        <f t="shared" si="2"/>
        <v>6505453</v>
      </c>
      <c r="J49" s="41">
        <f t="shared" si="2"/>
        <v>21161941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21161941</v>
      </c>
      <c r="X49" s="41">
        <f t="shared" si="2"/>
        <v>-4962678</v>
      </c>
      <c r="Y49" s="41">
        <f t="shared" si="2"/>
        <v>26124619</v>
      </c>
      <c r="Z49" s="42">
        <f>+IF(X49&lt;&gt;0,+(Y49/X49)*100,0)</f>
        <v>-526.42180290560862</v>
      </c>
      <c r="AA49" s="39">
        <f>+AA33-AA48</f>
        <v>-19850395</v>
      </c>
    </row>
    <row r="50" spans="1:27" x14ac:dyDescent="0.25">
      <c r="A50" s="43" t="s">
        <v>75</v>
      </c>
      <c r="B50" s="15" t="s">
        <v>32</v>
      </c>
      <c r="C50" s="20">
        <v>187910032</v>
      </c>
      <c r="D50" s="20"/>
      <c r="E50" s="21">
        <v>110401950</v>
      </c>
      <c r="F50" s="22">
        <v>110401950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27600483</v>
      </c>
      <c r="Y50" s="22">
        <v>-27600483</v>
      </c>
      <c r="Z50" s="23">
        <v>-100</v>
      </c>
      <c r="AA50" s="20">
        <v>110401950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-4866583</v>
      </c>
      <c r="D52" s="48">
        <f t="shared" si="3"/>
        <v>0</v>
      </c>
      <c r="E52" s="49">
        <f t="shared" si="3"/>
        <v>90551555</v>
      </c>
      <c r="F52" s="50">
        <f t="shared" si="3"/>
        <v>90551555</v>
      </c>
      <c r="G52" s="50">
        <f t="shared" si="3"/>
        <v>6817341</v>
      </c>
      <c r="H52" s="50">
        <f t="shared" si="3"/>
        <v>7839147</v>
      </c>
      <c r="I52" s="50">
        <f t="shared" si="3"/>
        <v>6505453</v>
      </c>
      <c r="J52" s="50">
        <f t="shared" si="3"/>
        <v>21161941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21161941</v>
      </c>
      <c r="X52" s="50">
        <f t="shared" si="3"/>
        <v>22637805</v>
      </c>
      <c r="Y52" s="50">
        <f t="shared" si="3"/>
        <v>-1475864</v>
      </c>
      <c r="Z52" s="51">
        <f>+IF(X52&lt;&gt;0,+(Y52/X52)*100,0)</f>
        <v>-6.5194659994641704</v>
      </c>
      <c r="AA52" s="48">
        <f>SUM(AA49:AA51)</f>
        <v>90551555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-4866583</v>
      </c>
      <c r="D54" s="54">
        <f>+D52-D53</f>
        <v>0</v>
      </c>
      <c r="E54" s="55">
        <f t="shared" si="4"/>
        <v>90551555</v>
      </c>
      <c r="F54" s="56">
        <f t="shared" si="4"/>
        <v>90551555</v>
      </c>
      <c r="G54" s="56">
        <f t="shared" si="4"/>
        <v>6817341</v>
      </c>
      <c r="H54" s="56">
        <f t="shared" si="4"/>
        <v>7839147</v>
      </c>
      <c r="I54" s="56">
        <f t="shared" si="4"/>
        <v>6505453</v>
      </c>
      <c r="J54" s="56">
        <f t="shared" si="4"/>
        <v>21161941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21161941</v>
      </c>
      <c r="X54" s="56">
        <f t="shared" si="4"/>
        <v>22637805</v>
      </c>
      <c r="Y54" s="56">
        <f t="shared" si="4"/>
        <v>-1475864</v>
      </c>
      <c r="Z54" s="57">
        <f>+IF(X54&lt;&gt;0,+(Y54/X54)*100,0)</f>
        <v>-6.5194659994641704</v>
      </c>
      <c r="AA54" s="54">
        <f>+AA52-AA53</f>
        <v>90551555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-4866583</v>
      </c>
      <c r="D57" s="48">
        <f>SUM(D54:D56)</f>
        <v>0</v>
      </c>
      <c r="E57" s="49">
        <f t="shared" si="5"/>
        <v>90551555</v>
      </c>
      <c r="F57" s="50">
        <f t="shared" si="5"/>
        <v>90551555</v>
      </c>
      <c r="G57" s="50">
        <f t="shared" si="5"/>
        <v>6817341</v>
      </c>
      <c r="H57" s="50">
        <f t="shared" si="5"/>
        <v>7839147</v>
      </c>
      <c r="I57" s="50">
        <f t="shared" si="5"/>
        <v>6505453</v>
      </c>
      <c r="J57" s="50">
        <f t="shared" si="5"/>
        <v>21161941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21161941</v>
      </c>
      <c r="X57" s="50">
        <f t="shared" si="5"/>
        <v>22637805</v>
      </c>
      <c r="Y57" s="50">
        <f t="shared" si="5"/>
        <v>-1475864</v>
      </c>
      <c r="Z57" s="51">
        <f>+IF(X57&lt;&gt;0,+(Y57/X57)*100,0)</f>
        <v>-6.5194659994641704</v>
      </c>
      <c r="AA57" s="48">
        <f>SUM(AA54:AA56)</f>
        <v>90551555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-4866583</v>
      </c>
      <c r="D60" s="65">
        <f>SUM(D57:D59)</f>
        <v>0</v>
      </c>
      <c r="E60" s="66">
        <f t="shared" si="6"/>
        <v>90551555</v>
      </c>
      <c r="F60" s="67">
        <f t="shared" si="6"/>
        <v>90551555</v>
      </c>
      <c r="G60" s="67">
        <f t="shared" si="6"/>
        <v>6817341</v>
      </c>
      <c r="H60" s="67">
        <f t="shared" si="6"/>
        <v>7839147</v>
      </c>
      <c r="I60" s="67">
        <f t="shared" si="6"/>
        <v>6505453</v>
      </c>
      <c r="J60" s="67">
        <f t="shared" si="6"/>
        <v>21161941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21161941</v>
      </c>
      <c r="X60" s="67">
        <f t="shared" si="6"/>
        <v>22637805</v>
      </c>
      <c r="Y60" s="67">
        <f t="shared" si="6"/>
        <v>-1475864</v>
      </c>
      <c r="Z60" s="68">
        <f>+IF(X60&lt;&gt;0,+(Y60/X60)*100,0)</f>
        <v>-6.5194659994641704</v>
      </c>
      <c r="AA60" s="65">
        <f>SUM(AA57:AA59)</f>
        <v>90551555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19678285</v>
      </c>
      <c r="D7" s="20"/>
      <c r="E7" s="21">
        <v>30471500</v>
      </c>
      <c r="F7" s="22">
        <v>30471500</v>
      </c>
      <c r="G7" s="22">
        <v>1463625</v>
      </c>
      <c r="H7" s="22">
        <v>1718497</v>
      </c>
      <c r="I7" s="22">
        <v>1788053</v>
      </c>
      <c r="J7" s="22">
        <v>4970175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4970175</v>
      </c>
      <c r="X7" s="22">
        <v>7617876</v>
      </c>
      <c r="Y7" s="22">
        <v>-2647701</v>
      </c>
      <c r="Z7" s="23">
        <v>-34.756420293530638</v>
      </c>
      <c r="AA7" s="20">
        <v>30471500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11074523</v>
      </c>
      <c r="D13" s="20"/>
      <c r="E13" s="21">
        <v>13774284</v>
      </c>
      <c r="F13" s="22">
        <v>13774284</v>
      </c>
      <c r="G13" s="22">
        <v>666689</v>
      </c>
      <c r="H13" s="22">
        <v>662933</v>
      </c>
      <c r="I13" s="22">
        <v>646510</v>
      </c>
      <c r="J13" s="22">
        <v>1976132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1976132</v>
      </c>
      <c r="X13" s="22">
        <v>3443571</v>
      </c>
      <c r="Y13" s="22">
        <v>-1467439</v>
      </c>
      <c r="Z13" s="23">
        <v>-42.613873795545381</v>
      </c>
      <c r="AA13" s="20">
        <v>13774284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18402740</v>
      </c>
      <c r="D26" s="20"/>
      <c r="E26" s="21">
        <v>5560214</v>
      </c>
      <c r="F26" s="22">
        <v>5560214</v>
      </c>
      <c r="G26" s="22">
        <v>1475230</v>
      </c>
      <c r="H26" s="22"/>
      <c r="I26" s="22"/>
      <c r="J26" s="22">
        <v>1475230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1475230</v>
      </c>
      <c r="X26" s="22">
        <v>1390053</v>
      </c>
      <c r="Y26" s="22">
        <v>85177</v>
      </c>
      <c r="Z26" s="23">
        <v>6.1276080840083074</v>
      </c>
      <c r="AA26" s="20">
        <v>5560214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6351065</v>
      </c>
      <c r="D29" s="20"/>
      <c r="E29" s="21">
        <v>90804</v>
      </c>
      <c r="F29" s="22">
        <v>90804</v>
      </c>
      <c r="G29" s="22">
        <v>597903</v>
      </c>
      <c r="H29" s="22">
        <v>597533</v>
      </c>
      <c r="I29" s="22">
        <v>607393</v>
      </c>
      <c r="J29" s="22">
        <v>1802829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1802829</v>
      </c>
      <c r="X29" s="22">
        <v>22701</v>
      </c>
      <c r="Y29" s="22">
        <v>1780128</v>
      </c>
      <c r="Z29" s="23">
        <v>7841.6281221091576</v>
      </c>
      <c r="AA29" s="20">
        <v>90804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55506613</v>
      </c>
      <c r="D33" s="29">
        <f t="shared" ref="D33:Y33" si="0">SUM(D6:D32)</f>
        <v>0</v>
      </c>
      <c r="E33" s="30">
        <f t="shared" si="0"/>
        <v>49896802</v>
      </c>
      <c r="F33" s="31">
        <f t="shared" si="0"/>
        <v>49896802</v>
      </c>
      <c r="G33" s="31">
        <f t="shared" si="0"/>
        <v>4203447</v>
      </c>
      <c r="H33" s="31">
        <f t="shared" si="0"/>
        <v>2978963</v>
      </c>
      <c r="I33" s="31">
        <f t="shared" si="0"/>
        <v>3041956</v>
      </c>
      <c r="J33" s="31">
        <f t="shared" si="0"/>
        <v>10224366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10224366</v>
      </c>
      <c r="X33" s="31">
        <f t="shared" si="0"/>
        <v>12474201</v>
      </c>
      <c r="Y33" s="31">
        <f t="shared" si="0"/>
        <v>-2249835</v>
      </c>
      <c r="Z33" s="32">
        <f>+IF(X33&lt;&gt;0,+(Y33/X33)*100,0)</f>
        <v>-18.035904664354856</v>
      </c>
      <c r="AA33" s="29">
        <f>SUM(AA6:AA32)</f>
        <v>49896802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43281478</v>
      </c>
      <c r="D35" s="20"/>
      <c r="E35" s="21">
        <v>53602720</v>
      </c>
      <c r="F35" s="22">
        <v>53602720</v>
      </c>
      <c r="G35" s="22">
        <v>82760</v>
      </c>
      <c r="H35" s="22">
        <v>267230</v>
      </c>
      <c r="I35" s="22">
        <v>10333890</v>
      </c>
      <c r="J35" s="22">
        <v>10683880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10683880</v>
      </c>
      <c r="X35" s="22">
        <v>13400646</v>
      </c>
      <c r="Y35" s="22">
        <v>-2716766</v>
      </c>
      <c r="Z35" s="23">
        <v>-20.2733957750992</v>
      </c>
      <c r="AA35" s="20">
        <v>53602720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45647869</v>
      </c>
      <c r="D38" s="20"/>
      <c r="E38" s="21">
        <v>13350000</v>
      </c>
      <c r="F38" s="22">
        <v>13350000</v>
      </c>
      <c r="G38" s="22"/>
      <c r="H38" s="22">
        <v>167095</v>
      </c>
      <c r="I38" s="22">
        <v>2516226</v>
      </c>
      <c r="J38" s="22">
        <v>2683321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2683321</v>
      </c>
      <c r="X38" s="22">
        <v>3337503</v>
      </c>
      <c r="Y38" s="22">
        <v>-654182</v>
      </c>
      <c r="Z38" s="23">
        <v>-19.600941182674593</v>
      </c>
      <c r="AA38" s="20">
        <v>13350000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17247713</v>
      </c>
      <c r="F39" s="22">
        <v>17247713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4311927</v>
      </c>
      <c r="Y39" s="22">
        <v>-4311927</v>
      </c>
      <c r="Z39" s="23">
        <v>-100</v>
      </c>
      <c r="AA39" s="20">
        <v>17247713</v>
      </c>
    </row>
    <row r="40" spans="1:27" x14ac:dyDescent="0.25">
      <c r="A40" s="19" t="s">
        <v>66</v>
      </c>
      <c r="B40" s="15" t="s">
        <v>32</v>
      </c>
      <c r="C40" s="20">
        <v>249183</v>
      </c>
      <c r="D40" s="20"/>
      <c r="E40" s="21">
        <v>13849176</v>
      </c>
      <c r="F40" s="22">
        <v>13849176</v>
      </c>
      <c r="G40" s="22">
        <v>2667</v>
      </c>
      <c r="H40" s="22">
        <v>23357</v>
      </c>
      <c r="I40" s="22">
        <v>12593</v>
      </c>
      <c r="J40" s="22">
        <v>38617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38617</v>
      </c>
      <c r="X40" s="22">
        <v>3462294</v>
      </c>
      <c r="Y40" s="22">
        <v>-3423677</v>
      </c>
      <c r="Z40" s="23">
        <v>-98.884641223420076</v>
      </c>
      <c r="AA40" s="20">
        <v>13849176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352908</v>
      </c>
      <c r="F41" s="22">
        <v>352908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88227</v>
      </c>
      <c r="Y41" s="22">
        <v>-88227</v>
      </c>
      <c r="Z41" s="23">
        <v>-100</v>
      </c>
      <c r="AA41" s="20">
        <v>352908</v>
      </c>
    </row>
    <row r="42" spans="1:27" x14ac:dyDescent="0.25">
      <c r="A42" s="19" t="s">
        <v>67</v>
      </c>
      <c r="B42" s="15" t="s">
        <v>32</v>
      </c>
      <c r="C42" s="20">
        <v>7755723</v>
      </c>
      <c r="D42" s="20"/>
      <c r="E42" s="21">
        <v>9131320</v>
      </c>
      <c r="F42" s="22">
        <v>9131320</v>
      </c>
      <c r="G42" s="22">
        <v>40803</v>
      </c>
      <c r="H42" s="22">
        <v>6139</v>
      </c>
      <c r="I42" s="22">
        <v>947049</v>
      </c>
      <c r="J42" s="22">
        <v>993991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993991</v>
      </c>
      <c r="X42" s="22">
        <v>2282824</v>
      </c>
      <c r="Y42" s="22">
        <v>-1288833</v>
      </c>
      <c r="Z42" s="23">
        <v>-56.457834681955333</v>
      </c>
      <c r="AA42" s="20">
        <v>9131320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4577847</v>
      </c>
      <c r="D45" s="20"/>
      <c r="E45" s="21">
        <v>3313634</v>
      </c>
      <c r="F45" s="22">
        <v>3313634</v>
      </c>
      <c r="G45" s="22">
        <v>3455</v>
      </c>
      <c r="H45" s="22">
        <v>40276</v>
      </c>
      <c r="I45" s="22">
        <v>117600</v>
      </c>
      <c r="J45" s="22">
        <v>161331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161331</v>
      </c>
      <c r="X45" s="22">
        <v>828411</v>
      </c>
      <c r="Y45" s="22">
        <v>-667080</v>
      </c>
      <c r="Z45" s="23">
        <v>-80.525246526180851</v>
      </c>
      <c r="AA45" s="20">
        <v>3313634</v>
      </c>
    </row>
    <row r="46" spans="1:27" x14ac:dyDescent="0.25">
      <c r="A46" s="19" t="s">
        <v>71</v>
      </c>
      <c r="B46" s="15" t="s">
        <v>32</v>
      </c>
      <c r="C46" s="20">
        <v>333401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7660356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109505857</v>
      </c>
      <c r="D48" s="29">
        <f t="shared" ref="D48:Y48" si="1">SUM(D35:D47)</f>
        <v>0</v>
      </c>
      <c r="E48" s="30">
        <f t="shared" si="1"/>
        <v>110847471</v>
      </c>
      <c r="F48" s="31">
        <f t="shared" si="1"/>
        <v>110847471</v>
      </c>
      <c r="G48" s="31">
        <f t="shared" si="1"/>
        <v>129685</v>
      </c>
      <c r="H48" s="31">
        <f t="shared" si="1"/>
        <v>504097</v>
      </c>
      <c r="I48" s="31">
        <f t="shared" si="1"/>
        <v>13927358</v>
      </c>
      <c r="J48" s="31">
        <f t="shared" si="1"/>
        <v>14561140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14561140</v>
      </c>
      <c r="X48" s="31">
        <f t="shared" si="1"/>
        <v>27711832</v>
      </c>
      <c r="Y48" s="31">
        <f t="shared" si="1"/>
        <v>-13150692</v>
      </c>
      <c r="Z48" s="32">
        <f>+IF(X48&lt;&gt;0,+(Y48/X48)*100,0)</f>
        <v>-47.455152008715991</v>
      </c>
      <c r="AA48" s="29">
        <f>SUM(AA35:AA47)</f>
        <v>110847471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-53999244</v>
      </c>
      <c r="D49" s="39">
        <f t="shared" si="2"/>
        <v>0</v>
      </c>
      <c r="E49" s="40">
        <f t="shared" si="2"/>
        <v>-60950669</v>
      </c>
      <c r="F49" s="41">
        <f t="shared" si="2"/>
        <v>-60950669</v>
      </c>
      <c r="G49" s="41">
        <f t="shared" si="2"/>
        <v>4073762</v>
      </c>
      <c r="H49" s="41">
        <f t="shared" si="2"/>
        <v>2474866</v>
      </c>
      <c r="I49" s="41">
        <f t="shared" si="2"/>
        <v>-10885402</v>
      </c>
      <c r="J49" s="41">
        <f t="shared" si="2"/>
        <v>-4336774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-4336774</v>
      </c>
      <c r="X49" s="41">
        <f t="shared" si="2"/>
        <v>-15237631</v>
      </c>
      <c r="Y49" s="41">
        <f t="shared" si="2"/>
        <v>10900857</v>
      </c>
      <c r="Z49" s="42">
        <f>+IF(X49&lt;&gt;0,+(Y49/X49)*100,0)</f>
        <v>-71.539053544478136</v>
      </c>
      <c r="AA49" s="39">
        <f>+AA33-AA48</f>
        <v>-60950669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23248000</v>
      </c>
      <c r="F50" s="22">
        <v>23248000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5812002</v>
      </c>
      <c r="Y50" s="22">
        <v>-5812002</v>
      </c>
      <c r="Z50" s="23">
        <v>-100</v>
      </c>
      <c r="AA50" s="20">
        <v>23248000</v>
      </c>
    </row>
    <row r="51" spans="1:27" x14ac:dyDescent="0.25">
      <c r="A51" s="43" t="s">
        <v>76</v>
      </c>
      <c r="B51" s="15" t="s">
        <v>32</v>
      </c>
      <c r="C51" s="44">
        <v>2619506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-51379738</v>
      </c>
      <c r="D52" s="48">
        <f t="shared" si="3"/>
        <v>0</v>
      </c>
      <c r="E52" s="49">
        <f t="shared" si="3"/>
        <v>-37702669</v>
      </c>
      <c r="F52" s="50">
        <f t="shared" si="3"/>
        <v>-37702669</v>
      </c>
      <c r="G52" s="50">
        <f t="shared" si="3"/>
        <v>4073762</v>
      </c>
      <c r="H52" s="50">
        <f t="shared" si="3"/>
        <v>2474866</v>
      </c>
      <c r="I52" s="50">
        <f t="shared" si="3"/>
        <v>-10885402</v>
      </c>
      <c r="J52" s="50">
        <f t="shared" si="3"/>
        <v>-4336774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-4336774</v>
      </c>
      <c r="X52" s="50">
        <f t="shared" si="3"/>
        <v>-9425629</v>
      </c>
      <c r="Y52" s="50">
        <f t="shared" si="3"/>
        <v>5088855</v>
      </c>
      <c r="Z52" s="51">
        <f>+IF(X52&lt;&gt;0,+(Y52/X52)*100,0)</f>
        <v>-53.989553376225608</v>
      </c>
      <c r="AA52" s="48">
        <f>SUM(AA49:AA51)</f>
        <v>-37702669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-51379738</v>
      </c>
      <c r="D54" s="54">
        <f>+D52-D53</f>
        <v>0</v>
      </c>
      <c r="E54" s="55">
        <f t="shared" si="4"/>
        <v>-37702669</v>
      </c>
      <c r="F54" s="56">
        <f t="shared" si="4"/>
        <v>-37702669</v>
      </c>
      <c r="G54" s="56">
        <f t="shared" si="4"/>
        <v>4073762</v>
      </c>
      <c r="H54" s="56">
        <f t="shared" si="4"/>
        <v>2474866</v>
      </c>
      <c r="I54" s="56">
        <f t="shared" si="4"/>
        <v>-10885402</v>
      </c>
      <c r="J54" s="56">
        <f t="shared" si="4"/>
        <v>-4336774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-4336774</v>
      </c>
      <c r="X54" s="56">
        <f t="shared" si="4"/>
        <v>-9425629</v>
      </c>
      <c r="Y54" s="56">
        <f t="shared" si="4"/>
        <v>5088855</v>
      </c>
      <c r="Z54" s="57">
        <f>+IF(X54&lt;&gt;0,+(Y54/X54)*100,0)</f>
        <v>-53.989553376225608</v>
      </c>
      <c r="AA54" s="54">
        <f>+AA52-AA53</f>
        <v>-37702669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-51379738</v>
      </c>
      <c r="D57" s="48">
        <f>SUM(D54:D56)</f>
        <v>0</v>
      </c>
      <c r="E57" s="49">
        <f t="shared" si="5"/>
        <v>-37702669</v>
      </c>
      <c r="F57" s="50">
        <f t="shared" si="5"/>
        <v>-37702669</v>
      </c>
      <c r="G57" s="50">
        <f t="shared" si="5"/>
        <v>4073762</v>
      </c>
      <c r="H57" s="50">
        <f t="shared" si="5"/>
        <v>2474866</v>
      </c>
      <c r="I57" s="50">
        <f t="shared" si="5"/>
        <v>-10885402</v>
      </c>
      <c r="J57" s="50">
        <f t="shared" si="5"/>
        <v>-4336774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-4336774</v>
      </c>
      <c r="X57" s="50">
        <f t="shared" si="5"/>
        <v>-9425629</v>
      </c>
      <c r="Y57" s="50">
        <f t="shared" si="5"/>
        <v>5088855</v>
      </c>
      <c r="Z57" s="51">
        <f>+IF(X57&lt;&gt;0,+(Y57/X57)*100,0)</f>
        <v>-53.989553376225608</v>
      </c>
      <c r="AA57" s="48">
        <f>SUM(AA54:AA56)</f>
        <v>-37702669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-51379738</v>
      </c>
      <c r="D60" s="65">
        <f>SUM(D57:D59)</f>
        <v>0</v>
      </c>
      <c r="E60" s="66">
        <f t="shared" si="6"/>
        <v>-37702669</v>
      </c>
      <c r="F60" s="67">
        <f t="shared" si="6"/>
        <v>-37702669</v>
      </c>
      <c r="G60" s="67">
        <f t="shared" si="6"/>
        <v>4073762</v>
      </c>
      <c r="H60" s="67">
        <f t="shared" si="6"/>
        <v>2474866</v>
      </c>
      <c r="I60" s="67">
        <f t="shared" si="6"/>
        <v>-10885402</v>
      </c>
      <c r="J60" s="67">
        <f t="shared" si="6"/>
        <v>-4336774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-4336774</v>
      </c>
      <c r="X60" s="67">
        <f t="shared" si="6"/>
        <v>-9425629</v>
      </c>
      <c r="Y60" s="67">
        <f t="shared" si="6"/>
        <v>5088855</v>
      </c>
      <c r="Z60" s="68">
        <f>+IF(X60&lt;&gt;0,+(Y60/X60)*100,0)</f>
        <v>-53.989553376225608</v>
      </c>
      <c r="AA60" s="65">
        <f>SUM(AA57:AA59)</f>
        <v>-37702669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37322464</v>
      </c>
      <c r="D7" s="20"/>
      <c r="E7" s="21">
        <v>39665290</v>
      </c>
      <c r="F7" s="22">
        <v>39665290</v>
      </c>
      <c r="G7" s="22">
        <v>3269360</v>
      </c>
      <c r="H7" s="22">
        <v>3042664</v>
      </c>
      <c r="I7" s="22">
        <v>2962627</v>
      </c>
      <c r="J7" s="22">
        <v>9274651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9274651</v>
      </c>
      <c r="X7" s="22">
        <v>9916323</v>
      </c>
      <c r="Y7" s="22">
        <v>-641672</v>
      </c>
      <c r="Z7" s="23">
        <v>-6.470866267667966</v>
      </c>
      <c r="AA7" s="20">
        <v>39665290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1420073</v>
      </c>
      <c r="J13" s="22">
        <v>1420073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1420073</v>
      </c>
      <c r="X13" s="22"/>
      <c r="Y13" s="22">
        <v>1420073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16712517</v>
      </c>
      <c r="F26" s="22">
        <v>16712517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4178133</v>
      </c>
      <c r="Y26" s="22">
        <v>-4178133</v>
      </c>
      <c r="Z26" s="23">
        <v>-100</v>
      </c>
      <c r="AA26" s="20">
        <v>16712517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37322464</v>
      </c>
      <c r="D33" s="29">
        <f t="shared" ref="D33:Y33" si="0">SUM(D6:D32)</f>
        <v>0</v>
      </c>
      <c r="E33" s="30">
        <f t="shared" si="0"/>
        <v>56377807</v>
      </c>
      <c r="F33" s="31">
        <f t="shared" si="0"/>
        <v>56377807</v>
      </c>
      <c r="G33" s="31">
        <f t="shared" si="0"/>
        <v>3269360</v>
      </c>
      <c r="H33" s="31">
        <f t="shared" si="0"/>
        <v>3042664</v>
      </c>
      <c r="I33" s="31">
        <f t="shared" si="0"/>
        <v>4382700</v>
      </c>
      <c r="J33" s="31">
        <f t="shared" si="0"/>
        <v>10694724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10694724</v>
      </c>
      <c r="X33" s="31">
        <f t="shared" si="0"/>
        <v>14094456</v>
      </c>
      <c r="Y33" s="31">
        <f t="shared" si="0"/>
        <v>-3399732</v>
      </c>
      <c r="Z33" s="32">
        <f>+IF(X33&lt;&gt;0,+(Y33/X33)*100,0)</f>
        <v>-24.121058663065817</v>
      </c>
      <c r="AA33" s="29">
        <f>SUM(AA6:AA32)</f>
        <v>56377807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13480613</v>
      </c>
      <c r="D35" s="20"/>
      <c r="E35" s="21">
        <v>16710511</v>
      </c>
      <c r="F35" s="22">
        <v>16710511</v>
      </c>
      <c r="G35" s="22">
        <v>1299963</v>
      </c>
      <c r="H35" s="22">
        <v>1298853</v>
      </c>
      <c r="I35" s="22">
        <v>1223839</v>
      </c>
      <c r="J35" s="22">
        <v>3822655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3822655</v>
      </c>
      <c r="X35" s="22">
        <v>4177632</v>
      </c>
      <c r="Y35" s="22">
        <v>-354977</v>
      </c>
      <c r="Z35" s="23">
        <v>-8.4970863876952301</v>
      </c>
      <c r="AA35" s="20">
        <v>16710511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24319898</v>
      </c>
      <c r="D38" s="20"/>
      <c r="E38" s="21">
        <v>28601584</v>
      </c>
      <c r="F38" s="22">
        <v>28601584</v>
      </c>
      <c r="G38" s="22"/>
      <c r="H38" s="22">
        <v>1967777</v>
      </c>
      <c r="I38" s="22">
        <v>2001561</v>
      </c>
      <c r="J38" s="22">
        <v>3969338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3969338</v>
      </c>
      <c r="X38" s="22">
        <v>7150395</v>
      </c>
      <c r="Y38" s="22">
        <v>-3181057</v>
      </c>
      <c r="Z38" s="23">
        <v>-44.487849971924625</v>
      </c>
      <c r="AA38" s="20">
        <v>28601584</v>
      </c>
    </row>
    <row r="39" spans="1:27" x14ac:dyDescent="0.25">
      <c r="A39" s="19" t="s">
        <v>65</v>
      </c>
      <c r="B39" s="15" t="s">
        <v>32</v>
      </c>
      <c r="C39" s="20">
        <v>41307129</v>
      </c>
      <c r="D39" s="20"/>
      <c r="E39" s="21">
        <v>21438309</v>
      </c>
      <c r="F39" s="22">
        <v>21438309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5359575</v>
      </c>
      <c r="Y39" s="22">
        <v>-5359575</v>
      </c>
      <c r="Z39" s="23">
        <v>-100</v>
      </c>
      <c r="AA39" s="20">
        <v>21438309</v>
      </c>
    </row>
    <row r="40" spans="1:27" x14ac:dyDescent="0.25">
      <c r="A40" s="19" t="s">
        <v>66</v>
      </c>
      <c r="B40" s="15" t="s">
        <v>32</v>
      </c>
      <c r="C40" s="20">
        <v>19665727</v>
      </c>
      <c r="D40" s="20"/>
      <c r="E40" s="21">
        <v>19254608</v>
      </c>
      <c r="F40" s="22">
        <v>19254608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4813656</v>
      </c>
      <c r="Y40" s="22">
        <v>-4813656</v>
      </c>
      <c r="Z40" s="23">
        <v>-100</v>
      </c>
      <c r="AA40" s="20">
        <v>19254608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7692375</v>
      </c>
      <c r="D42" s="20"/>
      <c r="E42" s="21">
        <v>7720001</v>
      </c>
      <c r="F42" s="22">
        <v>7720001</v>
      </c>
      <c r="G42" s="22"/>
      <c r="H42" s="22">
        <v>645636</v>
      </c>
      <c r="I42" s="22">
        <v>577441</v>
      </c>
      <c r="J42" s="22">
        <v>1223077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1223077</v>
      </c>
      <c r="X42" s="22">
        <v>1929999</v>
      </c>
      <c r="Y42" s="22">
        <v>-706922</v>
      </c>
      <c r="Z42" s="23">
        <v>-36.628101879845531</v>
      </c>
      <c r="AA42" s="20">
        <v>7720001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642451</v>
      </c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249999</v>
      </c>
      <c r="Y44" s="22">
        <v>-249999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>
        <v>8291772</v>
      </c>
      <c r="D45" s="20"/>
      <c r="E45" s="21">
        <v>6250591</v>
      </c>
      <c r="F45" s="22">
        <v>6250591</v>
      </c>
      <c r="G45" s="22">
        <v>9509</v>
      </c>
      <c r="H45" s="22">
        <v>254888</v>
      </c>
      <c r="I45" s="22">
        <v>591066</v>
      </c>
      <c r="J45" s="22">
        <v>855463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855463</v>
      </c>
      <c r="X45" s="22">
        <v>1562649</v>
      </c>
      <c r="Y45" s="22">
        <v>-707186</v>
      </c>
      <c r="Z45" s="23">
        <v>-45.255588427087595</v>
      </c>
      <c r="AA45" s="20">
        <v>6250591</v>
      </c>
    </row>
    <row r="46" spans="1:27" x14ac:dyDescent="0.25">
      <c r="A46" s="19" t="s">
        <v>71</v>
      </c>
      <c r="B46" s="15" t="s">
        <v>32</v>
      </c>
      <c r="C46" s="20">
        <v>10624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115410589</v>
      </c>
      <c r="D48" s="29">
        <f t="shared" ref="D48:Y48" si="1">SUM(D35:D47)</f>
        <v>0</v>
      </c>
      <c r="E48" s="30">
        <f t="shared" si="1"/>
        <v>100975604</v>
      </c>
      <c r="F48" s="31">
        <f t="shared" si="1"/>
        <v>100975604</v>
      </c>
      <c r="G48" s="31">
        <f t="shared" si="1"/>
        <v>1309472</v>
      </c>
      <c r="H48" s="31">
        <f t="shared" si="1"/>
        <v>4167154</v>
      </c>
      <c r="I48" s="31">
        <f t="shared" si="1"/>
        <v>4393907</v>
      </c>
      <c r="J48" s="31">
        <f t="shared" si="1"/>
        <v>9870533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9870533</v>
      </c>
      <c r="X48" s="31">
        <f t="shared" si="1"/>
        <v>25243905</v>
      </c>
      <c r="Y48" s="31">
        <f t="shared" si="1"/>
        <v>-15373372</v>
      </c>
      <c r="Z48" s="32">
        <f>+IF(X48&lt;&gt;0,+(Y48/X48)*100,0)</f>
        <v>-60.899341841129569</v>
      </c>
      <c r="AA48" s="29">
        <f>SUM(AA35:AA47)</f>
        <v>100975604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-78088125</v>
      </c>
      <c r="D49" s="39">
        <f t="shared" si="2"/>
        <v>0</v>
      </c>
      <c r="E49" s="40">
        <f t="shared" si="2"/>
        <v>-44597797</v>
      </c>
      <c r="F49" s="41">
        <f t="shared" si="2"/>
        <v>-44597797</v>
      </c>
      <c r="G49" s="41">
        <f t="shared" si="2"/>
        <v>1959888</v>
      </c>
      <c r="H49" s="41">
        <f t="shared" si="2"/>
        <v>-1124490</v>
      </c>
      <c r="I49" s="41">
        <f t="shared" si="2"/>
        <v>-11207</v>
      </c>
      <c r="J49" s="41">
        <f t="shared" si="2"/>
        <v>824191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824191</v>
      </c>
      <c r="X49" s="41">
        <f t="shared" si="2"/>
        <v>-11149449</v>
      </c>
      <c r="Y49" s="41">
        <f t="shared" si="2"/>
        <v>11973640</v>
      </c>
      <c r="Z49" s="42">
        <f>+IF(X49&lt;&gt;0,+(Y49/X49)*100,0)</f>
        <v>-107.3922128349123</v>
      </c>
      <c r="AA49" s="39">
        <f>+AA33-AA48</f>
        <v>-44597797</v>
      </c>
    </row>
    <row r="50" spans="1:27" x14ac:dyDescent="0.25">
      <c r="A50" s="43" t="s">
        <v>75</v>
      </c>
      <c r="B50" s="15" t="s">
        <v>32</v>
      </c>
      <c r="C50" s="20">
        <v>48064150</v>
      </c>
      <c r="D50" s="20"/>
      <c r="E50" s="21">
        <v>38935000</v>
      </c>
      <c r="F50" s="22">
        <v>38935000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9733749</v>
      </c>
      <c r="Y50" s="22">
        <v>-9733749</v>
      </c>
      <c r="Z50" s="23">
        <v>-100</v>
      </c>
      <c r="AA50" s="20">
        <v>38935000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-30023975</v>
      </c>
      <c r="D52" s="48">
        <f t="shared" si="3"/>
        <v>0</v>
      </c>
      <c r="E52" s="49">
        <f t="shared" si="3"/>
        <v>-5662797</v>
      </c>
      <c r="F52" s="50">
        <f t="shared" si="3"/>
        <v>-5662797</v>
      </c>
      <c r="G52" s="50">
        <f t="shared" si="3"/>
        <v>1959888</v>
      </c>
      <c r="H52" s="50">
        <f t="shared" si="3"/>
        <v>-1124490</v>
      </c>
      <c r="I52" s="50">
        <f t="shared" si="3"/>
        <v>-11207</v>
      </c>
      <c r="J52" s="50">
        <f t="shared" si="3"/>
        <v>824191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824191</v>
      </c>
      <c r="X52" s="50">
        <f t="shared" si="3"/>
        <v>-1415700</v>
      </c>
      <c r="Y52" s="50">
        <f t="shared" si="3"/>
        <v>2239891</v>
      </c>
      <c r="Z52" s="51">
        <f>+IF(X52&lt;&gt;0,+(Y52/X52)*100,0)</f>
        <v>-158.2179133997316</v>
      </c>
      <c r="AA52" s="48">
        <f>SUM(AA49:AA51)</f>
        <v>-5662797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-30023975</v>
      </c>
      <c r="D54" s="54">
        <f>+D52-D53</f>
        <v>0</v>
      </c>
      <c r="E54" s="55">
        <f t="shared" si="4"/>
        <v>-5662797</v>
      </c>
      <c r="F54" s="56">
        <f t="shared" si="4"/>
        <v>-5662797</v>
      </c>
      <c r="G54" s="56">
        <f t="shared" si="4"/>
        <v>1959888</v>
      </c>
      <c r="H54" s="56">
        <f t="shared" si="4"/>
        <v>-1124490</v>
      </c>
      <c r="I54" s="56">
        <f t="shared" si="4"/>
        <v>-11207</v>
      </c>
      <c r="J54" s="56">
        <f t="shared" si="4"/>
        <v>824191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824191</v>
      </c>
      <c r="X54" s="56">
        <f t="shared" si="4"/>
        <v>-1415700</v>
      </c>
      <c r="Y54" s="56">
        <f t="shared" si="4"/>
        <v>2239891</v>
      </c>
      <c r="Z54" s="57">
        <f>+IF(X54&lt;&gt;0,+(Y54/X54)*100,0)</f>
        <v>-158.2179133997316</v>
      </c>
      <c r="AA54" s="54">
        <f>+AA52-AA53</f>
        <v>-5662797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-30023975</v>
      </c>
      <c r="D57" s="48">
        <f>SUM(D54:D56)</f>
        <v>0</v>
      </c>
      <c r="E57" s="49">
        <f t="shared" si="5"/>
        <v>-5662797</v>
      </c>
      <c r="F57" s="50">
        <f t="shared" si="5"/>
        <v>-5662797</v>
      </c>
      <c r="G57" s="50">
        <f t="shared" si="5"/>
        <v>1959888</v>
      </c>
      <c r="H57" s="50">
        <f t="shared" si="5"/>
        <v>-1124490</v>
      </c>
      <c r="I57" s="50">
        <f t="shared" si="5"/>
        <v>-11207</v>
      </c>
      <c r="J57" s="50">
        <f t="shared" si="5"/>
        <v>824191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824191</v>
      </c>
      <c r="X57" s="50">
        <f t="shared" si="5"/>
        <v>-1415700</v>
      </c>
      <c r="Y57" s="50">
        <f t="shared" si="5"/>
        <v>2239891</v>
      </c>
      <c r="Z57" s="51">
        <f>+IF(X57&lt;&gt;0,+(Y57/X57)*100,0)</f>
        <v>-158.2179133997316</v>
      </c>
      <c r="AA57" s="48">
        <f>SUM(AA54:AA56)</f>
        <v>-5662797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-30023975</v>
      </c>
      <c r="D60" s="65">
        <f>SUM(D57:D59)</f>
        <v>0</v>
      </c>
      <c r="E60" s="66">
        <f t="shared" si="6"/>
        <v>-5662797</v>
      </c>
      <c r="F60" s="67">
        <f t="shared" si="6"/>
        <v>-5662797</v>
      </c>
      <c r="G60" s="67">
        <f t="shared" si="6"/>
        <v>1959888</v>
      </c>
      <c r="H60" s="67">
        <f t="shared" si="6"/>
        <v>-1124490</v>
      </c>
      <c r="I60" s="67">
        <f t="shared" si="6"/>
        <v>-11207</v>
      </c>
      <c r="J60" s="67">
        <f t="shared" si="6"/>
        <v>824191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824191</v>
      </c>
      <c r="X60" s="67">
        <f t="shared" si="6"/>
        <v>-1415700</v>
      </c>
      <c r="Y60" s="67">
        <f t="shared" si="6"/>
        <v>2239891</v>
      </c>
      <c r="Z60" s="68">
        <f>+IF(X60&lt;&gt;0,+(Y60/X60)*100,0)</f>
        <v>-158.2179133997316</v>
      </c>
      <c r="AA60" s="65">
        <f>SUM(AA57:AA59)</f>
        <v>-5662797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83344223</v>
      </c>
      <c r="D7" s="20"/>
      <c r="E7" s="21">
        <v>90423615</v>
      </c>
      <c r="F7" s="22">
        <v>90423615</v>
      </c>
      <c r="G7" s="22">
        <v>7882740</v>
      </c>
      <c r="H7" s="22">
        <v>7735913</v>
      </c>
      <c r="I7" s="22">
        <v>7531103</v>
      </c>
      <c r="J7" s="22">
        <v>23149756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23149756</v>
      </c>
      <c r="X7" s="22">
        <v>22605906</v>
      </c>
      <c r="Y7" s="22">
        <v>543850</v>
      </c>
      <c r="Z7" s="23">
        <v>2.4057872310006068</v>
      </c>
      <c r="AA7" s="20">
        <v>90423615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37716567</v>
      </c>
      <c r="D13" s="20"/>
      <c r="E13" s="21">
        <v>35300000</v>
      </c>
      <c r="F13" s="22">
        <v>35300000</v>
      </c>
      <c r="G13" s="22"/>
      <c r="H13" s="22">
        <v>3106603</v>
      </c>
      <c r="I13" s="22">
        <v>3129814</v>
      </c>
      <c r="J13" s="22">
        <v>6236417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6236417</v>
      </c>
      <c r="X13" s="22">
        <v>8825001</v>
      </c>
      <c r="Y13" s="22">
        <v>-2588584</v>
      </c>
      <c r="Z13" s="23">
        <v>-29.332393276782632</v>
      </c>
      <c r="AA13" s="20">
        <v>35300000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121060790</v>
      </c>
      <c r="D33" s="29">
        <f t="shared" ref="D33:Y33" si="0">SUM(D6:D32)</f>
        <v>0</v>
      </c>
      <c r="E33" s="30">
        <f t="shared" si="0"/>
        <v>125723615</v>
      </c>
      <c r="F33" s="31">
        <f t="shared" si="0"/>
        <v>125723615</v>
      </c>
      <c r="G33" s="31">
        <f t="shared" si="0"/>
        <v>7882740</v>
      </c>
      <c r="H33" s="31">
        <f t="shared" si="0"/>
        <v>10842516</v>
      </c>
      <c r="I33" s="31">
        <f t="shared" si="0"/>
        <v>10660917</v>
      </c>
      <c r="J33" s="31">
        <f t="shared" si="0"/>
        <v>29386173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29386173</v>
      </c>
      <c r="X33" s="31">
        <f t="shared" si="0"/>
        <v>31430907</v>
      </c>
      <c r="Y33" s="31">
        <f t="shared" si="0"/>
        <v>-2044734</v>
      </c>
      <c r="Z33" s="32">
        <f>+IF(X33&lt;&gt;0,+(Y33/X33)*100,0)</f>
        <v>-6.5054883716845966</v>
      </c>
      <c r="AA33" s="29">
        <f>SUM(AA6:AA32)</f>
        <v>125723615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28559883</v>
      </c>
      <c r="D35" s="20"/>
      <c r="E35" s="21">
        <v>22662677</v>
      </c>
      <c r="F35" s="22">
        <v>22662677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5665671</v>
      </c>
      <c r="Y35" s="22">
        <v>-5665671</v>
      </c>
      <c r="Z35" s="23">
        <v>-100</v>
      </c>
      <c r="AA35" s="20">
        <v>22662677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43376611</v>
      </c>
      <c r="D38" s="20"/>
      <c r="E38" s="21">
        <v>37560000</v>
      </c>
      <c r="F38" s="22">
        <v>37560000</v>
      </c>
      <c r="G38" s="22">
        <v>177236</v>
      </c>
      <c r="H38" s="22">
        <v>921625</v>
      </c>
      <c r="I38" s="22">
        <v>206269</v>
      </c>
      <c r="J38" s="22">
        <v>1305130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1305130</v>
      </c>
      <c r="X38" s="22">
        <v>9390000</v>
      </c>
      <c r="Y38" s="22">
        <v>-8084870</v>
      </c>
      <c r="Z38" s="23">
        <v>-86.100851970181054</v>
      </c>
      <c r="AA38" s="20">
        <v>37560000</v>
      </c>
    </row>
    <row r="39" spans="1:27" x14ac:dyDescent="0.25">
      <c r="A39" s="19" t="s">
        <v>65</v>
      </c>
      <c r="B39" s="15" t="s">
        <v>32</v>
      </c>
      <c r="C39" s="20">
        <v>51309868</v>
      </c>
      <c r="D39" s="20"/>
      <c r="E39" s="21">
        <v>2238642</v>
      </c>
      <c r="F39" s="22">
        <v>2238642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559662</v>
      </c>
      <c r="Y39" s="22">
        <v>-559662</v>
      </c>
      <c r="Z39" s="23">
        <v>-100</v>
      </c>
      <c r="AA39" s="20">
        <v>2238642</v>
      </c>
    </row>
    <row r="40" spans="1:27" x14ac:dyDescent="0.25">
      <c r="A40" s="19" t="s">
        <v>66</v>
      </c>
      <c r="B40" s="15" t="s">
        <v>32</v>
      </c>
      <c r="C40" s="20">
        <v>5251776</v>
      </c>
      <c r="D40" s="20"/>
      <c r="E40" s="21">
        <v>5352422</v>
      </c>
      <c r="F40" s="22">
        <v>5352422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1338105</v>
      </c>
      <c r="Y40" s="22">
        <v>-1338105</v>
      </c>
      <c r="Z40" s="23">
        <v>-100</v>
      </c>
      <c r="AA40" s="20">
        <v>5352422</v>
      </c>
    </row>
    <row r="41" spans="1:27" x14ac:dyDescent="0.25">
      <c r="A41" s="19" t="s">
        <v>40</v>
      </c>
      <c r="B41" s="15" t="s">
        <v>32</v>
      </c>
      <c r="C41" s="20">
        <v>22192328</v>
      </c>
      <c r="D41" s="20"/>
      <c r="E41" s="21">
        <v>43500000</v>
      </c>
      <c r="F41" s="22">
        <v>43500000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10875000</v>
      </c>
      <c r="Y41" s="22">
        <v>-10875000</v>
      </c>
      <c r="Z41" s="23">
        <v>-100</v>
      </c>
      <c r="AA41" s="20">
        <v>43500000</v>
      </c>
    </row>
    <row r="42" spans="1:27" x14ac:dyDescent="0.25">
      <c r="A42" s="19" t="s">
        <v>67</v>
      </c>
      <c r="B42" s="15" t="s">
        <v>32</v>
      </c>
      <c r="C42" s="20">
        <v>1242625</v>
      </c>
      <c r="D42" s="20"/>
      <c r="E42" s="21">
        <v>11500000</v>
      </c>
      <c r="F42" s="22">
        <v>11500000</v>
      </c>
      <c r="G42" s="22">
        <v>61271</v>
      </c>
      <c r="H42" s="22">
        <v>1786961</v>
      </c>
      <c r="I42" s="22">
        <v>2846783</v>
      </c>
      <c r="J42" s="22">
        <v>4695015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4695015</v>
      </c>
      <c r="X42" s="22">
        <v>2875002</v>
      </c>
      <c r="Y42" s="22">
        <v>1820013</v>
      </c>
      <c r="Z42" s="23">
        <v>63.304755961908896</v>
      </c>
      <c r="AA42" s="20">
        <v>11500000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21192857</v>
      </c>
      <c r="F44" s="22">
        <v>21192857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5298213</v>
      </c>
      <c r="Y44" s="22">
        <v>-5298213</v>
      </c>
      <c r="Z44" s="23">
        <v>-100</v>
      </c>
      <c r="AA44" s="20">
        <v>21192857</v>
      </c>
    </row>
    <row r="45" spans="1:27" x14ac:dyDescent="0.25">
      <c r="A45" s="19" t="s">
        <v>70</v>
      </c>
      <c r="B45" s="15" t="s">
        <v>32</v>
      </c>
      <c r="C45" s="20">
        <v>15214634</v>
      </c>
      <c r="D45" s="20"/>
      <c r="E45" s="21">
        <v>8464400</v>
      </c>
      <c r="F45" s="22">
        <v>8464400</v>
      </c>
      <c r="G45" s="22">
        <v>1954330</v>
      </c>
      <c r="H45" s="22">
        <v>-1664000</v>
      </c>
      <c r="I45" s="22">
        <v>916908</v>
      </c>
      <c r="J45" s="22">
        <v>1207238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1207238</v>
      </c>
      <c r="X45" s="22">
        <v>2116101</v>
      </c>
      <c r="Y45" s="22">
        <v>-908863</v>
      </c>
      <c r="Z45" s="23">
        <v>-42.949887552626272</v>
      </c>
      <c r="AA45" s="20">
        <v>8464400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167147725</v>
      </c>
      <c r="D48" s="29">
        <f t="shared" ref="D48:Y48" si="1">SUM(D35:D47)</f>
        <v>0</v>
      </c>
      <c r="E48" s="30">
        <f t="shared" si="1"/>
        <v>152470998</v>
      </c>
      <c r="F48" s="31">
        <f t="shared" si="1"/>
        <v>152470998</v>
      </c>
      <c r="G48" s="31">
        <f t="shared" si="1"/>
        <v>2192837</v>
      </c>
      <c r="H48" s="31">
        <f t="shared" si="1"/>
        <v>1044586</v>
      </c>
      <c r="I48" s="31">
        <f t="shared" si="1"/>
        <v>3969960</v>
      </c>
      <c r="J48" s="31">
        <f t="shared" si="1"/>
        <v>7207383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7207383</v>
      </c>
      <c r="X48" s="31">
        <f t="shared" si="1"/>
        <v>38117754</v>
      </c>
      <c r="Y48" s="31">
        <f t="shared" si="1"/>
        <v>-30910371</v>
      </c>
      <c r="Z48" s="32">
        <f>+IF(X48&lt;&gt;0,+(Y48/X48)*100,0)</f>
        <v>-81.09179517764872</v>
      </c>
      <c r="AA48" s="29">
        <f>SUM(AA35:AA47)</f>
        <v>152470998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-46086935</v>
      </c>
      <c r="D49" s="39">
        <f t="shared" si="2"/>
        <v>0</v>
      </c>
      <c r="E49" s="40">
        <f t="shared" si="2"/>
        <v>-26747383</v>
      </c>
      <c r="F49" s="41">
        <f t="shared" si="2"/>
        <v>-26747383</v>
      </c>
      <c r="G49" s="41">
        <f t="shared" si="2"/>
        <v>5689903</v>
      </c>
      <c r="H49" s="41">
        <f t="shared" si="2"/>
        <v>9797930</v>
      </c>
      <c r="I49" s="41">
        <f t="shared" si="2"/>
        <v>6690957</v>
      </c>
      <c r="J49" s="41">
        <f t="shared" si="2"/>
        <v>22178790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22178790</v>
      </c>
      <c r="X49" s="41">
        <f t="shared" si="2"/>
        <v>-6686847</v>
      </c>
      <c r="Y49" s="41">
        <f t="shared" si="2"/>
        <v>28865637</v>
      </c>
      <c r="Z49" s="42">
        <f>+IF(X49&lt;&gt;0,+(Y49/X49)*100,0)</f>
        <v>-431.67784458056235</v>
      </c>
      <c r="AA49" s="39">
        <f>+AA33-AA48</f>
        <v>-26747383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-46086935</v>
      </c>
      <c r="D52" s="48">
        <f t="shared" si="3"/>
        <v>0</v>
      </c>
      <c r="E52" s="49">
        <f t="shared" si="3"/>
        <v>-26747383</v>
      </c>
      <c r="F52" s="50">
        <f t="shared" si="3"/>
        <v>-26747383</v>
      </c>
      <c r="G52" s="50">
        <f t="shared" si="3"/>
        <v>5689903</v>
      </c>
      <c r="H52" s="50">
        <f t="shared" si="3"/>
        <v>9797930</v>
      </c>
      <c r="I52" s="50">
        <f t="shared" si="3"/>
        <v>6690957</v>
      </c>
      <c r="J52" s="50">
        <f t="shared" si="3"/>
        <v>22178790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22178790</v>
      </c>
      <c r="X52" s="50">
        <f t="shared" si="3"/>
        <v>-6686847</v>
      </c>
      <c r="Y52" s="50">
        <f t="shared" si="3"/>
        <v>28865637</v>
      </c>
      <c r="Z52" s="51">
        <f>+IF(X52&lt;&gt;0,+(Y52/X52)*100,0)</f>
        <v>-431.67784458056235</v>
      </c>
      <c r="AA52" s="48">
        <f>SUM(AA49:AA51)</f>
        <v>-26747383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-46086935</v>
      </c>
      <c r="D54" s="54">
        <f>+D52-D53</f>
        <v>0</v>
      </c>
      <c r="E54" s="55">
        <f t="shared" si="4"/>
        <v>-26747383</v>
      </c>
      <c r="F54" s="56">
        <f t="shared" si="4"/>
        <v>-26747383</v>
      </c>
      <c r="G54" s="56">
        <f t="shared" si="4"/>
        <v>5689903</v>
      </c>
      <c r="H54" s="56">
        <f t="shared" si="4"/>
        <v>9797930</v>
      </c>
      <c r="I54" s="56">
        <f t="shared" si="4"/>
        <v>6690957</v>
      </c>
      <c r="J54" s="56">
        <f t="shared" si="4"/>
        <v>22178790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22178790</v>
      </c>
      <c r="X54" s="56">
        <f t="shared" si="4"/>
        <v>-6686847</v>
      </c>
      <c r="Y54" s="56">
        <f t="shared" si="4"/>
        <v>28865637</v>
      </c>
      <c r="Z54" s="57">
        <f>+IF(X54&lt;&gt;0,+(Y54/X54)*100,0)</f>
        <v>-431.67784458056235</v>
      </c>
      <c r="AA54" s="54">
        <f>+AA52-AA53</f>
        <v>-26747383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-46086935</v>
      </c>
      <c r="D57" s="48">
        <f>SUM(D54:D56)</f>
        <v>0</v>
      </c>
      <c r="E57" s="49">
        <f t="shared" si="5"/>
        <v>-26747383</v>
      </c>
      <c r="F57" s="50">
        <f t="shared" si="5"/>
        <v>-26747383</v>
      </c>
      <c r="G57" s="50">
        <f t="shared" si="5"/>
        <v>5689903</v>
      </c>
      <c r="H57" s="50">
        <f t="shared" si="5"/>
        <v>9797930</v>
      </c>
      <c r="I57" s="50">
        <f t="shared" si="5"/>
        <v>6690957</v>
      </c>
      <c r="J57" s="50">
        <f t="shared" si="5"/>
        <v>22178790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22178790</v>
      </c>
      <c r="X57" s="50">
        <f t="shared" si="5"/>
        <v>-6686847</v>
      </c>
      <c r="Y57" s="50">
        <f t="shared" si="5"/>
        <v>28865637</v>
      </c>
      <c r="Z57" s="51">
        <f>+IF(X57&lt;&gt;0,+(Y57/X57)*100,0)</f>
        <v>-431.67784458056235</v>
      </c>
      <c r="AA57" s="48">
        <f>SUM(AA54:AA56)</f>
        <v>-26747383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-46086935</v>
      </c>
      <c r="D60" s="65">
        <f>SUM(D57:D59)</f>
        <v>0</v>
      </c>
      <c r="E60" s="66">
        <f t="shared" si="6"/>
        <v>-26747383</v>
      </c>
      <c r="F60" s="67">
        <f t="shared" si="6"/>
        <v>-26747383</v>
      </c>
      <c r="G60" s="67">
        <f t="shared" si="6"/>
        <v>5689903</v>
      </c>
      <c r="H60" s="67">
        <f t="shared" si="6"/>
        <v>9797930</v>
      </c>
      <c r="I60" s="67">
        <f t="shared" si="6"/>
        <v>6690957</v>
      </c>
      <c r="J60" s="67">
        <f t="shared" si="6"/>
        <v>22178790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22178790</v>
      </c>
      <c r="X60" s="67">
        <f t="shared" si="6"/>
        <v>-6686847</v>
      </c>
      <c r="Y60" s="67">
        <f t="shared" si="6"/>
        <v>28865637</v>
      </c>
      <c r="Z60" s="68">
        <f>+IF(X60&lt;&gt;0,+(Y60/X60)*100,0)</f>
        <v>-431.67784458056235</v>
      </c>
      <c r="AA60" s="65">
        <f>SUM(AA57:AA59)</f>
        <v>-26747383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29124670</v>
      </c>
      <c r="D7" s="20"/>
      <c r="E7" s="21">
        <v>30589104</v>
      </c>
      <c r="F7" s="22">
        <v>30589104</v>
      </c>
      <c r="G7" s="22">
        <v>1874918</v>
      </c>
      <c r="H7" s="22">
        <v>2383685</v>
      </c>
      <c r="I7" s="22">
        <v>2636446</v>
      </c>
      <c r="J7" s="22">
        <v>6895049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6895049</v>
      </c>
      <c r="X7" s="22">
        <v>7647276</v>
      </c>
      <c r="Y7" s="22">
        <v>-752227</v>
      </c>
      <c r="Z7" s="23">
        <v>-9.836535257783293</v>
      </c>
      <c r="AA7" s="20">
        <v>30589104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29124670</v>
      </c>
      <c r="D33" s="29">
        <f t="shared" ref="D33:Y33" si="0">SUM(D6:D32)</f>
        <v>0</v>
      </c>
      <c r="E33" s="30">
        <f t="shared" si="0"/>
        <v>30589104</v>
      </c>
      <c r="F33" s="31">
        <f t="shared" si="0"/>
        <v>30589104</v>
      </c>
      <c r="G33" s="31">
        <f t="shared" si="0"/>
        <v>1874918</v>
      </c>
      <c r="H33" s="31">
        <f t="shared" si="0"/>
        <v>2383685</v>
      </c>
      <c r="I33" s="31">
        <f t="shared" si="0"/>
        <v>2636446</v>
      </c>
      <c r="J33" s="31">
        <f t="shared" si="0"/>
        <v>6895049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6895049</v>
      </c>
      <c r="X33" s="31">
        <f t="shared" si="0"/>
        <v>7647276</v>
      </c>
      <c r="Y33" s="31">
        <f t="shared" si="0"/>
        <v>-752227</v>
      </c>
      <c r="Z33" s="32">
        <f>+IF(X33&lt;&gt;0,+(Y33/X33)*100,0)</f>
        <v>-9.836535257783293</v>
      </c>
      <c r="AA33" s="29">
        <f>SUM(AA6:AA32)</f>
        <v>30589104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6415015</v>
      </c>
      <c r="D35" s="20"/>
      <c r="E35" s="21">
        <v>2122601</v>
      </c>
      <c r="F35" s="22">
        <v>2122601</v>
      </c>
      <c r="G35" s="22"/>
      <c r="H35" s="22">
        <v>448810</v>
      </c>
      <c r="I35" s="22">
        <v>931379</v>
      </c>
      <c r="J35" s="22">
        <v>1380189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1380189</v>
      </c>
      <c r="X35" s="22">
        <v>530649</v>
      </c>
      <c r="Y35" s="22">
        <v>849540</v>
      </c>
      <c r="Z35" s="23">
        <v>160.09452575996562</v>
      </c>
      <c r="AA35" s="20">
        <v>2122601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27864682</v>
      </c>
      <c r="D38" s="20"/>
      <c r="E38" s="21">
        <v>6455721</v>
      </c>
      <c r="F38" s="22">
        <v>6455721</v>
      </c>
      <c r="G38" s="22">
        <v>1462967</v>
      </c>
      <c r="H38" s="22">
        <v>15902</v>
      </c>
      <c r="I38" s="22">
        <v>497112</v>
      </c>
      <c r="J38" s="22">
        <v>1975981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1975981</v>
      </c>
      <c r="X38" s="22">
        <v>1613931</v>
      </c>
      <c r="Y38" s="22">
        <v>362050</v>
      </c>
      <c r="Z38" s="23">
        <v>22.432805367763553</v>
      </c>
      <c r="AA38" s="20">
        <v>6455721</v>
      </c>
    </row>
    <row r="39" spans="1:27" x14ac:dyDescent="0.25">
      <c r="A39" s="19" t="s">
        <v>65</v>
      </c>
      <c r="B39" s="15" t="s">
        <v>32</v>
      </c>
      <c r="C39" s="20">
        <v>13046312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113431027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12153143</v>
      </c>
      <c r="D42" s="20"/>
      <c r="E42" s="21">
        <v>428911</v>
      </c>
      <c r="F42" s="22">
        <v>428911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55887</v>
      </c>
      <c r="Y42" s="22">
        <v>-55887</v>
      </c>
      <c r="Z42" s="23">
        <v>-100</v>
      </c>
      <c r="AA42" s="20">
        <v>428911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6045</v>
      </c>
      <c r="F45" s="22">
        <v>6045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1512</v>
      </c>
      <c r="Y45" s="22">
        <v>-1512</v>
      </c>
      <c r="Z45" s="23">
        <v>-100</v>
      </c>
      <c r="AA45" s="20">
        <v>6045</v>
      </c>
    </row>
    <row r="46" spans="1:27" x14ac:dyDescent="0.25">
      <c r="A46" s="19" t="s">
        <v>71</v>
      </c>
      <c r="B46" s="15" t="s">
        <v>32</v>
      </c>
      <c r="C46" s="20">
        <v>46750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172956929</v>
      </c>
      <c r="D48" s="29">
        <f t="shared" ref="D48:Y48" si="1">SUM(D35:D47)</f>
        <v>0</v>
      </c>
      <c r="E48" s="30">
        <f t="shared" si="1"/>
        <v>9013278</v>
      </c>
      <c r="F48" s="31">
        <f t="shared" si="1"/>
        <v>9013278</v>
      </c>
      <c r="G48" s="31">
        <f t="shared" si="1"/>
        <v>1462967</v>
      </c>
      <c r="H48" s="31">
        <f t="shared" si="1"/>
        <v>464712</v>
      </c>
      <c r="I48" s="31">
        <f t="shared" si="1"/>
        <v>1428491</v>
      </c>
      <c r="J48" s="31">
        <f t="shared" si="1"/>
        <v>3356170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3356170</v>
      </c>
      <c r="X48" s="31">
        <f t="shared" si="1"/>
        <v>2201979</v>
      </c>
      <c r="Y48" s="31">
        <f t="shared" si="1"/>
        <v>1154191</v>
      </c>
      <c r="Z48" s="32">
        <f>+IF(X48&lt;&gt;0,+(Y48/X48)*100,0)</f>
        <v>52.41607662925032</v>
      </c>
      <c r="AA48" s="29">
        <f>SUM(AA35:AA47)</f>
        <v>9013278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-143832259</v>
      </c>
      <c r="D49" s="39">
        <f t="shared" si="2"/>
        <v>0</v>
      </c>
      <c r="E49" s="40">
        <f t="shared" si="2"/>
        <v>21575826</v>
      </c>
      <c r="F49" s="41">
        <f t="shared" si="2"/>
        <v>21575826</v>
      </c>
      <c r="G49" s="41">
        <f t="shared" si="2"/>
        <v>411951</v>
      </c>
      <c r="H49" s="41">
        <f t="shared" si="2"/>
        <v>1918973</v>
      </c>
      <c r="I49" s="41">
        <f t="shared" si="2"/>
        <v>1207955</v>
      </c>
      <c r="J49" s="41">
        <f t="shared" si="2"/>
        <v>3538879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3538879</v>
      </c>
      <c r="X49" s="41">
        <f t="shared" si="2"/>
        <v>5445297</v>
      </c>
      <c r="Y49" s="41">
        <f t="shared" si="2"/>
        <v>-1906418</v>
      </c>
      <c r="Z49" s="42">
        <f>+IF(X49&lt;&gt;0,+(Y49/X49)*100,0)</f>
        <v>-35.01035847998741</v>
      </c>
      <c r="AA49" s="39">
        <f>+AA33-AA48</f>
        <v>21575826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154220327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10388068</v>
      </c>
      <c r="D52" s="48">
        <f t="shared" si="3"/>
        <v>0</v>
      </c>
      <c r="E52" s="49">
        <f t="shared" si="3"/>
        <v>21575826</v>
      </c>
      <c r="F52" s="50">
        <f t="shared" si="3"/>
        <v>21575826</v>
      </c>
      <c r="G52" s="50">
        <f t="shared" si="3"/>
        <v>411951</v>
      </c>
      <c r="H52" s="50">
        <f t="shared" si="3"/>
        <v>1918973</v>
      </c>
      <c r="I52" s="50">
        <f t="shared" si="3"/>
        <v>1207955</v>
      </c>
      <c r="J52" s="50">
        <f t="shared" si="3"/>
        <v>3538879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3538879</v>
      </c>
      <c r="X52" s="50">
        <f t="shared" si="3"/>
        <v>5445297</v>
      </c>
      <c r="Y52" s="50">
        <f t="shared" si="3"/>
        <v>-1906418</v>
      </c>
      <c r="Z52" s="51">
        <f>+IF(X52&lt;&gt;0,+(Y52/X52)*100,0)</f>
        <v>-35.01035847998741</v>
      </c>
      <c r="AA52" s="48">
        <f>SUM(AA49:AA51)</f>
        <v>21575826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10388068</v>
      </c>
      <c r="D54" s="54">
        <f>+D52-D53</f>
        <v>0</v>
      </c>
      <c r="E54" s="55">
        <f t="shared" si="4"/>
        <v>21575826</v>
      </c>
      <c r="F54" s="56">
        <f t="shared" si="4"/>
        <v>21575826</v>
      </c>
      <c r="G54" s="56">
        <f t="shared" si="4"/>
        <v>411951</v>
      </c>
      <c r="H54" s="56">
        <f t="shared" si="4"/>
        <v>1918973</v>
      </c>
      <c r="I54" s="56">
        <f t="shared" si="4"/>
        <v>1207955</v>
      </c>
      <c r="J54" s="56">
        <f t="shared" si="4"/>
        <v>3538879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3538879</v>
      </c>
      <c r="X54" s="56">
        <f t="shared" si="4"/>
        <v>5445297</v>
      </c>
      <c r="Y54" s="56">
        <f t="shared" si="4"/>
        <v>-1906418</v>
      </c>
      <c r="Z54" s="57">
        <f>+IF(X54&lt;&gt;0,+(Y54/X54)*100,0)</f>
        <v>-35.01035847998741</v>
      </c>
      <c r="AA54" s="54">
        <f>+AA52-AA53</f>
        <v>21575826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10388068</v>
      </c>
      <c r="D57" s="48">
        <f>SUM(D54:D56)</f>
        <v>0</v>
      </c>
      <c r="E57" s="49">
        <f t="shared" si="5"/>
        <v>21575826</v>
      </c>
      <c r="F57" s="50">
        <f t="shared" si="5"/>
        <v>21575826</v>
      </c>
      <c r="G57" s="50">
        <f t="shared" si="5"/>
        <v>411951</v>
      </c>
      <c r="H57" s="50">
        <f t="shared" si="5"/>
        <v>1918973</v>
      </c>
      <c r="I57" s="50">
        <f t="shared" si="5"/>
        <v>1207955</v>
      </c>
      <c r="J57" s="50">
        <f t="shared" si="5"/>
        <v>3538879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3538879</v>
      </c>
      <c r="X57" s="50">
        <f t="shared" si="5"/>
        <v>5445297</v>
      </c>
      <c r="Y57" s="50">
        <f t="shared" si="5"/>
        <v>-1906418</v>
      </c>
      <c r="Z57" s="51">
        <f>+IF(X57&lt;&gt;0,+(Y57/X57)*100,0)</f>
        <v>-35.01035847998741</v>
      </c>
      <c r="AA57" s="48">
        <f>SUM(AA54:AA56)</f>
        <v>21575826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>
        <v>37333</v>
      </c>
      <c r="D59" s="44"/>
      <c r="E59" s="52"/>
      <c r="F59" s="45"/>
      <c r="G59" s="22">
        <v>2202</v>
      </c>
      <c r="H59" s="22">
        <v>2096</v>
      </c>
      <c r="I59" s="26">
        <v>2126</v>
      </c>
      <c r="J59" s="22">
        <v>6424</v>
      </c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>
        <v>6424</v>
      </c>
      <c r="X59" s="22"/>
      <c r="Y59" s="22">
        <v>6424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10425401</v>
      </c>
      <c r="D60" s="65">
        <f>SUM(D57:D59)</f>
        <v>0</v>
      </c>
      <c r="E60" s="66">
        <f t="shared" si="6"/>
        <v>21575826</v>
      </c>
      <c r="F60" s="67">
        <f t="shared" si="6"/>
        <v>21575826</v>
      </c>
      <c r="G60" s="67">
        <f t="shared" si="6"/>
        <v>414153</v>
      </c>
      <c r="H60" s="67">
        <f t="shared" si="6"/>
        <v>1921069</v>
      </c>
      <c r="I60" s="67">
        <f t="shared" si="6"/>
        <v>1210081</v>
      </c>
      <c r="J60" s="67">
        <f t="shared" si="6"/>
        <v>3545303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3545303</v>
      </c>
      <c r="X60" s="67">
        <f t="shared" si="6"/>
        <v>5445297</v>
      </c>
      <c r="Y60" s="67">
        <f t="shared" si="6"/>
        <v>-1899994</v>
      </c>
      <c r="Z60" s="68">
        <f>+IF(X60&lt;&gt;0,+(Y60/X60)*100,0)</f>
        <v>-34.892385116918319</v>
      </c>
      <c r="AA60" s="65">
        <f>SUM(AA57:AA59)</f>
        <v>21575826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528997437</v>
      </c>
      <c r="D7" s="20"/>
      <c r="E7" s="21">
        <v>714084796</v>
      </c>
      <c r="F7" s="22">
        <v>714084796</v>
      </c>
      <c r="G7" s="22">
        <v>38809266</v>
      </c>
      <c r="H7" s="22">
        <v>57863325</v>
      </c>
      <c r="I7" s="22">
        <v>66061273</v>
      </c>
      <c r="J7" s="22">
        <v>162733864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162733864</v>
      </c>
      <c r="X7" s="22">
        <v>178521201</v>
      </c>
      <c r="Y7" s="22">
        <v>-15787337</v>
      </c>
      <c r="Z7" s="23">
        <v>-8.843396140943506</v>
      </c>
      <c r="AA7" s="20">
        <v>714084796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107038374</v>
      </c>
      <c r="F13" s="22">
        <v>107038374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26759595</v>
      </c>
      <c r="Y13" s="22">
        <v>-26759595</v>
      </c>
      <c r="Z13" s="23">
        <v>-100</v>
      </c>
      <c r="AA13" s="20">
        <v>107038374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2296800</v>
      </c>
      <c r="F24" s="22">
        <v>2296800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574200</v>
      </c>
      <c r="Y24" s="22">
        <v>-574200</v>
      </c>
      <c r="Z24" s="23">
        <v>-100</v>
      </c>
      <c r="AA24" s="20">
        <v>2296800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1000000</v>
      </c>
      <c r="F30" s="22">
        <v>1000000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249999</v>
      </c>
      <c r="Y30" s="22">
        <v>-249999</v>
      </c>
      <c r="Z30" s="23">
        <v>-100</v>
      </c>
      <c r="AA30" s="20">
        <v>1000000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528997437</v>
      </c>
      <c r="D33" s="29">
        <f t="shared" ref="D33:Y33" si="0">SUM(D6:D32)</f>
        <v>0</v>
      </c>
      <c r="E33" s="30">
        <f t="shared" si="0"/>
        <v>824419970</v>
      </c>
      <c r="F33" s="31">
        <f t="shared" si="0"/>
        <v>824419970</v>
      </c>
      <c r="G33" s="31">
        <f t="shared" si="0"/>
        <v>38809266</v>
      </c>
      <c r="H33" s="31">
        <f t="shared" si="0"/>
        <v>57863325</v>
      </c>
      <c r="I33" s="31">
        <f t="shared" si="0"/>
        <v>66061273</v>
      </c>
      <c r="J33" s="31">
        <f t="shared" si="0"/>
        <v>162733864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162733864</v>
      </c>
      <c r="X33" s="31">
        <f t="shared" si="0"/>
        <v>206104995</v>
      </c>
      <c r="Y33" s="31">
        <f t="shared" si="0"/>
        <v>-43371131</v>
      </c>
      <c r="Z33" s="32">
        <f>+IF(X33&lt;&gt;0,+(Y33/X33)*100,0)</f>
        <v>-21.043221684171215</v>
      </c>
      <c r="AA33" s="29">
        <f>SUM(AA6:AA32)</f>
        <v>824419970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44097108</v>
      </c>
      <c r="D35" s="20"/>
      <c r="E35" s="21">
        <v>43115549</v>
      </c>
      <c r="F35" s="22">
        <v>43115549</v>
      </c>
      <c r="G35" s="22">
        <v>3357871</v>
      </c>
      <c r="H35" s="22">
        <v>3814105</v>
      </c>
      <c r="I35" s="22">
        <v>3597161</v>
      </c>
      <c r="J35" s="22">
        <v>10769137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10769137</v>
      </c>
      <c r="X35" s="22">
        <v>10778886</v>
      </c>
      <c r="Y35" s="22">
        <v>-9749</v>
      </c>
      <c r="Z35" s="23">
        <v>-9.0445339156569618E-2</v>
      </c>
      <c r="AA35" s="20">
        <v>43115549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404282822</v>
      </c>
      <c r="D38" s="20"/>
      <c r="E38" s="21">
        <v>445684213</v>
      </c>
      <c r="F38" s="22">
        <v>445684213</v>
      </c>
      <c r="G38" s="22">
        <v>47554029</v>
      </c>
      <c r="H38" s="22">
        <v>47356683</v>
      </c>
      <c r="I38" s="22">
        <v>36656689</v>
      </c>
      <c r="J38" s="22">
        <v>131567401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131567401</v>
      </c>
      <c r="X38" s="22">
        <v>111421053</v>
      </c>
      <c r="Y38" s="22">
        <v>20146348</v>
      </c>
      <c r="Z38" s="23">
        <v>18.081275896755347</v>
      </c>
      <c r="AA38" s="20">
        <v>445684213</v>
      </c>
    </row>
    <row r="39" spans="1:27" x14ac:dyDescent="0.25">
      <c r="A39" s="19" t="s">
        <v>65</v>
      </c>
      <c r="B39" s="15" t="s">
        <v>32</v>
      </c>
      <c r="C39" s="20">
        <v>110466267</v>
      </c>
      <c r="D39" s="20"/>
      <c r="E39" s="21">
        <v>67971281</v>
      </c>
      <c r="F39" s="22">
        <v>67971281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16992819</v>
      </c>
      <c r="Y39" s="22">
        <v>-16992819</v>
      </c>
      <c r="Z39" s="23">
        <v>-100</v>
      </c>
      <c r="AA39" s="20">
        <v>67971281</v>
      </c>
    </row>
    <row r="40" spans="1:27" x14ac:dyDescent="0.25">
      <c r="A40" s="19" t="s">
        <v>66</v>
      </c>
      <c r="B40" s="15" t="s">
        <v>32</v>
      </c>
      <c r="C40" s="20">
        <v>4086300</v>
      </c>
      <c r="D40" s="20"/>
      <c r="E40" s="21">
        <v>4158371</v>
      </c>
      <c r="F40" s="22">
        <v>4158371</v>
      </c>
      <c r="G40" s="22">
        <v>316145</v>
      </c>
      <c r="H40" s="22">
        <v>353497</v>
      </c>
      <c r="I40" s="22">
        <v>324053</v>
      </c>
      <c r="J40" s="22">
        <v>993695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993695</v>
      </c>
      <c r="X40" s="22">
        <v>1039593</v>
      </c>
      <c r="Y40" s="22">
        <v>-45898</v>
      </c>
      <c r="Z40" s="23">
        <v>-4.4149970228733748</v>
      </c>
      <c r="AA40" s="20">
        <v>4158371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2087578</v>
      </c>
      <c r="D42" s="20"/>
      <c r="E42" s="21">
        <v>3124173</v>
      </c>
      <c r="F42" s="22">
        <v>3124173</v>
      </c>
      <c r="G42" s="22">
        <v>130000</v>
      </c>
      <c r="H42" s="22"/>
      <c r="I42" s="22"/>
      <c r="J42" s="22">
        <v>130000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130000</v>
      </c>
      <c r="X42" s="22">
        <v>781044</v>
      </c>
      <c r="Y42" s="22">
        <v>-651044</v>
      </c>
      <c r="Z42" s="23">
        <v>-83.355611207563214</v>
      </c>
      <c r="AA42" s="20">
        <v>3124173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142066589</v>
      </c>
      <c r="D44" s="20"/>
      <c r="E44" s="21">
        <v>38018214</v>
      </c>
      <c r="F44" s="22">
        <v>38018214</v>
      </c>
      <c r="G44" s="22">
        <v>-1808154</v>
      </c>
      <c r="H44" s="22">
        <v>-320164</v>
      </c>
      <c r="I44" s="22">
        <v>5883651</v>
      </c>
      <c r="J44" s="22">
        <v>3755333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3755333</v>
      </c>
      <c r="X44" s="22">
        <v>9504555</v>
      </c>
      <c r="Y44" s="22">
        <v>-5749222</v>
      </c>
      <c r="Z44" s="23">
        <v>-60.489123372951184</v>
      </c>
      <c r="AA44" s="20">
        <v>38018214</v>
      </c>
    </row>
    <row r="45" spans="1:27" x14ac:dyDescent="0.25">
      <c r="A45" s="19" t="s">
        <v>70</v>
      </c>
      <c r="B45" s="15" t="s">
        <v>32</v>
      </c>
      <c r="C45" s="20">
        <v>923382</v>
      </c>
      <c r="D45" s="20"/>
      <c r="E45" s="21">
        <v>1027592</v>
      </c>
      <c r="F45" s="22">
        <v>1027592</v>
      </c>
      <c r="G45" s="22">
        <v>36248</v>
      </c>
      <c r="H45" s="22">
        <v>34685</v>
      </c>
      <c r="I45" s="22">
        <v>32267</v>
      </c>
      <c r="J45" s="22">
        <v>103200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103200</v>
      </c>
      <c r="X45" s="22">
        <v>256899</v>
      </c>
      <c r="Y45" s="22">
        <v>-153699</v>
      </c>
      <c r="Z45" s="23">
        <v>-59.828570761271941</v>
      </c>
      <c r="AA45" s="20">
        <v>1027592</v>
      </c>
    </row>
    <row r="46" spans="1:27" x14ac:dyDescent="0.25">
      <c r="A46" s="19" t="s">
        <v>71</v>
      </c>
      <c r="B46" s="15" t="s">
        <v>32</v>
      </c>
      <c r="C46" s="20">
        <v>303831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708313877</v>
      </c>
      <c r="D48" s="29">
        <f t="shared" ref="D48:Y48" si="1">SUM(D35:D47)</f>
        <v>0</v>
      </c>
      <c r="E48" s="30">
        <f t="shared" si="1"/>
        <v>603099393</v>
      </c>
      <c r="F48" s="31">
        <f t="shared" si="1"/>
        <v>603099393</v>
      </c>
      <c r="G48" s="31">
        <f t="shared" si="1"/>
        <v>49586139</v>
      </c>
      <c r="H48" s="31">
        <f t="shared" si="1"/>
        <v>51238806</v>
      </c>
      <c r="I48" s="31">
        <f t="shared" si="1"/>
        <v>46493821</v>
      </c>
      <c r="J48" s="31">
        <f t="shared" si="1"/>
        <v>147318766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147318766</v>
      </c>
      <c r="X48" s="31">
        <f t="shared" si="1"/>
        <v>150774849</v>
      </c>
      <c r="Y48" s="31">
        <f t="shared" si="1"/>
        <v>-3456083</v>
      </c>
      <c r="Z48" s="32">
        <f>+IF(X48&lt;&gt;0,+(Y48/X48)*100,0)</f>
        <v>-2.292214532411835</v>
      </c>
      <c r="AA48" s="29">
        <f>SUM(AA35:AA47)</f>
        <v>603099393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-179316440</v>
      </c>
      <c r="D49" s="39">
        <f t="shared" si="2"/>
        <v>0</v>
      </c>
      <c r="E49" s="40">
        <f t="shared" si="2"/>
        <v>221320577</v>
      </c>
      <c r="F49" s="41">
        <f t="shared" si="2"/>
        <v>221320577</v>
      </c>
      <c r="G49" s="41">
        <f t="shared" si="2"/>
        <v>-10776873</v>
      </c>
      <c r="H49" s="41">
        <f t="shared" si="2"/>
        <v>6624519</v>
      </c>
      <c r="I49" s="41">
        <f t="shared" si="2"/>
        <v>19567452</v>
      </c>
      <c r="J49" s="41">
        <f t="shared" si="2"/>
        <v>15415098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15415098</v>
      </c>
      <c r="X49" s="41">
        <f t="shared" si="2"/>
        <v>55330146</v>
      </c>
      <c r="Y49" s="41">
        <f t="shared" si="2"/>
        <v>-39915048</v>
      </c>
      <c r="Z49" s="42">
        <f>+IF(X49&lt;&gt;0,+(Y49/X49)*100,0)</f>
        <v>-72.139784341071504</v>
      </c>
      <c r="AA49" s="39">
        <f>+AA33-AA48</f>
        <v>221320577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>
        <v>249783</v>
      </c>
      <c r="I50" s="22"/>
      <c r="J50" s="22">
        <v>249783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249783</v>
      </c>
      <c r="X50" s="22"/>
      <c r="Y50" s="22">
        <v>249783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-179316440</v>
      </c>
      <c r="D52" s="48">
        <f t="shared" si="3"/>
        <v>0</v>
      </c>
      <c r="E52" s="49">
        <f t="shared" si="3"/>
        <v>221320577</v>
      </c>
      <c r="F52" s="50">
        <f t="shared" si="3"/>
        <v>221320577</v>
      </c>
      <c r="G52" s="50">
        <f t="shared" si="3"/>
        <v>-10776873</v>
      </c>
      <c r="H52" s="50">
        <f t="shared" si="3"/>
        <v>6874302</v>
      </c>
      <c r="I52" s="50">
        <f t="shared" si="3"/>
        <v>19567452</v>
      </c>
      <c r="J52" s="50">
        <f t="shared" si="3"/>
        <v>15664881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15664881</v>
      </c>
      <c r="X52" s="50">
        <f t="shared" si="3"/>
        <v>55330146</v>
      </c>
      <c r="Y52" s="50">
        <f t="shared" si="3"/>
        <v>-39665265</v>
      </c>
      <c r="Z52" s="51">
        <f>+IF(X52&lt;&gt;0,+(Y52/X52)*100,0)</f>
        <v>-71.688343276737427</v>
      </c>
      <c r="AA52" s="48">
        <f>SUM(AA49:AA51)</f>
        <v>221320577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-179316440</v>
      </c>
      <c r="D54" s="54">
        <f>+D52-D53</f>
        <v>0</v>
      </c>
      <c r="E54" s="55">
        <f t="shared" si="4"/>
        <v>221320577</v>
      </c>
      <c r="F54" s="56">
        <f t="shared" si="4"/>
        <v>221320577</v>
      </c>
      <c r="G54" s="56">
        <f t="shared" si="4"/>
        <v>-10776873</v>
      </c>
      <c r="H54" s="56">
        <f t="shared" si="4"/>
        <v>6874302</v>
      </c>
      <c r="I54" s="56">
        <f t="shared" si="4"/>
        <v>19567452</v>
      </c>
      <c r="J54" s="56">
        <f t="shared" si="4"/>
        <v>15664881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15664881</v>
      </c>
      <c r="X54" s="56">
        <f t="shared" si="4"/>
        <v>55330146</v>
      </c>
      <c r="Y54" s="56">
        <f t="shared" si="4"/>
        <v>-39665265</v>
      </c>
      <c r="Z54" s="57">
        <f>+IF(X54&lt;&gt;0,+(Y54/X54)*100,0)</f>
        <v>-71.688343276737427</v>
      </c>
      <c r="AA54" s="54">
        <f>+AA52-AA53</f>
        <v>221320577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-179316440</v>
      </c>
      <c r="D57" s="48">
        <f>SUM(D54:D56)</f>
        <v>0</v>
      </c>
      <c r="E57" s="49">
        <f t="shared" si="5"/>
        <v>221320577</v>
      </c>
      <c r="F57" s="50">
        <f t="shared" si="5"/>
        <v>221320577</v>
      </c>
      <c r="G57" s="50">
        <f t="shared" si="5"/>
        <v>-10776873</v>
      </c>
      <c r="H57" s="50">
        <f t="shared" si="5"/>
        <v>6874302</v>
      </c>
      <c r="I57" s="50">
        <f t="shared" si="5"/>
        <v>19567452</v>
      </c>
      <c r="J57" s="50">
        <f t="shared" si="5"/>
        <v>15664881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15664881</v>
      </c>
      <c r="X57" s="50">
        <f t="shared" si="5"/>
        <v>55330146</v>
      </c>
      <c r="Y57" s="50">
        <f t="shared" si="5"/>
        <v>-39665265</v>
      </c>
      <c r="Z57" s="51">
        <f>+IF(X57&lt;&gt;0,+(Y57/X57)*100,0)</f>
        <v>-71.688343276737427</v>
      </c>
      <c r="AA57" s="48">
        <f>SUM(AA54:AA56)</f>
        <v>221320577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-179316440</v>
      </c>
      <c r="D60" s="65">
        <f>SUM(D57:D59)</f>
        <v>0</v>
      </c>
      <c r="E60" s="66">
        <f t="shared" si="6"/>
        <v>221320577</v>
      </c>
      <c r="F60" s="67">
        <f t="shared" si="6"/>
        <v>221320577</v>
      </c>
      <c r="G60" s="67">
        <f t="shared" si="6"/>
        <v>-10776873</v>
      </c>
      <c r="H60" s="67">
        <f t="shared" si="6"/>
        <v>6874302</v>
      </c>
      <c r="I60" s="67">
        <f t="shared" si="6"/>
        <v>19567452</v>
      </c>
      <c r="J60" s="67">
        <f t="shared" si="6"/>
        <v>15664881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15664881</v>
      </c>
      <c r="X60" s="67">
        <f t="shared" si="6"/>
        <v>55330146</v>
      </c>
      <c r="Y60" s="67">
        <f t="shared" si="6"/>
        <v>-39665265</v>
      </c>
      <c r="Z60" s="68">
        <f>+IF(X60&lt;&gt;0,+(Y60/X60)*100,0)</f>
        <v>-71.688343276737427</v>
      </c>
      <c r="AA60" s="65">
        <f>SUM(AA57:AA59)</f>
        <v>221320577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3158592</v>
      </c>
      <c r="D8" s="20"/>
      <c r="E8" s="21">
        <v>3288600</v>
      </c>
      <c r="F8" s="22">
        <v>3288600</v>
      </c>
      <c r="G8" s="22">
        <v>4019</v>
      </c>
      <c r="H8" s="22">
        <v>52078</v>
      </c>
      <c r="I8" s="22">
        <v>3502</v>
      </c>
      <c r="J8" s="22">
        <v>59599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59599</v>
      </c>
      <c r="X8" s="22">
        <v>822150</v>
      </c>
      <c r="Y8" s="22">
        <v>-762551</v>
      </c>
      <c r="Z8" s="23">
        <v>-92.750836222100588</v>
      </c>
      <c r="AA8" s="20">
        <v>3288600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597</v>
      </c>
      <c r="D20" s="20"/>
      <c r="E20" s="21">
        <v>880</v>
      </c>
      <c r="F20" s="22">
        <v>880</v>
      </c>
      <c r="G20" s="22"/>
      <c r="H20" s="22"/>
      <c r="I20" s="22">
        <v>225</v>
      </c>
      <c r="J20" s="22">
        <v>225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225</v>
      </c>
      <c r="X20" s="22">
        <v>219</v>
      </c>
      <c r="Y20" s="22">
        <v>6</v>
      </c>
      <c r="Z20" s="18">
        <v>2.7397260273972601</v>
      </c>
      <c r="AA20" s="20">
        <v>880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3159189</v>
      </c>
      <c r="D33" s="29">
        <f t="shared" ref="D33:Y33" si="0">SUM(D6:D32)</f>
        <v>0</v>
      </c>
      <c r="E33" s="30">
        <f t="shared" si="0"/>
        <v>3289480</v>
      </c>
      <c r="F33" s="31">
        <f t="shared" si="0"/>
        <v>3289480</v>
      </c>
      <c r="G33" s="31">
        <f t="shared" si="0"/>
        <v>4019</v>
      </c>
      <c r="H33" s="31">
        <f t="shared" si="0"/>
        <v>52078</v>
      </c>
      <c r="I33" s="31">
        <f t="shared" si="0"/>
        <v>3727</v>
      </c>
      <c r="J33" s="31">
        <f t="shared" si="0"/>
        <v>59824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59824</v>
      </c>
      <c r="X33" s="31">
        <f t="shared" si="0"/>
        <v>822369</v>
      </c>
      <c r="Y33" s="31">
        <f t="shared" si="0"/>
        <v>-762545</v>
      </c>
      <c r="Z33" s="32">
        <f>+IF(X33&lt;&gt;0,+(Y33/X33)*100,0)</f>
        <v>-92.725406721313661</v>
      </c>
      <c r="AA33" s="29">
        <f>SUM(AA6:AA32)</f>
        <v>3289480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16805499</v>
      </c>
      <c r="D35" s="20"/>
      <c r="E35" s="21">
        <v>19576980</v>
      </c>
      <c r="F35" s="22">
        <v>19576980</v>
      </c>
      <c r="G35" s="22">
        <v>1613876</v>
      </c>
      <c r="H35" s="22">
        <v>1851130</v>
      </c>
      <c r="I35" s="22">
        <v>1791414</v>
      </c>
      <c r="J35" s="22">
        <v>5256420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5256420</v>
      </c>
      <c r="X35" s="22">
        <v>4894248</v>
      </c>
      <c r="Y35" s="22">
        <v>362172</v>
      </c>
      <c r="Z35" s="23">
        <v>7.3999519435876557</v>
      </c>
      <c r="AA35" s="20">
        <v>19576980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1850</v>
      </c>
      <c r="D38" s="20"/>
      <c r="E38" s="21">
        <v>11300</v>
      </c>
      <c r="F38" s="22">
        <v>11300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2826</v>
      </c>
      <c r="Y38" s="22">
        <v>-2826</v>
      </c>
      <c r="Z38" s="23">
        <v>-100</v>
      </c>
      <c r="AA38" s="20">
        <v>11300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2525999</v>
      </c>
      <c r="D42" s="20"/>
      <c r="E42" s="21">
        <v>2487540</v>
      </c>
      <c r="F42" s="22">
        <v>2487540</v>
      </c>
      <c r="G42" s="22"/>
      <c r="H42" s="22">
        <v>121465</v>
      </c>
      <c r="I42" s="22">
        <v>97903</v>
      </c>
      <c r="J42" s="22">
        <v>219368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219368</v>
      </c>
      <c r="X42" s="22">
        <v>621888</v>
      </c>
      <c r="Y42" s="22">
        <v>-402520</v>
      </c>
      <c r="Z42" s="23">
        <v>-64.725481115570645</v>
      </c>
      <c r="AA42" s="20">
        <v>2487540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44757</v>
      </c>
      <c r="D45" s="20"/>
      <c r="E45" s="21">
        <v>208900</v>
      </c>
      <c r="F45" s="22">
        <v>208900</v>
      </c>
      <c r="G45" s="22"/>
      <c r="H45" s="22">
        <v>4290</v>
      </c>
      <c r="I45" s="22">
        <v>4290</v>
      </c>
      <c r="J45" s="22">
        <v>8580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8580</v>
      </c>
      <c r="X45" s="22">
        <v>52227</v>
      </c>
      <c r="Y45" s="22">
        <v>-43647</v>
      </c>
      <c r="Z45" s="23">
        <v>-83.571715779194662</v>
      </c>
      <c r="AA45" s="20">
        <v>208900</v>
      </c>
    </row>
    <row r="46" spans="1:27" x14ac:dyDescent="0.25">
      <c r="A46" s="19" t="s">
        <v>71</v>
      </c>
      <c r="B46" s="15" t="s">
        <v>32</v>
      </c>
      <c r="C46" s="20">
        <v>1818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19379923</v>
      </c>
      <c r="D48" s="29">
        <f t="shared" ref="D48:Y48" si="1">SUM(D35:D47)</f>
        <v>0</v>
      </c>
      <c r="E48" s="30">
        <f t="shared" si="1"/>
        <v>22284720</v>
      </c>
      <c r="F48" s="31">
        <f t="shared" si="1"/>
        <v>22284720</v>
      </c>
      <c r="G48" s="31">
        <f t="shared" si="1"/>
        <v>1613876</v>
      </c>
      <c r="H48" s="31">
        <f t="shared" si="1"/>
        <v>1976885</v>
      </c>
      <c r="I48" s="31">
        <f t="shared" si="1"/>
        <v>1893607</v>
      </c>
      <c r="J48" s="31">
        <f t="shared" si="1"/>
        <v>5484368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5484368</v>
      </c>
      <c r="X48" s="31">
        <f t="shared" si="1"/>
        <v>5571189</v>
      </c>
      <c r="Y48" s="31">
        <f t="shared" si="1"/>
        <v>-86821</v>
      </c>
      <c r="Z48" s="32">
        <f>+IF(X48&lt;&gt;0,+(Y48/X48)*100,0)</f>
        <v>-1.5583926519096731</v>
      </c>
      <c r="AA48" s="29">
        <f>SUM(AA35:AA47)</f>
        <v>22284720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-16220734</v>
      </c>
      <c r="D49" s="39">
        <f t="shared" si="2"/>
        <v>0</v>
      </c>
      <c r="E49" s="40">
        <f t="shared" si="2"/>
        <v>-18995240</v>
      </c>
      <c r="F49" s="41">
        <f t="shared" si="2"/>
        <v>-18995240</v>
      </c>
      <c r="G49" s="41">
        <f t="shared" si="2"/>
        <v>-1609857</v>
      </c>
      <c r="H49" s="41">
        <f t="shared" si="2"/>
        <v>-1924807</v>
      </c>
      <c r="I49" s="41">
        <f t="shared" si="2"/>
        <v>-1889880</v>
      </c>
      <c r="J49" s="41">
        <f t="shared" si="2"/>
        <v>-5424544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-5424544</v>
      </c>
      <c r="X49" s="41">
        <f t="shared" si="2"/>
        <v>-4748820</v>
      </c>
      <c r="Y49" s="41">
        <f t="shared" si="2"/>
        <v>-675724</v>
      </c>
      <c r="Z49" s="42">
        <f>+IF(X49&lt;&gt;0,+(Y49/X49)*100,0)</f>
        <v>14.229303279551553</v>
      </c>
      <c r="AA49" s="39">
        <f>+AA33-AA48</f>
        <v>-18995240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-16220734</v>
      </c>
      <c r="D52" s="48">
        <f t="shared" si="3"/>
        <v>0</v>
      </c>
      <c r="E52" s="49">
        <f t="shared" si="3"/>
        <v>-18995240</v>
      </c>
      <c r="F52" s="50">
        <f t="shared" si="3"/>
        <v>-18995240</v>
      </c>
      <c r="G52" s="50">
        <f t="shared" si="3"/>
        <v>-1609857</v>
      </c>
      <c r="H52" s="50">
        <f t="shared" si="3"/>
        <v>-1924807</v>
      </c>
      <c r="I52" s="50">
        <f t="shared" si="3"/>
        <v>-1889880</v>
      </c>
      <c r="J52" s="50">
        <f t="shared" si="3"/>
        <v>-5424544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-5424544</v>
      </c>
      <c r="X52" s="50">
        <f t="shared" si="3"/>
        <v>-4748820</v>
      </c>
      <c r="Y52" s="50">
        <f t="shared" si="3"/>
        <v>-675724</v>
      </c>
      <c r="Z52" s="51">
        <f>+IF(X52&lt;&gt;0,+(Y52/X52)*100,0)</f>
        <v>14.229303279551553</v>
      </c>
      <c r="AA52" s="48">
        <f>SUM(AA49:AA51)</f>
        <v>-18995240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-16220734</v>
      </c>
      <c r="D54" s="54">
        <f>+D52-D53</f>
        <v>0</v>
      </c>
      <c r="E54" s="55">
        <f t="shared" si="4"/>
        <v>-18995240</v>
      </c>
      <c r="F54" s="56">
        <f t="shared" si="4"/>
        <v>-18995240</v>
      </c>
      <c r="G54" s="56">
        <f t="shared" si="4"/>
        <v>-1609857</v>
      </c>
      <c r="H54" s="56">
        <f t="shared" si="4"/>
        <v>-1924807</v>
      </c>
      <c r="I54" s="56">
        <f t="shared" si="4"/>
        <v>-1889880</v>
      </c>
      <c r="J54" s="56">
        <f t="shared" si="4"/>
        <v>-5424544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-5424544</v>
      </c>
      <c r="X54" s="56">
        <f t="shared" si="4"/>
        <v>-4748820</v>
      </c>
      <c r="Y54" s="56">
        <f t="shared" si="4"/>
        <v>-675724</v>
      </c>
      <c r="Z54" s="57">
        <f>+IF(X54&lt;&gt;0,+(Y54/X54)*100,0)</f>
        <v>14.229303279551553</v>
      </c>
      <c r="AA54" s="54">
        <f>+AA52-AA53</f>
        <v>-18995240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-16220734</v>
      </c>
      <c r="D57" s="48">
        <f>SUM(D54:D56)</f>
        <v>0</v>
      </c>
      <c r="E57" s="49">
        <f t="shared" si="5"/>
        <v>-18995240</v>
      </c>
      <c r="F57" s="50">
        <f t="shared" si="5"/>
        <v>-18995240</v>
      </c>
      <c r="G57" s="50">
        <f t="shared" si="5"/>
        <v>-1609857</v>
      </c>
      <c r="H57" s="50">
        <f t="shared" si="5"/>
        <v>-1924807</v>
      </c>
      <c r="I57" s="50">
        <f t="shared" si="5"/>
        <v>-1889880</v>
      </c>
      <c r="J57" s="50">
        <f t="shared" si="5"/>
        <v>-5424544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-5424544</v>
      </c>
      <c r="X57" s="50">
        <f t="shared" si="5"/>
        <v>-4748820</v>
      </c>
      <c r="Y57" s="50">
        <f t="shared" si="5"/>
        <v>-675724</v>
      </c>
      <c r="Z57" s="51">
        <f>+IF(X57&lt;&gt;0,+(Y57/X57)*100,0)</f>
        <v>14.229303279551553</v>
      </c>
      <c r="AA57" s="48">
        <f>SUM(AA54:AA56)</f>
        <v>-18995240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-16220734</v>
      </c>
      <c r="D60" s="65">
        <f>SUM(D57:D59)</f>
        <v>0</v>
      </c>
      <c r="E60" s="66">
        <f t="shared" si="6"/>
        <v>-18995240</v>
      </c>
      <c r="F60" s="67">
        <f t="shared" si="6"/>
        <v>-18995240</v>
      </c>
      <c r="G60" s="67">
        <f t="shared" si="6"/>
        <v>-1609857</v>
      </c>
      <c r="H60" s="67">
        <f t="shared" si="6"/>
        <v>-1924807</v>
      </c>
      <c r="I60" s="67">
        <f t="shared" si="6"/>
        <v>-1889880</v>
      </c>
      <c r="J60" s="67">
        <f t="shared" si="6"/>
        <v>-5424544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-5424544</v>
      </c>
      <c r="X60" s="67">
        <f t="shared" si="6"/>
        <v>-4748820</v>
      </c>
      <c r="Y60" s="67">
        <f t="shared" si="6"/>
        <v>-675724</v>
      </c>
      <c r="Z60" s="68">
        <f>+IF(X60&lt;&gt;0,+(Y60/X60)*100,0)</f>
        <v>14.229303279551553</v>
      </c>
      <c r="AA60" s="65">
        <f>SUM(AA57:AA59)</f>
        <v>-18995240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147526</v>
      </c>
      <c r="D6" s="20"/>
      <c r="E6" s="21">
        <v>-4133841</v>
      </c>
      <c r="F6" s="22">
        <v>-4133841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-1033461</v>
      </c>
      <c r="Y6" s="22">
        <v>1033461</v>
      </c>
      <c r="Z6" s="23">
        <v>-100</v>
      </c>
      <c r="AA6" s="20">
        <v>-4133841</v>
      </c>
    </row>
    <row r="7" spans="1:27" x14ac:dyDescent="0.25">
      <c r="A7" s="19" t="s">
        <v>35</v>
      </c>
      <c r="B7" s="15" t="s">
        <v>32</v>
      </c>
      <c r="C7" s="20">
        <v>72975705</v>
      </c>
      <c r="D7" s="20"/>
      <c r="E7" s="21">
        <v>78691073</v>
      </c>
      <c r="F7" s="22">
        <v>78691073</v>
      </c>
      <c r="G7" s="22">
        <v>7428568</v>
      </c>
      <c r="H7" s="22">
        <v>10387260</v>
      </c>
      <c r="I7" s="22">
        <v>14911111</v>
      </c>
      <c r="J7" s="22">
        <v>32726939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32726939</v>
      </c>
      <c r="X7" s="22">
        <v>19672767</v>
      </c>
      <c r="Y7" s="22">
        <v>13054172</v>
      </c>
      <c r="Z7" s="23">
        <v>66.356562856663743</v>
      </c>
      <c r="AA7" s="20">
        <v>78691073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50612999</v>
      </c>
      <c r="F13" s="22">
        <v>50612999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12653250</v>
      </c>
      <c r="Y13" s="22">
        <v>-12653250</v>
      </c>
      <c r="Z13" s="23">
        <v>-100</v>
      </c>
      <c r="AA13" s="20">
        <v>50612999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36584865</v>
      </c>
      <c r="F26" s="22">
        <v>36584865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9146217</v>
      </c>
      <c r="Y26" s="22">
        <v>-9146217</v>
      </c>
      <c r="Z26" s="23">
        <v>-100</v>
      </c>
      <c r="AA26" s="20">
        <v>36584865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73123231</v>
      </c>
      <c r="D33" s="29">
        <f t="shared" ref="D33:Y33" si="0">SUM(D6:D32)</f>
        <v>0</v>
      </c>
      <c r="E33" s="30">
        <f t="shared" si="0"/>
        <v>161755096</v>
      </c>
      <c r="F33" s="31">
        <f t="shared" si="0"/>
        <v>161755096</v>
      </c>
      <c r="G33" s="31">
        <f t="shared" si="0"/>
        <v>7428568</v>
      </c>
      <c r="H33" s="31">
        <f t="shared" si="0"/>
        <v>10387260</v>
      </c>
      <c r="I33" s="31">
        <f t="shared" si="0"/>
        <v>14911111</v>
      </c>
      <c r="J33" s="31">
        <f t="shared" si="0"/>
        <v>32726939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32726939</v>
      </c>
      <c r="X33" s="31">
        <f t="shared" si="0"/>
        <v>40438773</v>
      </c>
      <c r="Y33" s="31">
        <f t="shared" si="0"/>
        <v>-7711834</v>
      </c>
      <c r="Z33" s="32">
        <f>+IF(X33&lt;&gt;0,+(Y33/X33)*100,0)</f>
        <v>-19.070395632429303</v>
      </c>
      <c r="AA33" s="29">
        <f>SUM(AA6:AA32)</f>
        <v>161755096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15386518</v>
      </c>
      <c r="D35" s="20"/>
      <c r="E35" s="21">
        <v>15987551</v>
      </c>
      <c r="F35" s="22">
        <v>15987551</v>
      </c>
      <c r="G35" s="22">
        <v>1214628</v>
      </c>
      <c r="H35" s="22">
        <v>1136236</v>
      </c>
      <c r="I35" s="22">
        <v>1228649</v>
      </c>
      <c r="J35" s="22">
        <v>3579513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3579513</v>
      </c>
      <c r="X35" s="22">
        <v>3996885</v>
      </c>
      <c r="Y35" s="22">
        <v>-417372</v>
      </c>
      <c r="Z35" s="23">
        <v>-10.442432043954229</v>
      </c>
      <c r="AA35" s="20">
        <v>15987551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39523040</v>
      </c>
      <c r="D38" s="20"/>
      <c r="E38" s="21">
        <v>91100000</v>
      </c>
      <c r="F38" s="22">
        <v>91100000</v>
      </c>
      <c r="G38" s="22">
        <v>8981871</v>
      </c>
      <c r="H38" s="22">
        <v>8205957</v>
      </c>
      <c r="I38" s="22">
        <v>82704</v>
      </c>
      <c r="J38" s="22">
        <v>17270532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17270532</v>
      </c>
      <c r="X38" s="22">
        <v>22775001</v>
      </c>
      <c r="Y38" s="22">
        <v>-5504469</v>
      </c>
      <c r="Z38" s="23">
        <v>-24.168907830124795</v>
      </c>
      <c r="AA38" s="20">
        <v>91100000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10258133</v>
      </c>
      <c r="D40" s="20"/>
      <c r="E40" s="21">
        <v>6790278</v>
      </c>
      <c r="F40" s="22">
        <v>6790278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1697571</v>
      </c>
      <c r="Y40" s="22">
        <v>-1697571</v>
      </c>
      <c r="Z40" s="23">
        <v>-100</v>
      </c>
      <c r="AA40" s="20">
        <v>6790278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10899630</v>
      </c>
      <c r="D42" s="20"/>
      <c r="E42" s="21">
        <v>9300000</v>
      </c>
      <c r="F42" s="22">
        <v>9300000</v>
      </c>
      <c r="G42" s="22"/>
      <c r="H42" s="22"/>
      <c r="I42" s="22">
        <v>278523</v>
      </c>
      <c r="J42" s="22">
        <v>278523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278523</v>
      </c>
      <c r="X42" s="22">
        <v>2325000</v>
      </c>
      <c r="Y42" s="22">
        <v>-2046477</v>
      </c>
      <c r="Z42" s="23">
        <v>-88.020516129032259</v>
      </c>
      <c r="AA42" s="20">
        <v>9300000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809246</v>
      </c>
      <c r="D44" s="20"/>
      <c r="E44" s="21">
        <v>6691042</v>
      </c>
      <c r="F44" s="22">
        <v>6691042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1672761</v>
      </c>
      <c r="Y44" s="22">
        <v>-1672761</v>
      </c>
      <c r="Z44" s="23">
        <v>-100</v>
      </c>
      <c r="AA44" s="20">
        <v>6691042</v>
      </c>
    </row>
    <row r="45" spans="1:27" x14ac:dyDescent="0.25">
      <c r="A45" s="19" t="s">
        <v>70</v>
      </c>
      <c r="B45" s="15" t="s">
        <v>32</v>
      </c>
      <c r="C45" s="20">
        <v>469848</v>
      </c>
      <c r="D45" s="20"/>
      <c r="E45" s="21">
        <v>300000</v>
      </c>
      <c r="F45" s="22">
        <v>300000</v>
      </c>
      <c r="G45" s="22">
        <v>9935</v>
      </c>
      <c r="H45" s="22">
        <v>239414</v>
      </c>
      <c r="I45" s="22">
        <v>10084</v>
      </c>
      <c r="J45" s="22">
        <v>259433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259433</v>
      </c>
      <c r="X45" s="22">
        <v>75000</v>
      </c>
      <c r="Y45" s="22">
        <v>184433</v>
      </c>
      <c r="Z45" s="23">
        <v>245.91066666666666</v>
      </c>
      <c r="AA45" s="20">
        <v>300000</v>
      </c>
    </row>
    <row r="46" spans="1:27" x14ac:dyDescent="0.25">
      <c r="A46" s="19" t="s">
        <v>71</v>
      </c>
      <c r="B46" s="15" t="s">
        <v>32</v>
      </c>
      <c r="C46" s="20">
        <v>590597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40333605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118270617</v>
      </c>
      <c r="D48" s="29">
        <f t="shared" ref="D48:Y48" si="1">SUM(D35:D47)</f>
        <v>0</v>
      </c>
      <c r="E48" s="30">
        <f t="shared" si="1"/>
        <v>130168871</v>
      </c>
      <c r="F48" s="31">
        <f t="shared" si="1"/>
        <v>130168871</v>
      </c>
      <c r="G48" s="31">
        <f t="shared" si="1"/>
        <v>10206434</v>
      </c>
      <c r="H48" s="31">
        <f t="shared" si="1"/>
        <v>9581607</v>
      </c>
      <c r="I48" s="31">
        <f t="shared" si="1"/>
        <v>1599960</v>
      </c>
      <c r="J48" s="31">
        <f t="shared" si="1"/>
        <v>21388001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21388001</v>
      </c>
      <c r="X48" s="31">
        <f t="shared" si="1"/>
        <v>32542218</v>
      </c>
      <c r="Y48" s="31">
        <f t="shared" si="1"/>
        <v>-11154217</v>
      </c>
      <c r="Z48" s="32">
        <f>+IF(X48&lt;&gt;0,+(Y48/X48)*100,0)</f>
        <v>-34.276142455932167</v>
      </c>
      <c r="AA48" s="29">
        <f>SUM(AA35:AA47)</f>
        <v>130168871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-45147386</v>
      </c>
      <c r="D49" s="39">
        <f t="shared" si="2"/>
        <v>0</v>
      </c>
      <c r="E49" s="40">
        <f t="shared" si="2"/>
        <v>31586225</v>
      </c>
      <c r="F49" s="41">
        <f t="shared" si="2"/>
        <v>31586225</v>
      </c>
      <c r="G49" s="41">
        <f t="shared" si="2"/>
        <v>-2777866</v>
      </c>
      <c r="H49" s="41">
        <f t="shared" si="2"/>
        <v>805653</v>
      </c>
      <c r="I49" s="41">
        <f t="shared" si="2"/>
        <v>13311151</v>
      </c>
      <c r="J49" s="41">
        <f t="shared" si="2"/>
        <v>11338938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11338938</v>
      </c>
      <c r="X49" s="41">
        <f t="shared" si="2"/>
        <v>7896555</v>
      </c>
      <c r="Y49" s="41">
        <f t="shared" si="2"/>
        <v>3442383</v>
      </c>
      <c r="Z49" s="42">
        <f>+IF(X49&lt;&gt;0,+(Y49/X49)*100,0)</f>
        <v>43.593478421919428</v>
      </c>
      <c r="AA49" s="39">
        <f>+AA33-AA48</f>
        <v>31586225</v>
      </c>
    </row>
    <row r="50" spans="1:27" x14ac:dyDescent="0.25">
      <c r="A50" s="43" t="s">
        <v>75</v>
      </c>
      <c r="B50" s="15" t="s">
        <v>32</v>
      </c>
      <c r="C50" s="20">
        <v>44337107</v>
      </c>
      <c r="D50" s="20"/>
      <c r="E50" s="21">
        <v>46618000</v>
      </c>
      <c r="F50" s="22">
        <v>46618000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11654502</v>
      </c>
      <c r="Y50" s="22">
        <v>-11654502</v>
      </c>
      <c r="Z50" s="23">
        <v>-100</v>
      </c>
      <c r="AA50" s="20">
        <v>46618000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-810279</v>
      </c>
      <c r="D52" s="48">
        <f t="shared" si="3"/>
        <v>0</v>
      </c>
      <c r="E52" s="49">
        <f t="shared" si="3"/>
        <v>78204225</v>
      </c>
      <c r="F52" s="50">
        <f t="shared" si="3"/>
        <v>78204225</v>
      </c>
      <c r="G52" s="50">
        <f t="shared" si="3"/>
        <v>-2777866</v>
      </c>
      <c r="H52" s="50">
        <f t="shared" si="3"/>
        <v>805653</v>
      </c>
      <c r="I52" s="50">
        <f t="shared" si="3"/>
        <v>13311151</v>
      </c>
      <c r="J52" s="50">
        <f t="shared" si="3"/>
        <v>11338938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11338938</v>
      </c>
      <c r="X52" s="50">
        <f t="shared" si="3"/>
        <v>19551057</v>
      </c>
      <c r="Y52" s="50">
        <f t="shared" si="3"/>
        <v>-8212119</v>
      </c>
      <c r="Z52" s="51">
        <f>+IF(X52&lt;&gt;0,+(Y52/X52)*100,0)</f>
        <v>-42.003452805646262</v>
      </c>
      <c r="AA52" s="48">
        <f>SUM(AA49:AA51)</f>
        <v>78204225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-810279</v>
      </c>
      <c r="D54" s="54">
        <f>+D52-D53</f>
        <v>0</v>
      </c>
      <c r="E54" s="55">
        <f t="shared" si="4"/>
        <v>78204225</v>
      </c>
      <c r="F54" s="56">
        <f t="shared" si="4"/>
        <v>78204225</v>
      </c>
      <c r="G54" s="56">
        <f t="shared" si="4"/>
        <v>-2777866</v>
      </c>
      <c r="H54" s="56">
        <f t="shared" si="4"/>
        <v>805653</v>
      </c>
      <c r="I54" s="56">
        <f t="shared" si="4"/>
        <v>13311151</v>
      </c>
      <c r="J54" s="56">
        <f t="shared" si="4"/>
        <v>11338938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11338938</v>
      </c>
      <c r="X54" s="56">
        <f t="shared" si="4"/>
        <v>19551057</v>
      </c>
      <c r="Y54" s="56">
        <f t="shared" si="4"/>
        <v>-8212119</v>
      </c>
      <c r="Z54" s="57">
        <f>+IF(X54&lt;&gt;0,+(Y54/X54)*100,0)</f>
        <v>-42.003452805646262</v>
      </c>
      <c r="AA54" s="54">
        <f>+AA52-AA53</f>
        <v>78204225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-810279</v>
      </c>
      <c r="D57" s="48">
        <f>SUM(D54:D56)</f>
        <v>0</v>
      </c>
      <c r="E57" s="49">
        <f t="shared" si="5"/>
        <v>78204225</v>
      </c>
      <c r="F57" s="50">
        <f t="shared" si="5"/>
        <v>78204225</v>
      </c>
      <c r="G57" s="50">
        <f t="shared" si="5"/>
        <v>-2777866</v>
      </c>
      <c r="H57" s="50">
        <f t="shared" si="5"/>
        <v>805653</v>
      </c>
      <c r="I57" s="50">
        <f t="shared" si="5"/>
        <v>13311151</v>
      </c>
      <c r="J57" s="50">
        <f t="shared" si="5"/>
        <v>11338938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11338938</v>
      </c>
      <c r="X57" s="50">
        <f t="shared" si="5"/>
        <v>19551057</v>
      </c>
      <c r="Y57" s="50">
        <f t="shared" si="5"/>
        <v>-8212119</v>
      </c>
      <c r="Z57" s="51">
        <f>+IF(X57&lt;&gt;0,+(Y57/X57)*100,0)</f>
        <v>-42.003452805646262</v>
      </c>
      <c r="AA57" s="48">
        <f>SUM(AA54:AA56)</f>
        <v>78204225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-810279</v>
      </c>
      <c r="D60" s="65">
        <f>SUM(D57:D59)</f>
        <v>0</v>
      </c>
      <c r="E60" s="66">
        <f t="shared" si="6"/>
        <v>78204225</v>
      </c>
      <c r="F60" s="67">
        <f t="shared" si="6"/>
        <v>78204225</v>
      </c>
      <c r="G60" s="67">
        <f t="shared" si="6"/>
        <v>-2777866</v>
      </c>
      <c r="H60" s="67">
        <f t="shared" si="6"/>
        <v>805653</v>
      </c>
      <c r="I60" s="67">
        <f t="shared" si="6"/>
        <v>13311151</v>
      </c>
      <c r="J60" s="67">
        <f t="shared" si="6"/>
        <v>11338938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11338938</v>
      </c>
      <c r="X60" s="67">
        <f t="shared" si="6"/>
        <v>19551057</v>
      </c>
      <c r="Y60" s="67">
        <f t="shared" si="6"/>
        <v>-8212119</v>
      </c>
      <c r="Z60" s="68">
        <f>+IF(X60&lt;&gt;0,+(Y60/X60)*100,0)</f>
        <v>-42.003452805646262</v>
      </c>
      <c r="AA60" s="65">
        <f>SUM(AA57:AA59)</f>
        <v>78204225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425049102</v>
      </c>
      <c r="D7" s="20"/>
      <c r="E7" s="21">
        <v>579021119</v>
      </c>
      <c r="F7" s="22">
        <v>579021119</v>
      </c>
      <c r="G7" s="22">
        <v>33661445</v>
      </c>
      <c r="H7" s="22">
        <v>24865764</v>
      </c>
      <c r="I7" s="22">
        <v>27964865</v>
      </c>
      <c r="J7" s="22">
        <v>86492074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86492074</v>
      </c>
      <c r="X7" s="22">
        <v>144755280</v>
      </c>
      <c r="Y7" s="22">
        <v>-58263206</v>
      </c>
      <c r="Z7" s="23">
        <v>-40.249451349892041</v>
      </c>
      <c r="AA7" s="20">
        <v>579021119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14332516</v>
      </c>
      <c r="D13" s="20"/>
      <c r="E13" s="21">
        <v>14331510</v>
      </c>
      <c r="F13" s="22">
        <v>14331510</v>
      </c>
      <c r="G13" s="22">
        <v>1210468</v>
      </c>
      <c r="H13" s="22">
        <v>-1863413</v>
      </c>
      <c r="I13" s="22">
        <v>1223309</v>
      </c>
      <c r="J13" s="22">
        <v>570364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570364</v>
      </c>
      <c r="X13" s="22">
        <v>3582879</v>
      </c>
      <c r="Y13" s="22">
        <v>-3012515</v>
      </c>
      <c r="Z13" s="23">
        <v>-84.080846715727773</v>
      </c>
      <c r="AA13" s="20">
        <v>14331510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74523860</v>
      </c>
      <c r="F26" s="22">
        <v>74523860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31051505</v>
      </c>
      <c r="Y26" s="22">
        <v>-31051505</v>
      </c>
      <c r="Z26" s="23">
        <v>-100</v>
      </c>
      <c r="AA26" s="20">
        <v>74523860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439381618</v>
      </c>
      <c r="D33" s="29">
        <f t="shared" ref="D33:Y33" si="0">SUM(D6:D32)</f>
        <v>0</v>
      </c>
      <c r="E33" s="30">
        <f t="shared" si="0"/>
        <v>667876489</v>
      </c>
      <c r="F33" s="31">
        <f t="shared" si="0"/>
        <v>667876489</v>
      </c>
      <c r="G33" s="31">
        <f t="shared" si="0"/>
        <v>34871913</v>
      </c>
      <c r="H33" s="31">
        <f t="shared" si="0"/>
        <v>23002351</v>
      </c>
      <c r="I33" s="31">
        <f t="shared" si="0"/>
        <v>29188174</v>
      </c>
      <c r="J33" s="31">
        <f t="shared" si="0"/>
        <v>87062438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87062438</v>
      </c>
      <c r="X33" s="31">
        <f t="shared" si="0"/>
        <v>179389664</v>
      </c>
      <c r="Y33" s="31">
        <f t="shared" si="0"/>
        <v>-92327226</v>
      </c>
      <c r="Z33" s="32">
        <f>+IF(X33&lt;&gt;0,+(Y33/X33)*100,0)</f>
        <v>-51.467416762651382</v>
      </c>
      <c r="AA33" s="29">
        <f>SUM(AA6:AA32)</f>
        <v>667876489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87523945</v>
      </c>
      <c r="D35" s="20"/>
      <c r="E35" s="21">
        <v>100900829</v>
      </c>
      <c r="F35" s="22">
        <v>100900829</v>
      </c>
      <c r="G35" s="22">
        <v>1047483</v>
      </c>
      <c r="H35" s="22">
        <v>13723988</v>
      </c>
      <c r="I35" s="22">
        <v>8446217</v>
      </c>
      <c r="J35" s="22">
        <v>23217688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23217688</v>
      </c>
      <c r="X35" s="22">
        <v>25225197</v>
      </c>
      <c r="Y35" s="22">
        <v>-2007509</v>
      </c>
      <c r="Z35" s="23">
        <v>-7.9583481548231321</v>
      </c>
      <c r="AA35" s="20">
        <v>100900829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226204033</v>
      </c>
      <c r="D38" s="20"/>
      <c r="E38" s="21">
        <v>221818411</v>
      </c>
      <c r="F38" s="22">
        <v>221818411</v>
      </c>
      <c r="G38" s="22">
        <v>1205181</v>
      </c>
      <c r="H38" s="22">
        <v>13583855</v>
      </c>
      <c r="I38" s="22">
        <v>13640616</v>
      </c>
      <c r="J38" s="22">
        <v>28429652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28429652</v>
      </c>
      <c r="X38" s="22">
        <v>55454604</v>
      </c>
      <c r="Y38" s="22">
        <v>-27024952</v>
      </c>
      <c r="Z38" s="23">
        <v>-48.733468550239763</v>
      </c>
      <c r="AA38" s="20">
        <v>221818411</v>
      </c>
    </row>
    <row r="39" spans="1:27" x14ac:dyDescent="0.25">
      <c r="A39" s="19" t="s">
        <v>65</v>
      </c>
      <c r="B39" s="15" t="s">
        <v>32</v>
      </c>
      <c r="C39" s="20">
        <v>363697484</v>
      </c>
      <c r="D39" s="20"/>
      <c r="E39" s="21">
        <v>123987785</v>
      </c>
      <c r="F39" s="22">
        <v>123987785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30996945</v>
      </c>
      <c r="Y39" s="22">
        <v>-30996945</v>
      </c>
      <c r="Z39" s="23">
        <v>-100</v>
      </c>
      <c r="AA39" s="20">
        <v>123987785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30334677</v>
      </c>
      <c r="F40" s="22">
        <v>30334677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7583670</v>
      </c>
      <c r="Y40" s="22">
        <v>-7583670</v>
      </c>
      <c r="Z40" s="23">
        <v>-100</v>
      </c>
      <c r="AA40" s="20">
        <v>30334677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5215</v>
      </c>
      <c r="F41" s="22">
        <v>5215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1305</v>
      </c>
      <c r="Y41" s="22">
        <v>-1305</v>
      </c>
      <c r="Z41" s="23">
        <v>-100</v>
      </c>
      <c r="AA41" s="20">
        <v>5215</v>
      </c>
    </row>
    <row r="42" spans="1:27" x14ac:dyDescent="0.25">
      <c r="A42" s="19" t="s">
        <v>67</v>
      </c>
      <c r="B42" s="15" t="s">
        <v>32</v>
      </c>
      <c r="C42" s="20">
        <v>205721099</v>
      </c>
      <c r="D42" s="20"/>
      <c r="E42" s="21">
        <v>173247715</v>
      </c>
      <c r="F42" s="22">
        <v>173247715</v>
      </c>
      <c r="G42" s="22">
        <v>4435528</v>
      </c>
      <c r="H42" s="22">
        <v>12535807</v>
      </c>
      <c r="I42" s="22">
        <v>33340764</v>
      </c>
      <c r="J42" s="22">
        <v>50312099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50312099</v>
      </c>
      <c r="X42" s="22">
        <v>43311930</v>
      </c>
      <c r="Y42" s="22">
        <v>7000169</v>
      </c>
      <c r="Z42" s="23">
        <v>16.162219046807657</v>
      </c>
      <c r="AA42" s="20">
        <v>173247715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7303295</v>
      </c>
      <c r="F44" s="22">
        <v>7303295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1825824</v>
      </c>
      <c r="Y44" s="22">
        <v>-1825824</v>
      </c>
      <c r="Z44" s="23">
        <v>-100</v>
      </c>
      <c r="AA44" s="20">
        <v>7303295</v>
      </c>
    </row>
    <row r="45" spans="1:27" x14ac:dyDescent="0.25">
      <c r="A45" s="19" t="s">
        <v>70</v>
      </c>
      <c r="B45" s="15" t="s">
        <v>32</v>
      </c>
      <c r="C45" s="20">
        <v>8973288</v>
      </c>
      <c r="D45" s="20"/>
      <c r="E45" s="21">
        <v>13790006</v>
      </c>
      <c r="F45" s="22">
        <v>13790006</v>
      </c>
      <c r="G45" s="22">
        <v>7694501</v>
      </c>
      <c r="H45" s="22">
        <v>331361</v>
      </c>
      <c r="I45" s="22">
        <v>129822</v>
      </c>
      <c r="J45" s="22">
        <v>8155684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8155684</v>
      </c>
      <c r="X45" s="22">
        <v>3447501</v>
      </c>
      <c r="Y45" s="22">
        <v>4708183</v>
      </c>
      <c r="Z45" s="23">
        <v>136.56799519420008</v>
      </c>
      <c r="AA45" s="20">
        <v>13790006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892119849</v>
      </c>
      <c r="D48" s="29">
        <f t="shared" ref="D48:Y48" si="1">SUM(D35:D47)</f>
        <v>0</v>
      </c>
      <c r="E48" s="30">
        <f t="shared" si="1"/>
        <v>671387933</v>
      </c>
      <c r="F48" s="31">
        <f t="shared" si="1"/>
        <v>671387933</v>
      </c>
      <c r="G48" s="31">
        <f t="shared" si="1"/>
        <v>14382693</v>
      </c>
      <c r="H48" s="31">
        <f t="shared" si="1"/>
        <v>40175011</v>
      </c>
      <c r="I48" s="31">
        <f t="shared" si="1"/>
        <v>55557419</v>
      </c>
      <c r="J48" s="31">
        <f t="shared" si="1"/>
        <v>110115123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110115123</v>
      </c>
      <c r="X48" s="31">
        <f t="shared" si="1"/>
        <v>167846976</v>
      </c>
      <c r="Y48" s="31">
        <f t="shared" si="1"/>
        <v>-57731853</v>
      </c>
      <c r="Z48" s="32">
        <f>+IF(X48&lt;&gt;0,+(Y48/X48)*100,0)</f>
        <v>-34.395527626306475</v>
      </c>
      <c r="AA48" s="29">
        <f>SUM(AA35:AA47)</f>
        <v>671387933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-452738231</v>
      </c>
      <c r="D49" s="39">
        <f t="shared" si="2"/>
        <v>0</v>
      </c>
      <c r="E49" s="40">
        <f t="shared" si="2"/>
        <v>-3511444</v>
      </c>
      <c r="F49" s="41">
        <f t="shared" si="2"/>
        <v>-3511444</v>
      </c>
      <c r="G49" s="41">
        <f t="shared" si="2"/>
        <v>20489220</v>
      </c>
      <c r="H49" s="41">
        <f t="shared" si="2"/>
        <v>-17172660</v>
      </c>
      <c r="I49" s="41">
        <f t="shared" si="2"/>
        <v>-26369245</v>
      </c>
      <c r="J49" s="41">
        <f t="shared" si="2"/>
        <v>-23052685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-23052685</v>
      </c>
      <c r="X49" s="41">
        <f t="shared" si="2"/>
        <v>11542688</v>
      </c>
      <c r="Y49" s="41">
        <f t="shared" si="2"/>
        <v>-34595373</v>
      </c>
      <c r="Z49" s="42">
        <f>+IF(X49&lt;&gt;0,+(Y49/X49)*100,0)</f>
        <v>-299.71678174096013</v>
      </c>
      <c r="AA49" s="39">
        <f>+AA33-AA48</f>
        <v>-3511444</v>
      </c>
    </row>
    <row r="50" spans="1:27" x14ac:dyDescent="0.25">
      <c r="A50" s="43" t="s">
        <v>75</v>
      </c>
      <c r="B50" s="15" t="s">
        <v>32</v>
      </c>
      <c r="C50" s="20">
        <v>66284998</v>
      </c>
      <c r="D50" s="20"/>
      <c r="E50" s="21">
        <v>95494000</v>
      </c>
      <c r="F50" s="22">
        <v>95494000</v>
      </c>
      <c r="G50" s="22"/>
      <c r="H50" s="22">
        <v>8721291</v>
      </c>
      <c r="I50" s="22">
        <v>7582627</v>
      </c>
      <c r="J50" s="22">
        <v>16303918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16303918</v>
      </c>
      <c r="X50" s="22">
        <v>67518373</v>
      </c>
      <c r="Y50" s="22">
        <v>-51214455</v>
      </c>
      <c r="Z50" s="23">
        <v>-75.85262014533437</v>
      </c>
      <c r="AA50" s="20">
        <v>95494000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-386453233</v>
      </c>
      <c r="D52" s="48">
        <f t="shared" si="3"/>
        <v>0</v>
      </c>
      <c r="E52" s="49">
        <f t="shared" si="3"/>
        <v>91982556</v>
      </c>
      <c r="F52" s="50">
        <f t="shared" si="3"/>
        <v>91982556</v>
      </c>
      <c r="G52" s="50">
        <f t="shared" si="3"/>
        <v>20489220</v>
      </c>
      <c r="H52" s="50">
        <f t="shared" si="3"/>
        <v>-8451369</v>
      </c>
      <c r="I52" s="50">
        <f t="shared" si="3"/>
        <v>-18786618</v>
      </c>
      <c r="J52" s="50">
        <f t="shared" si="3"/>
        <v>-6748767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-6748767</v>
      </c>
      <c r="X52" s="50">
        <f t="shared" si="3"/>
        <v>79061061</v>
      </c>
      <c r="Y52" s="50">
        <f t="shared" si="3"/>
        <v>-85809828</v>
      </c>
      <c r="Z52" s="51">
        <f>+IF(X52&lt;&gt;0,+(Y52/X52)*100,0)</f>
        <v>-108.53614524601434</v>
      </c>
      <c r="AA52" s="48">
        <f>SUM(AA49:AA51)</f>
        <v>91982556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-386453233</v>
      </c>
      <c r="D54" s="54">
        <f>+D52-D53</f>
        <v>0</v>
      </c>
      <c r="E54" s="55">
        <f t="shared" si="4"/>
        <v>91982556</v>
      </c>
      <c r="F54" s="56">
        <f t="shared" si="4"/>
        <v>91982556</v>
      </c>
      <c r="G54" s="56">
        <f t="shared" si="4"/>
        <v>20489220</v>
      </c>
      <c r="H54" s="56">
        <f t="shared" si="4"/>
        <v>-8451369</v>
      </c>
      <c r="I54" s="56">
        <f t="shared" si="4"/>
        <v>-18786618</v>
      </c>
      <c r="J54" s="56">
        <f t="shared" si="4"/>
        <v>-6748767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-6748767</v>
      </c>
      <c r="X54" s="56">
        <f t="shared" si="4"/>
        <v>79061061</v>
      </c>
      <c r="Y54" s="56">
        <f t="shared" si="4"/>
        <v>-85809828</v>
      </c>
      <c r="Z54" s="57">
        <f>+IF(X54&lt;&gt;0,+(Y54/X54)*100,0)</f>
        <v>-108.53614524601434</v>
      </c>
      <c r="AA54" s="54">
        <f>+AA52-AA53</f>
        <v>91982556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-386453233</v>
      </c>
      <c r="D57" s="48">
        <f>SUM(D54:D56)</f>
        <v>0</v>
      </c>
      <c r="E57" s="49">
        <f t="shared" si="5"/>
        <v>91982556</v>
      </c>
      <c r="F57" s="50">
        <f t="shared" si="5"/>
        <v>91982556</v>
      </c>
      <c r="G57" s="50">
        <f t="shared" si="5"/>
        <v>20489220</v>
      </c>
      <c r="H57" s="50">
        <f t="shared" si="5"/>
        <v>-8451369</v>
      </c>
      <c r="I57" s="50">
        <f t="shared" si="5"/>
        <v>-18786618</v>
      </c>
      <c r="J57" s="50">
        <f t="shared" si="5"/>
        <v>-6748767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-6748767</v>
      </c>
      <c r="X57" s="50">
        <f t="shared" si="5"/>
        <v>79061061</v>
      </c>
      <c r="Y57" s="50">
        <f t="shared" si="5"/>
        <v>-85809828</v>
      </c>
      <c r="Z57" s="51">
        <f>+IF(X57&lt;&gt;0,+(Y57/X57)*100,0)</f>
        <v>-108.53614524601434</v>
      </c>
      <c r="AA57" s="48">
        <f>SUM(AA54:AA56)</f>
        <v>91982556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-386453233</v>
      </c>
      <c r="D60" s="65">
        <f>SUM(D57:D59)</f>
        <v>0</v>
      </c>
      <c r="E60" s="66">
        <f t="shared" si="6"/>
        <v>91982556</v>
      </c>
      <c r="F60" s="67">
        <f t="shared" si="6"/>
        <v>91982556</v>
      </c>
      <c r="G60" s="67">
        <f t="shared" si="6"/>
        <v>20489220</v>
      </c>
      <c r="H60" s="67">
        <f t="shared" si="6"/>
        <v>-8451369</v>
      </c>
      <c r="I60" s="67">
        <f t="shared" si="6"/>
        <v>-18786618</v>
      </c>
      <c r="J60" s="67">
        <f t="shared" si="6"/>
        <v>-6748767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-6748767</v>
      </c>
      <c r="X60" s="67">
        <f t="shared" si="6"/>
        <v>79061061</v>
      </c>
      <c r="Y60" s="67">
        <f t="shared" si="6"/>
        <v>-85809828</v>
      </c>
      <c r="Z60" s="68">
        <f>+IF(X60&lt;&gt;0,+(Y60/X60)*100,0)</f>
        <v>-108.53614524601434</v>
      </c>
      <c r="AA60" s="65">
        <f>SUM(AA57:AA59)</f>
        <v>91982556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120767643</v>
      </c>
      <c r="D7" s="20"/>
      <c r="E7" s="21">
        <v>140586758</v>
      </c>
      <c r="F7" s="22">
        <v>140586758</v>
      </c>
      <c r="G7" s="22">
        <v>11314192</v>
      </c>
      <c r="H7" s="22">
        <v>-2496559</v>
      </c>
      <c r="I7" s="22">
        <v>10769418</v>
      </c>
      <c r="J7" s="22">
        <v>19587051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19587051</v>
      </c>
      <c r="X7" s="22">
        <v>30904044</v>
      </c>
      <c r="Y7" s="22">
        <v>-11316993</v>
      </c>
      <c r="Z7" s="23">
        <v>-36.619780246235734</v>
      </c>
      <c r="AA7" s="20">
        <v>140586758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3508018</v>
      </c>
      <c r="D13" s="20"/>
      <c r="E13" s="21">
        <v>5838448</v>
      </c>
      <c r="F13" s="22">
        <v>5838448</v>
      </c>
      <c r="G13" s="22">
        <v>310335</v>
      </c>
      <c r="H13" s="22">
        <v>316501</v>
      </c>
      <c r="I13" s="22">
        <v>312044</v>
      </c>
      <c r="J13" s="22">
        <v>938880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938880</v>
      </c>
      <c r="X13" s="22">
        <v>1459612</v>
      </c>
      <c r="Y13" s="22">
        <v>-520732</v>
      </c>
      <c r="Z13" s="23">
        <v>-35.676056376626121</v>
      </c>
      <c r="AA13" s="20">
        <v>5838448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1745988</v>
      </c>
      <c r="D20" s="20"/>
      <c r="E20" s="21">
        <v>960576</v>
      </c>
      <c r="F20" s="22">
        <v>960576</v>
      </c>
      <c r="G20" s="22">
        <v>122925</v>
      </c>
      <c r="H20" s="22">
        <v>104220</v>
      </c>
      <c r="I20" s="22">
        <v>76048</v>
      </c>
      <c r="J20" s="22">
        <v>303193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303193</v>
      </c>
      <c r="X20" s="22">
        <v>240144</v>
      </c>
      <c r="Y20" s="22">
        <v>63049</v>
      </c>
      <c r="Z20" s="18">
        <v>26.254663868345656</v>
      </c>
      <c r="AA20" s="20">
        <v>960576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240563</v>
      </c>
      <c r="D24" s="20"/>
      <c r="E24" s="21">
        <v>455040</v>
      </c>
      <c r="F24" s="22">
        <v>455040</v>
      </c>
      <c r="G24" s="22"/>
      <c r="H24" s="22"/>
      <c r="I24" s="22">
        <v>2000</v>
      </c>
      <c r="J24" s="22">
        <v>2000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2000</v>
      </c>
      <c r="X24" s="22">
        <v>113760</v>
      </c>
      <c r="Y24" s="22">
        <v>-111760</v>
      </c>
      <c r="Z24" s="23">
        <v>-98.241912798874822</v>
      </c>
      <c r="AA24" s="20">
        <v>455040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45305877</v>
      </c>
      <c r="D26" s="20"/>
      <c r="E26" s="21">
        <v>50289522</v>
      </c>
      <c r="F26" s="22">
        <v>50289522</v>
      </c>
      <c r="G26" s="22">
        <v>19765076</v>
      </c>
      <c r="H26" s="22"/>
      <c r="I26" s="22"/>
      <c r="J26" s="22">
        <v>19765076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19765076</v>
      </c>
      <c r="X26" s="22">
        <v>11175449</v>
      </c>
      <c r="Y26" s="22">
        <v>8589627</v>
      </c>
      <c r="Z26" s="23">
        <v>76.861582921634735</v>
      </c>
      <c r="AA26" s="20">
        <v>50289522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1840605</v>
      </c>
      <c r="F29" s="22">
        <v>1840605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410082</v>
      </c>
      <c r="Y29" s="22">
        <v>-410082</v>
      </c>
      <c r="Z29" s="23">
        <v>-100</v>
      </c>
      <c r="AA29" s="20">
        <v>1840605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7830000</v>
      </c>
      <c r="F31" s="22">
        <v>7830000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>
        <v>7830000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171568089</v>
      </c>
      <c r="D33" s="29">
        <f t="shared" ref="D33:Y33" si="0">SUM(D6:D32)</f>
        <v>0</v>
      </c>
      <c r="E33" s="30">
        <f t="shared" si="0"/>
        <v>207800949</v>
      </c>
      <c r="F33" s="31">
        <f t="shared" si="0"/>
        <v>207800949</v>
      </c>
      <c r="G33" s="31">
        <f t="shared" si="0"/>
        <v>31512528</v>
      </c>
      <c r="H33" s="31">
        <f t="shared" si="0"/>
        <v>-2075838</v>
      </c>
      <c r="I33" s="31">
        <f t="shared" si="0"/>
        <v>11159510</v>
      </c>
      <c r="J33" s="31">
        <f t="shared" si="0"/>
        <v>40596200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40596200</v>
      </c>
      <c r="X33" s="31">
        <f t="shared" si="0"/>
        <v>44303091</v>
      </c>
      <c r="Y33" s="31">
        <f t="shared" si="0"/>
        <v>-3706891</v>
      </c>
      <c r="Z33" s="32">
        <f>+IF(X33&lt;&gt;0,+(Y33/X33)*100,0)</f>
        <v>-8.3671159648883187</v>
      </c>
      <c r="AA33" s="29">
        <f>SUM(AA6:AA32)</f>
        <v>207800949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58935729</v>
      </c>
      <c r="D35" s="20"/>
      <c r="E35" s="21">
        <v>57005914</v>
      </c>
      <c r="F35" s="22">
        <v>57005914</v>
      </c>
      <c r="G35" s="22">
        <v>7243649</v>
      </c>
      <c r="H35" s="22">
        <v>6941903</v>
      </c>
      <c r="I35" s="22">
        <v>6939669</v>
      </c>
      <c r="J35" s="22">
        <v>21125221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21125221</v>
      </c>
      <c r="X35" s="22">
        <v>14251494</v>
      </c>
      <c r="Y35" s="22">
        <v>6873727</v>
      </c>
      <c r="Z35" s="23">
        <v>48.231623996754301</v>
      </c>
      <c r="AA35" s="20">
        <v>57005914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28965751</v>
      </c>
      <c r="D38" s="20"/>
      <c r="E38" s="21">
        <v>41109670</v>
      </c>
      <c r="F38" s="22">
        <v>41109670</v>
      </c>
      <c r="G38" s="22">
        <v>4760745</v>
      </c>
      <c r="H38" s="22">
        <v>3005221</v>
      </c>
      <c r="I38" s="22">
        <v>821292</v>
      </c>
      <c r="J38" s="22">
        <v>8587258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8587258</v>
      </c>
      <c r="X38" s="22">
        <v>7402425</v>
      </c>
      <c r="Y38" s="22">
        <v>1184833</v>
      </c>
      <c r="Z38" s="23">
        <v>16.006011543514457</v>
      </c>
      <c r="AA38" s="20">
        <v>41109670</v>
      </c>
    </row>
    <row r="39" spans="1:27" x14ac:dyDescent="0.25">
      <c r="A39" s="19" t="s">
        <v>65</v>
      </c>
      <c r="B39" s="15" t="s">
        <v>32</v>
      </c>
      <c r="C39" s="20">
        <v>15324472</v>
      </c>
      <c r="D39" s="20"/>
      <c r="E39" s="21">
        <v>-32244000</v>
      </c>
      <c r="F39" s="22">
        <v>-32244000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-11062500</v>
      </c>
      <c r="Y39" s="22">
        <v>11062500</v>
      </c>
      <c r="Z39" s="23">
        <v>-100</v>
      </c>
      <c r="AA39" s="20">
        <v>-32244000</v>
      </c>
    </row>
    <row r="40" spans="1:27" x14ac:dyDescent="0.25">
      <c r="A40" s="19" t="s">
        <v>66</v>
      </c>
      <c r="B40" s="15" t="s">
        <v>32</v>
      </c>
      <c r="C40" s="20">
        <v>44686521</v>
      </c>
      <c r="D40" s="20"/>
      <c r="E40" s="21">
        <v>23581304</v>
      </c>
      <c r="F40" s="22">
        <v>23581304</v>
      </c>
      <c r="G40" s="22">
        <v>1929074</v>
      </c>
      <c r="H40" s="22">
        <v>1929074</v>
      </c>
      <c r="I40" s="22">
        <v>1929074</v>
      </c>
      <c r="J40" s="22">
        <v>5787222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5787222</v>
      </c>
      <c r="X40" s="22">
        <v>5787228</v>
      </c>
      <c r="Y40" s="22">
        <v>-6</v>
      </c>
      <c r="Z40" s="23"/>
      <c r="AA40" s="20">
        <v>23581304</v>
      </c>
    </row>
    <row r="41" spans="1:27" x14ac:dyDescent="0.25">
      <c r="A41" s="19" t="s">
        <v>40</v>
      </c>
      <c r="B41" s="15" t="s">
        <v>32</v>
      </c>
      <c r="C41" s="20">
        <v>34288412</v>
      </c>
      <c r="D41" s="20"/>
      <c r="E41" s="21">
        <v>17437134</v>
      </c>
      <c r="F41" s="22">
        <v>17437134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-125000</v>
      </c>
      <c r="Y41" s="22">
        <v>125000</v>
      </c>
      <c r="Z41" s="23">
        <v>-100</v>
      </c>
      <c r="AA41" s="20">
        <v>17437134</v>
      </c>
    </row>
    <row r="42" spans="1:27" x14ac:dyDescent="0.25">
      <c r="A42" s="19" t="s">
        <v>67</v>
      </c>
      <c r="B42" s="15" t="s">
        <v>32</v>
      </c>
      <c r="C42" s="20">
        <v>29197427</v>
      </c>
      <c r="D42" s="20"/>
      <c r="E42" s="21">
        <v>23688884</v>
      </c>
      <c r="F42" s="22">
        <v>23688884</v>
      </c>
      <c r="G42" s="22">
        <v>2062917</v>
      </c>
      <c r="H42" s="22">
        <v>3553137</v>
      </c>
      <c r="I42" s="22">
        <v>3409157</v>
      </c>
      <c r="J42" s="22">
        <v>9025211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9025211</v>
      </c>
      <c r="X42" s="22">
        <v>5700267</v>
      </c>
      <c r="Y42" s="22">
        <v>3324944</v>
      </c>
      <c r="Z42" s="23">
        <v>58.329618595058797</v>
      </c>
      <c r="AA42" s="20">
        <v>23688884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6618689</v>
      </c>
      <c r="F44" s="22">
        <v>6618689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6618689</v>
      </c>
    </row>
    <row r="45" spans="1:27" x14ac:dyDescent="0.25">
      <c r="A45" s="19" t="s">
        <v>70</v>
      </c>
      <c r="B45" s="15" t="s">
        <v>32</v>
      </c>
      <c r="C45" s="20">
        <v>1398233</v>
      </c>
      <c r="D45" s="20"/>
      <c r="E45" s="21">
        <v>1876487</v>
      </c>
      <c r="F45" s="22">
        <v>1876487</v>
      </c>
      <c r="G45" s="22">
        <v>971028</v>
      </c>
      <c r="H45" s="22">
        <v>122501</v>
      </c>
      <c r="I45" s="22">
        <v>60661</v>
      </c>
      <c r="J45" s="22">
        <v>1154190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1154190</v>
      </c>
      <c r="X45" s="22">
        <v>485361</v>
      </c>
      <c r="Y45" s="22">
        <v>668829</v>
      </c>
      <c r="Z45" s="23">
        <v>137.80031770166948</v>
      </c>
      <c r="AA45" s="20">
        <v>1876487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75770</v>
      </c>
      <c r="D47" s="20"/>
      <c r="E47" s="21">
        <v>2569263</v>
      </c>
      <c r="F47" s="22">
        <v>2569263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2569263</v>
      </c>
    </row>
    <row r="48" spans="1:27" x14ac:dyDescent="0.25">
      <c r="A48" s="37" t="s">
        <v>73</v>
      </c>
      <c r="B48" s="28" t="s">
        <v>32</v>
      </c>
      <c r="C48" s="29">
        <f>SUM(C35:C47)</f>
        <v>212872315</v>
      </c>
      <c r="D48" s="29">
        <f t="shared" ref="D48:Y48" si="1">SUM(D35:D47)</f>
        <v>0</v>
      </c>
      <c r="E48" s="30">
        <f t="shared" si="1"/>
        <v>141643345</v>
      </c>
      <c r="F48" s="31">
        <f t="shared" si="1"/>
        <v>141643345</v>
      </c>
      <c r="G48" s="31">
        <f t="shared" si="1"/>
        <v>16967413</v>
      </c>
      <c r="H48" s="31">
        <f t="shared" si="1"/>
        <v>15551836</v>
      </c>
      <c r="I48" s="31">
        <f t="shared" si="1"/>
        <v>13159853</v>
      </c>
      <c r="J48" s="31">
        <f t="shared" si="1"/>
        <v>45679102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45679102</v>
      </c>
      <c r="X48" s="31">
        <f t="shared" si="1"/>
        <v>22439275</v>
      </c>
      <c r="Y48" s="31">
        <f t="shared" si="1"/>
        <v>23239827</v>
      </c>
      <c r="Z48" s="32">
        <f>+IF(X48&lt;&gt;0,+(Y48/X48)*100,0)</f>
        <v>103.56763754622197</v>
      </c>
      <c r="AA48" s="29">
        <f>SUM(AA35:AA47)</f>
        <v>141643345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-41304226</v>
      </c>
      <c r="D49" s="39">
        <f t="shared" si="2"/>
        <v>0</v>
      </c>
      <c r="E49" s="40">
        <f t="shared" si="2"/>
        <v>66157604</v>
      </c>
      <c r="F49" s="41">
        <f t="shared" si="2"/>
        <v>66157604</v>
      </c>
      <c r="G49" s="41">
        <f t="shared" si="2"/>
        <v>14545115</v>
      </c>
      <c r="H49" s="41">
        <f t="shared" si="2"/>
        <v>-17627674</v>
      </c>
      <c r="I49" s="41">
        <f t="shared" si="2"/>
        <v>-2000343</v>
      </c>
      <c r="J49" s="41">
        <f t="shared" si="2"/>
        <v>-5082902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-5082902</v>
      </c>
      <c r="X49" s="41">
        <f t="shared" si="2"/>
        <v>21863816</v>
      </c>
      <c r="Y49" s="41">
        <f t="shared" si="2"/>
        <v>-26946718</v>
      </c>
      <c r="Z49" s="42">
        <f>+IF(X49&lt;&gt;0,+(Y49/X49)*100,0)</f>
        <v>-123.24800940512854</v>
      </c>
      <c r="AA49" s="39">
        <f>+AA33-AA48</f>
        <v>66157604</v>
      </c>
    </row>
    <row r="50" spans="1:27" x14ac:dyDescent="0.25">
      <c r="A50" s="43" t="s">
        <v>75</v>
      </c>
      <c r="B50" s="15" t="s">
        <v>32</v>
      </c>
      <c r="C50" s="20">
        <v>48870367</v>
      </c>
      <c r="D50" s="20"/>
      <c r="E50" s="21">
        <v>33258552</v>
      </c>
      <c r="F50" s="22">
        <v>33258552</v>
      </c>
      <c r="G50" s="22"/>
      <c r="H50" s="22"/>
      <c r="I50" s="22">
        <v>2038257</v>
      </c>
      <c r="J50" s="22">
        <v>2038257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2038257</v>
      </c>
      <c r="X50" s="22">
        <v>15086184</v>
      </c>
      <c r="Y50" s="22">
        <v>-13047927</v>
      </c>
      <c r="Z50" s="23">
        <v>-86.489247380252024</v>
      </c>
      <c r="AA50" s="20">
        <v>33258552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7566141</v>
      </c>
      <c r="D52" s="48">
        <f t="shared" si="3"/>
        <v>0</v>
      </c>
      <c r="E52" s="49">
        <f t="shared" si="3"/>
        <v>99416156</v>
      </c>
      <c r="F52" s="50">
        <f t="shared" si="3"/>
        <v>99416156</v>
      </c>
      <c r="G52" s="50">
        <f t="shared" si="3"/>
        <v>14545115</v>
      </c>
      <c r="H52" s="50">
        <f t="shared" si="3"/>
        <v>-17627674</v>
      </c>
      <c r="I52" s="50">
        <f t="shared" si="3"/>
        <v>37914</v>
      </c>
      <c r="J52" s="50">
        <f t="shared" si="3"/>
        <v>-3044645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-3044645</v>
      </c>
      <c r="X52" s="50">
        <f t="shared" si="3"/>
        <v>36950000</v>
      </c>
      <c r="Y52" s="50">
        <f t="shared" si="3"/>
        <v>-39994645</v>
      </c>
      <c r="Z52" s="51">
        <f>+IF(X52&lt;&gt;0,+(Y52/X52)*100,0)</f>
        <v>-108.2399052774019</v>
      </c>
      <c r="AA52" s="48">
        <f>SUM(AA49:AA51)</f>
        <v>99416156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7566141</v>
      </c>
      <c r="D54" s="54">
        <f>+D52-D53</f>
        <v>0</v>
      </c>
      <c r="E54" s="55">
        <f t="shared" si="4"/>
        <v>99416156</v>
      </c>
      <c r="F54" s="56">
        <f t="shared" si="4"/>
        <v>99416156</v>
      </c>
      <c r="G54" s="56">
        <f t="shared" si="4"/>
        <v>14545115</v>
      </c>
      <c r="H54" s="56">
        <f t="shared" si="4"/>
        <v>-17627674</v>
      </c>
      <c r="I54" s="56">
        <f t="shared" si="4"/>
        <v>37914</v>
      </c>
      <c r="J54" s="56">
        <f t="shared" si="4"/>
        <v>-3044645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-3044645</v>
      </c>
      <c r="X54" s="56">
        <f t="shared" si="4"/>
        <v>36950000</v>
      </c>
      <c r="Y54" s="56">
        <f t="shared" si="4"/>
        <v>-39994645</v>
      </c>
      <c r="Z54" s="57">
        <f>+IF(X54&lt;&gt;0,+(Y54/X54)*100,0)</f>
        <v>-108.2399052774019</v>
      </c>
      <c r="AA54" s="54">
        <f>+AA52-AA53</f>
        <v>99416156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7566141</v>
      </c>
      <c r="D57" s="48">
        <f>SUM(D54:D56)</f>
        <v>0</v>
      </c>
      <c r="E57" s="49">
        <f t="shared" si="5"/>
        <v>99416156</v>
      </c>
      <c r="F57" s="50">
        <f t="shared" si="5"/>
        <v>99416156</v>
      </c>
      <c r="G57" s="50">
        <f t="shared" si="5"/>
        <v>14545115</v>
      </c>
      <c r="H57" s="50">
        <f t="shared" si="5"/>
        <v>-17627674</v>
      </c>
      <c r="I57" s="50">
        <f t="shared" si="5"/>
        <v>37914</v>
      </c>
      <c r="J57" s="50">
        <f t="shared" si="5"/>
        <v>-3044645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-3044645</v>
      </c>
      <c r="X57" s="50">
        <f t="shared" si="5"/>
        <v>36950000</v>
      </c>
      <c r="Y57" s="50">
        <f t="shared" si="5"/>
        <v>-39994645</v>
      </c>
      <c r="Z57" s="51">
        <f>+IF(X57&lt;&gt;0,+(Y57/X57)*100,0)</f>
        <v>-108.2399052774019</v>
      </c>
      <c r="AA57" s="48">
        <f>SUM(AA54:AA56)</f>
        <v>99416156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7566141</v>
      </c>
      <c r="D60" s="65">
        <f>SUM(D57:D59)</f>
        <v>0</v>
      </c>
      <c r="E60" s="66">
        <f t="shared" si="6"/>
        <v>99416156</v>
      </c>
      <c r="F60" s="67">
        <f t="shared" si="6"/>
        <v>99416156</v>
      </c>
      <c r="G60" s="67">
        <f t="shared" si="6"/>
        <v>14545115</v>
      </c>
      <c r="H60" s="67">
        <f t="shared" si="6"/>
        <v>-17627674</v>
      </c>
      <c r="I60" s="67">
        <f t="shared" si="6"/>
        <v>37914</v>
      </c>
      <c r="J60" s="67">
        <f t="shared" si="6"/>
        <v>-3044645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-3044645</v>
      </c>
      <c r="X60" s="67">
        <f t="shared" si="6"/>
        <v>36950000</v>
      </c>
      <c r="Y60" s="67">
        <f t="shared" si="6"/>
        <v>-39994645</v>
      </c>
      <c r="Z60" s="68">
        <f>+IF(X60&lt;&gt;0,+(Y60/X60)*100,0)</f>
        <v>-108.2399052774019</v>
      </c>
      <c r="AA60" s="65">
        <f>SUM(AA57:AA59)</f>
        <v>99416156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21435293</v>
      </c>
      <c r="D7" s="20"/>
      <c r="E7" s="21">
        <v>22028892</v>
      </c>
      <c r="F7" s="22">
        <v>22028892</v>
      </c>
      <c r="G7" s="22"/>
      <c r="H7" s="22">
        <v>2549407</v>
      </c>
      <c r="I7" s="22">
        <v>58180</v>
      </c>
      <c r="J7" s="22">
        <v>2607587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2607587</v>
      </c>
      <c r="X7" s="22">
        <v>5507223</v>
      </c>
      <c r="Y7" s="22">
        <v>-2899636</v>
      </c>
      <c r="Z7" s="23">
        <v>-52.6515087549569</v>
      </c>
      <c r="AA7" s="20">
        <v>22028892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5415300</v>
      </c>
      <c r="D13" s="20"/>
      <c r="E13" s="21">
        <v>5763132</v>
      </c>
      <c r="F13" s="22">
        <v>5763132</v>
      </c>
      <c r="G13" s="22"/>
      <c r="H13" s="22">
        <v>497486</v>
      </c>
      <c r="I13" s="22">
        <v>482181</v>
      </c>
      <c r="J13" s="22">
        <v>979667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979667</v>
      </c>
      <c r="X13" s="22">
        <v>1440783</v>
      </c>
      <c r="Y13" s="22">
        <v>-461116</v>
      </c>
      <c r="Z13" s="23">
        <v>-32.004541974745678</v>
      </c>
      <c r="AA13" s="20">
        <v>5763132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26850593</v>
      </c>
      <c r="D33" s="29">
        <f t="shared" ref="D33:Y33" si="0">SUM(D6:D32)</f>
        <v>0</v>
      </c>
      <c r="E33" s="30">
        <f t="shared" si="0"/>
        <v>27792024</v>
      </c>
      <c r="F33" s="31">
        <f t="shared" si="0"/>
        <v>27792024</v>
      </c>
      <c r="G33" s="31">
        <f t="shared" si="0"/>
        <v>0</v>
      </c>
      <c r="H33" s="31">
        <f t="shared" si="0"/>
        <v>3046893</v>
      </c>
      <c r="I33" s="31">
        <f t="shared" si="0"/>
        <v>540361</v>
      </c>
      <c r="J33" s="31">
        <f t="shared" si="0"/>
        <v>3587254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3587254</v>
      </c>
      <c r="X33" s="31">
        <f t="shared" si="0"/>
        <v>6948006</v>
      </c>
      <c r="Y33" s="31">
        <f t="shared" si="0"/>
        <v>-3360752</v>
      </c>
      <c r="Z33" s="32">
        <f>+IF(X33&lt;&gt;0,+(Y33/X33)*100,0)</f>
        <v>-48.370021557264053</v>
      </c>
      <c r="AA33" s="29">
        <f>SUM(AA6:AA32)</f>
        <v>27792024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10500685</v>
      </c>
      <c r="D35" s="20"/>
      <c r="E35" s="21">
        <v>9348012</v>
      </c>
      <c r="F35" s="22">
        <v>9348012</v>
      </c>
      <c r="G35" s="22"/>
      <c r="H35" s="22">
        <v>1816574</v>
      </c>
      <c r="I35" s="22"/>
      <c r="J35" s="22">
        <v>1816574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1816574</v>
      </c>
      <c r="X35" s="22">
        <v>2337003</v>
      </c>
      <c r="Y35" s="22">
        <v>-520429</v>
      </c>
      <c r="Z35" s="23">
        <v>-22.269077104308383</v>
      </c>
      <c r="AA35" s="20">
        <v>9348012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5282121</v>
      </c>
      <c r="D38" s="20"/>
      <c r="E38" s="21">
        <v>3982824</v>
      </c>
      <c r="F38" s="22">
        <v>3982824</v>
      </c>
      <c r="G38" s="22"/>
      <c r="H38" s="22">
        <v>693108</v>
      </c>
      <c r="I38" s="22">
        <v>663228</v>
      </c>
      <c r="J38" s="22">
        <v>1356336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1356336</v>
      </c>
      <c r="X38" s="22">
        <v>995706</v>
      </c>
      <c r="Y38" s="22">
        <v>360630</v>
      </c>
      <c r="Z38" s="23">
        <v>36.218522334906091</v>
      </c>
      <c r="AA38" s="20">
        <v>3982824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13228189</v>
      </c>
      <c r="D40" s="20"/>
      <c r="E40" s="21"/>
      <c r="F40" s="22"/>
      <c r="G40" s="22"/>
      <c r="H40" s="22">
        <v>1008956</v>
      </c>
      <c r="I40" s="22">
        <v>976409</v>
      </c>
      <c r="J40" s="22">
        <v>1985365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1985365</v>
      </c>
      <c r="X40" s="22"/>
      <c r="Y40" s="22">
        <v>1985365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7565479</v>
      </c>
      <c r="D42" s="20"/>
      <c r="E42" s="21">
        <v>1299996</v>
      </c>
      <c r="F42" s="22">
        <v>1299996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324999</v>
      </c>
      <c r="Y42" s="22">
        <v>-324999</v>
      </c>
      <c r="Z42" s="23">
        <v>-100</v>
      </c>
      <c r="AA42" s="20">
        <v>1299996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5779087</v>
      </c>
      <c r="D44" s="20"/>
      <c r="E44" s="21"/>
      <c r="F44" s="22"/>
      <c r="G44" s="22"/>
      <c r="H44" s="22"/>
      <c r="I44" s="22">
        <v>2413460</v>
      </c>
      <c r="J44" s="22">
        <v>2413460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2413460</v>
      </c>
      <c r="X44" s="22"/>
      <c r="Y44" s="22">
        <v>2413460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-312803</v>
      </c>
      <c r="D45" s="20"/>
      <c r="E45" s="21">
        <v>1042608</v>
      </c>
      <c r="F45" s="22">
        <v>1042608</v>
      </c>
      <c r="G45" s="22"/>
      <c r="H45" s="22">
        <v>15758</v>
      </c>
      <c r="I45" s="22"/>
      <c r="J45" s="22">
        <v>15758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15758</v>
      </c>
      <c r="X45" s="22">
        <v>260652</v>
      </c>
      <c r="Y45" s="22">
        <v>-244894</v>
      </c>
      <c r="Z45" s="23">
        <v>-93.954391295673929</v>
      </c>
      <c r="AA45" s="20">
        <v>1042608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42042758</v>
      </c>
      <c r="D48" s="29">
        <f t="shared" ref="D48:Y48" si="1">SUM(D35:D47)</f>
        <v>0</v>
      </c>
      <c r="E48" s="30">
        <f t="shared" si="1"/>
        <v>15673440</v>
      </c>
      <c r="F48" s="31">
        <f t="shared" si="1"/>
        <v>15673440</v>
      </c>
      <c r="G48" s="31">
        <f t="shared" si="1"/>
        <v>0</v>
      </c>
      <c r="H48" s="31">
        <f t="shared" si="1"/>
        <v>3534396</v>
      </c>
      <c r="I48" s="31">
        <f t="shared" si="1"/>
        <v>4053097</v>
      </c>
      <c r="J48" s="31">
        <f t="shared" si="1"/>
        <v>7587493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7587493</v>
      </c>
      <c r="X48" s="31">
        <f t="shared" si="1"/>
        <v>3918360</v>
      </c>
      <c r="Y48" s="31">
        <f t="shared" si="1"/>
        <v>3669133</v>
      </c>
      <c r="Z48" s="32">
        <f>+IF(X48&lt;&gt;0,+(Y48/X48)*100,0)</f>
        <v>93.639507344909603</v>
      </c>
      <c r="AA48" s="29">
        <f>SUM(AA35:AA47)</f>
        <v>15673440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-15192165</v>
      </c>
      <c r="D49" s="39">
        <f t="shared" si="2"/>
        <v>0</v>
      </c>
      <c r="E49" s="40">
        <f t="shared" si="2"/>
        <v>12118584</v>
      </c>
      <c r="F49" s="41">
        <f t="shared" si="2"/>
        <v>12118584</v>
      </c>
      <c r="G49" s="41">
        <f t="shared" si="2"/>
        <v>0</v>
      </c>
      <c r="H49" s="41">
        <f t="shared" si="2"/>
        <v>-487503</v>
      </c>
      <c r="I49" s="41">
        <f t="shared" si="2"/>
        <v>-3512736</v>
      </c>
      <c r="J49" s="41">
        <f t="shared" si="2"/>
        <v>-4000239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-4000239</v>
      </c>
      <c r="X49" s="41">
        <f t="shared" si="2"/>
        <v>3029646</v>
      </c>
      <c r="Y49" s="41">
        <f t="shared" si="2"/>
        <v>-7029885</v>
      </c>
      <c r="Z49" s="42">
        <f>+IF(X49&lt;&gt;0,+(Y49/X49)*100,0)</f>
        <v>-232.0365151572164</v>
      </c>
      <c r="AA49" s="39">
        <f>+AA33-AA48</f>
        <v>12118584</v>
      </c>
    </row>
    <row r="50" spans="1:27" x14ac:dyDescent="0.25">
      <c r="A50" s="43" t="s">
        <v>75</v>
      </c>
      <c r="B50" s="15" t="s">
        <v>32</v>
      </c>
      <c r="C50" s="20">
        <v>27638584</v>
      </c>
      <c r="D50" s="20"/>
      <c r="E50" s="21">
        <v>20000004</v>
      </c>
      <c r="F50" s="22">
        <v>20000004</v>
      </c>
      <c r="G50" s="22"/>
      <c r="H50" s="22">
        <v>4764952</v>
      </c>
      <c r="I50" s="22"/>
      <c r="J50" s="22">
        <v>4764952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4764952</v>
      </c>
      <c r="X50" s="22">
        <v>5000001</v>
      </c>
      <c r="Y50" s="22">
        <v>-235049</v>
      </c>
      <c r="Z50" s="23">
        <v>-4.7009790598041885</v>
      </c>
      <c r="AA50" s="20">
        <v>20000004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12446419</v>
      </c>
      <c r="D52" s="48">
        <f t="shared" si="3"/>
        <v>0</v>
      </c>
      <c r="E52" s="49">
        <f t="shared" si="3"/>
        <v>32118588</v>
      </c>
      <c r="F52" s="50">
        <f t="shared" si="3"/>
        <v>32118588</v>
      </c>
      <c r="G52" s="50">
        <f t="shared" si="3"/>
        <v>0</v>
      </c>
      <c r="H52" s="50">
        <f t="shared" si="3"/>
        <v>4277449</v>
      </c>
      <c r="I52" s="50">
        <f t="shared" si="3"/>
        <v>-3512736</v>
      </c>
      <c r="J52" s="50">
        <f t="shared" si="3"/>
        <v>764713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764713</v>
      </c>
      <c r="X52" s="50">
        <f t="shared" si="3"/>
        <v>8029647</v>
      </c>
      <c r="Y52" s="50">
        <f t="shared" si="3"/>
        <v>-7264934</v>
      </c>
      <c r="Z52" s="51">
        <f>+IF(X52&lt;&gt;0,+(Y52/X52)*100,0)</f>
        <v>-90.476380842146611</v>
      </c>
      <c r="AA52" s="48">
        <f>SUM(AA49:AA51)</f>
        <v>32118588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12446419</v>
      </c>
      <c r="D54" s="54">
        <f>+D52-D53</f>
        <v>0</v>
      </c>
      <c r="E54" s="55">
        <f t="shared" si="4"/>
        <v>32118588</v>
      </c>
      <c r="F54" s="56">
        <f t="shared" si="4"/>
        <v>32118588</v>
      </c>
      <c r="G54" s="56">
        <f t="shared" si="4"/>
        <v>0</v>
      </c>
      <c r="H54" s="56">
        <f t="shared" si="4"/>
        <v>4277449</v>
      </c>
      <c r="I54" s="56">
        <f t="shared" si="4"/>
        <v>-3512736</v>
      </c>
      <c r="J54" s="56">
        <f t="shared" si="4"/>
        <v>764713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764713</v>
      </c>
      <c r="X54" s="56">
        <f t="shared" si="4"/>
        <v>8029647</v>
      </c>
      <c r="Y54" s="56">
        <f t="shared" si="4"/>
        <v>-7264934</v>
      </c>
      <c r="Z54" s="57">
        <f>+IF(X54&lt;&gt;0,+(Y54/X54)*100,0)</f>
        <v>-90.476380842146611</v>
      </c>
      <c r="AA54" s="54">
        <f>+AA52-AA53</f>
        <v>32118588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12446419</v>
      </c>
      <c r="D57" s="48">
        <f>SUM(D54:D56)</f>
        <v>0</v>
      </c>
      <c r="E57" s="49">
        <f t="shared" si="5"/>
        <v>32118588</v>
      </c>
      <c r="F57" s="50">
        <f t="shared" si="5"/>
        <v>32118588</v>
      </c>
      <c r="G57" s="50">
        <f t="shared" si="5"/>
        <v>0</v>
      </c>
      <c r="H57" s="50">
        <f t="shared" si="5"/>
        <v>4277449</v>
      </c>
      <c r="I57" s="50">
        <f t="shared" si="5"/>
        <v>-3512736</v>
      </c>
      <c r="J57" s="50">
        <f t="shared" si="5"/>
        <v>764713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764713</v>
      </c>
      <c r="X57" s="50">
        <f t="shared" si="5"/>
        <v>8029647</v>
      </c>
      <c r="Y57" s="50">
        <f t="shared" si="5"/>
        <v>-7264934</v>
      </c>
      <c r="Z57" s="51">
        <f>+IF(X57&lt;&gt;0,+(Y57/X57)*100,0)</f>
        <v>-90.476380842146611</v>
      </c>
      <c r="AA57" s="48">
        <f>SUM(AA54:AA56)</f>
        <v>32118588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12446419</v>
      </c>
      <c r="D60" s="65">
        <f>SUM(D57:D59)</f>
        <v>0</v>
      </c>
      <c r="E60" s="66">
        <f t="shared" si="6"/>
        <v>32118588</v>
      </c>
      <c r="F60" s="67">
        <f t="shared" si="6"/>
        <v>32118588</v>
      </c>
      <c r="G60" s="67">
        <f t="shared" si="6"/>
        <v>0</v>
      </c>
      <c r="H60" s="67">
        <f t="shared" si="6"/>
        <v>4277449</v>
      </c>
      <c r="I60" s="67">
        <f t="shared" si="6"/>
        <v>-3512736</v>
      </c>
      <c r="J60" s="67">
        <f t="shared" si="6"/>
        <v>764713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764713</v>
      </c>
      <c r="X60" s="67">
        <f t="shared" si="6"/>
        <v>8029647</v>
      </c>
      <c r="Y60" s="67">
        <f t="shared" si="6"/>
        <v>-7264934</v>
      </c>
      <c r="Z60" s="68">
        <f>+IF(X60&lt;&gt;0,+(Y60/X60)*100,0)</f>
        <v>-90.476380842146611</v>
      </c>
      <c r="AA60" s="65">
        <f>SUM(AA57:AA59)</f>
        <v>32118588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114180750</v>
      </c>
      <c r="D7" s="20"/>
      <c r="E7" s="21">
        <v>132189842</v>
      </c>
      <c r="F7" s="22">
        <v>132189842</v>
      </c>
      <c r="G7" s="22">
        <v>11364626</v>
      </c>
      <c r="H7" s="22">
        <v>11457216</v>
      </c>
      <c r="I7" s="22">
        <v>11502103</v>
      </c>
      <c r="J7" s="22">
        <v>34323945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34323945</v>
      </c>
      <c r="X7" s="22">
        <v>33047460</v>
      </c>
      <c r="Y7" s="22">
        <v>1276485</v>
      </c>
      <c r="Z7" s="23">
        <v>3.8625812694833428</v>
      </c>
      <c r="AA7" s="20">
        <v>132189842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82107345</v>
      </c>
      <c r="D13" s="20"/>
      <c r="E13" s="21">
        <v>98617352</v>
      </c>
      <c r="F13" s="22">
        <v>98617352</v>
      </c>
      <c r="G13" s="22">
        <v>8481679</v>
      </c>
      <c r="H13" s="22">
        <v>8568648</v>
      </c>
      <c r="I13" s="22">
        <v>8663524</v>
      </c>
      <c r="J13" s="22">
        <v>25713851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25713851</v>
      </c>
      <c r="X13" s="22">
        <v>24654339</v>
      </c>
      <c r="Y13" s="22">
        <v>1059512</v>
      </c>
      <c r="Z13" s="23">
        <v>4.2974666649955608</v>
      </c>
      <c r="AA13" s="20">
        <v>98617352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>
        <v>518</v>
      </c>
      <c r="J20" s="22">
        <v>518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518</v>
      </c>
      <c r="X20" s="22"/>
      <c r="Y20" s="22">
        <v>518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196288095</v>
      </c>
      <c r="D33" s="29">
        <f t="shared" ref="D33:Y33" si="0">SUM(D6:D32)</f>
        <v>0</v>
      </c>
      <c r="E33" s="30">
        <f t="shared" si="0"/>
        <v>230807194</v>
      </c>
      <c r="F33" s="31">
        <f t="shared" si="0"/>
        <v>230807194</v>
      </c>
      <c r="G33" s="31">
        <f t="shared" si="0"/>
        <v>19846305</v>
      </c>
      <c r="H33" s="31">
        <f t="shared" si="0"/>
        <v>20025864</v>
      </c>
      <c r="I33" s="31">
        <f t="shared" si="0"/>
        <v>20166145</v>
      </c>
      <c r="J33" s="31">
        <f t="shared" si="0"/>
        <v>60038314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60038314</v>
      </c>
      <c r="X33" s="31">
        <f t="shared" si="0"/>
        <v>57701799</v>
      </c>
      <c r="Y33" s="31">
        <f t="shared" si="0"/>
        <v>2336515</v>
      </c>
      <c r="Z33" s="32">
        <f>+IF(X33&lt;&gt;0,+(Y33/X33)*100,0)</f>
        <v>4.0492931598198521</v>
      </c>
      <c r="AA33" s="29">
        <f>SUM(AA6:AA32)</f>
        <v>230807194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28544298</v>
      </c>
      <c r="D35" s="20"/>
      <c r="E35" s="21">
        <v>31175141</v>
      </c>
      <c r="F35" s="22">
        <v>31175141</v>
      </c>
      <c r="G35" s="22">
        <v>2492082</v>
      </c>
      <c r="H35" s="22">
        <v>2667716</v>
      </c>
      <c r="I35" s="22">
        <v>2338656</v>
      </c>
      <c r="J35" s="22">
        <v>7498454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7498454</v>
      </c>
      <c r="X35" s="22">
        <v>7793784</v>
      </c>
      <c r="Y35" s="22">
        <v>-295330</v>
      </c>
      <c r="Z35" s="23">
        <v>-3.7893018333584814</v>
      </c>
      <c r="AA35" s="20">
        <v>31175141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147379706</v>
      </c>
      <c r="D38" s="20"/>
      <c r="E38" s="21">
        <v>170602168</v>
      </c>
      <c r="F38" s="22">
        <v>170602168</v>
      </c>
      <c r="G38" s="22"/>
      <c r="H38" s="22">
        <v>14903285</v>
      </c>
      <c r="I38" s="22">
        <v>15205958</v>
      </c>
      <c r="J38" s="22">
        <v>30109243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30109243</v>
      </c>
      <c r="X38" s="22">
        <v>42650544</v>
      </c>
      <c r="Y38" s="22">
        <v>-12541301</v>
      </c>
      <c r="Z38" s="23">
        <v>-29.404785552090495</v>
      </c>
      <c r="AA38" s="20">
        <v>170602168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39375986</v>
      </c>
      <c r="D42" s="20"/>
      <c r="E42" s="21">
        <v>38369879</v>
      </c>
      <c r="F42" s="22">
        <v>38369879</v>
      </c>
      <c r="G42" s="22"/>
      <c r="H42" s="22">
        <v>2567334</v>
      </c>
      <c r="I42" s="22">
        <v>2453157</v>
      </c>
      <c r="J42" s="22">
        <v>5020491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5020491</v>
      </c>
      <c r="X42" s="22">
        <v>9592470</v>
      </c>
      <c r="Y42" s="22">
        <v>-4571979</v>
      </c>
      <c r="Z42" s="23">
        <v>-47.66216626166149</v>
      </c>
      <c r="AA42" s="20">
        <v>38369879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98887000</v>
      </c>
      <c r="F43" s="22">
        <v>98887000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24721749</v>
      </c>
      <c r="Y43" s="22">
        <v>-24721749</v>
      </c>
      <c r="Z43" s="23">
        <v>-100</v>
      </c>
      <c r="AA43" s="20">
        <v>98887000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1991892</v>
      </c>
      <c r="F44" s="22">
        <v>1991892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497973</v>
      </c>
      <c r="Y44" s="22">
        <v>-497973</v>
      </c>
      <c r="Z44" s="23">
        <v>-100</v>
      </c>
      <c r="AA44" s="20">
        <v>1991892</v>
      </c>
    </row>
    <row r="45" spans="1:27" x14ac:dyDescent="0.25">
      <c r="A45" s="19" t="s">
        <v>70</v>
      </c>
      <c r="B45" s="15" t="s">
        <v>32</v>
      </c>
      <c r="C45" s="20">
        <v>261883</v>
      </c>
      <c r="D45" s="20"/>
      <c r="E45" s="21">
        <v>327955</v>
      </c>
      <c r="F45" s="22">
        <v>327955</v>
      </c>
      <c r="G45" s="22">
        <v>24270</v>
      </c>
      <c r="H45" s="22">
        <v>49481</v>
      </c>
      <c r="I45" s="22">
        <v>27911</v>
      </c>
      <c r="J45" s="22">
        <v>101662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101662</v>
      </c>
      <c r="X45" s="22">
        <v>81990</v>
      </c>
      <c r="Y45" s="22">
        <v>19672</v>
      </c>
      <c r="Z45" s="23">
        <v>23.993169898768144</v>
      </c>
      <c r="AA45" s="20">
        <v>327955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215561873</v>
      </c>
      <c r="D48" s="29">
        <f t="shared" ref="D48:Y48" si="1">SUM(D35:D47)</f>
        <v>0</v>
      </c>
      <c r="E48" s="30">
        <f t="shared" si="1"/>
        <v>341354035</v>
      </c>
      <c r="F48" s="31">
        <f t="shared" si="1"/>
        <v>341354035</v>
      </c>
      <c r="G48" s="31">
        <f t="shared" si="1"/>
        <v>2516352</v>
      </c>
      <c r="H48" s="31">
        <f t="shared" si="1"/>
        <v>20187816</v>
      </c>
      <c r="I48" s="31">
        <f t="shared" si="1"/>
        <v>20025682</v>
      </c>
      <c r="J48" s="31">
        <f t="shared" si="1"/>
        <v>42729850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42729850</v>
      </c>
      <c r="X48" s="31">
        <f t="shared" si="1"/>
        <v>85338510</v>
      </c>
      <c r="Y48" s="31">
        <f t="shared" si="1"/>
        <v>-42608660</v>
      </c>
      <c r="Z48" s="32">
        <f>+IF(X48&lt;&gt;0,+(Y48/X48)*100,0)</f>
        <v>-49.92899454185455</v>
      </c>
      <c r="AA48" s="29">
        <f>SUM(AA35:AA47)</f>
        <v>341354035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-19273778</v>
      </c>
      <c r="D49" s="39">
        <f t="shared" si="2"/>
        <v>0</v>
      </c>
      <c r="E49" s="40">
        <f t="shared" si="2"/>
        <v>-110546841</v>
      </c>
      <c r="F49" s="41">
        <f t="shared" si="2"/>
        <v>-110546841</v>
      </c>
      <c r="G49" s="41">
        <f t="shared" si="2"/>
        <v>17329953</v>
      </c>
      <c r="H49" s="41">
        <f t="shared" si="2"/>
        <v>-161952</v>
      </c>
      <c r="I49" s="41">
        <f t="shared" si="2"/>
        <v>140463</v>
      </c>
      <c r="J49" s="41">
        <f t="shared" si="2"/>
        <v>17308464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17308464</v>
      </c>
      <c r="X49" s="41">
        <f t="shared" si="2"/>
        <v>-27636711</v>
      </c>
      <c r="Y49" s="41">
        <f t="shared" si="2"/>
        <v>44945175</v>
      </c>
      <c r="Z49" s="42">
        <f>+IF(X49&lt;&gt;0,+(Y49/X49)*100,0)</f>
        <v>-162.62852334346152</v>
      </c>
      <c r="AA49" s="39">
        <f>+AA33-AA48</f>
        <v>-110546841</v>
      </c>
    </row>
    <row r="50" spans="1:27" x14ac:dyDescent="0.25">
      <c r="A50" s="43" t="s">
        <v>75</v>
      </c>
      <c r="B50" s="15" t="s">
        <v>32</v>
      </c>
      <c r="C50" s="20">
        <v>60000000</v>
      </c>
      <c r="D50" s="20"/>
      <c r="E50" s="21">
        <v>181413000</v>
      </c>
      <c r="F50" s="22">
        <v>181413000</v>
      </c>
      <c r="G50" s="22"/>
      <c r="H50" s="22"/>
      <c r="I50" s="22">
        <v>17224563</v>
      </c>
      <c r="J50" s="22">
        <v>17224563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17224563</v>
      </c>
      <c r="X50" s="22">
        <v>45353250</v>
      </c>
      <c r="Y50" s="22">
        <v>-28128687</v>
      </c>
      <c r="Z50" s="23">
        <v>-62.021325924823465</v>
      </c>
      <c r="AA50" s="20">
        <v>181413000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40726222</v>
      </c>
      <c r="D52" s="48">
        <f t="shared" si="3"/>
        <v>0</v>
      </c>
      <c r="E52" s="49">
        <f t="shared" si="3"/>
        <v>70866159</v>
      </c>
      <c r="F52" s="50">
        <f t="shared" si="3"/>
        <v>70866159</v>
      </c>
      <c r="G52" s="50">
        <f t="shared" si="3"/>
        <v>17329953</v>
      </c>
      <c r="H52" s="50">
        <f t="shared" si="3"/>
        <v>-161952</v>
      </c>
      <c r="I52" s="50">
        <f t="shared" si="3"/>
        <v>17365026</v>
      </c>
      <c r="J52" s="50">
        <f t="shared" si="3"/>
        <v>34533027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34533027</v>
      </c>
      <c r="X52" s="50">
        <f t="shared" si="3"/>
        <v>17716539</v>
      </c>
      <c r="Y52" s="50">
        <f t="shared" si="3"/>
        <v>16816488</v>
      </c>
      <c r="Z52" s="51">
        <f>+IF(X52&lt;&gt;0,+(Y52/X52)*100,0)</f>
        <v>94.91971315616442</v>
      </c>
      <c r="AA52" s="48">
        <f>SUM(AA49:AA51)</f>
        <v>70866159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40726222</v>
      </c>
      <c r="D54" s="54">
        <f>+D52-D53</f>
        <v>0</v>
      </c>
      <c r="E54" s="55">
        <f t="shared" si="4"/>
        <v>70866159</v>
      </c>
      <c r="F54" s="56">
        <f t="shared" si="4"/>
        <v>70866159</v>
      </c>
      <c r="G54" s="56">
        <f t="shared" si="4"/>
        <v>17329953</v>
      </c>
      <c r="H54" s="56">
        <f t="shared" si="4"/>
        <v>-161952</v>
      </c>
      <c r="I54" s="56">
        <f t="shared" si="4"/>
        <v>17365026</v>
      </c>
      <c r="J54" s="56">
        <f t="shared" si="4"/>
        <v>34533027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34533027</v>
      </c>
      <c r="X54" s="56">
        <f t="shared" si="4"/>
        <v>17716539</v>
      </c>
      <c r="Y54" s="56">
        <f t="shared" si="4"/>
        <v>16816488</v>
      </c>
      <c r="Z54" s="57">
        <f>+IF(X54&lt;&gt;0,+(Y54/X54)*100,0)</f>
        <v>94.91971315616442</v>
      </c>
      <c r="AA54" s="54">
        <f>+AA52-AA53</f>
        <v>70866159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40726222</v>
      </c>
      <c r="D57" s="48">
        <f>SUM(D54:D56)</f>
        <v>0</v>
      </c>
      <c r="E57" s="49">
        <f t="shared" si="5"/>
        <v>70866159</v>
      </c>
      <c r="F57" s="50">
        <f t="shared" si="5"/>
        <v>70866159</v>
      </c>
      <c r="G57" s="50">
        <f t="shared" si="5"/>
        <v>17329953</v>
      </c>
      <c r="H57" s="50">
        <f t="shared" si="5"/>
        <v>-161952</v>
      </c>
      <c r="I57" s="50">
        <f t="shared" si="5"/>
        <v>17365026</v>
      </c>
      <c r="J57" s="50">
        <f t="shared" si="5"/>
        <v>34533027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34533027</v>
      </c>
      <c r="X57" s="50">
        <f t="shared" si="5"/>
        <v>17716539</v>
      </c>
      <c r="Y57" s="50">
        <f t="shared" si="5"/>
        <v>16816488</v>
      </c>
      <c r="Z57" s="51">
        <f>+IF(X57&lt;&gt;0,+(Y57/X57)*100,0)</f>
        <v>94.91971315616442</v>
      </c>
      <c r="AA57" s="48">
        <f>SUM(AA54:AA56)</f>
        <v>70866159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40726222</v>
      </c>
      <c r="D60" s="65">
        <f>SUM(D57:D59)</f>
        <v>0</v>
      </c>
      <c r="E60" s="66">
        <f t="shared" si="6"/>
        <v>70866159</v>
      </c>
      <c r="F60" s="67">
        <f t="shared" si="6"/>
        <v>70866159</v>
      </c>
      <c r="G60" s="67">
        <f t="shared" si="6"/>
        <v>17329953</v>
      </c>
      <c r="H60" s="67">
        <f t="shared" si="6"/>
        <v>-161952</v>
      </c>
      <c r="I60" s="67">
        <f t="shared" si="6"/>
        <v>17365026</v>
      </c>
      <c r="J60" s="67">
        <f t="shared" si="6"/>
        <v>34533027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34533027</v>
      </c>
      <c r="X60" s="67">
        <f t="shared" si="6"/>
        <v>17716539</v>
      </c>
      <c r="Y60" s="67">
        <f t="shared" si="6"/>
        <v>16816488</v>
      </c>
      <c r="Z60" s="68">
        <f>+IF(X60&lt;&gt;0,+(Y60/X60)*100,0)</f>
        <v>94.91971315616442</v>
      </c>
      <c r="AA60" s="65">
        <f>SUM(AA57:AA59)</f>
        <v>70866159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104955724</v>
      </c>
      <c r="D7" s="20"/>
      <c r="E7" s="21">
        <v>98454083</v>
      </c>
      <c r="F7" s="22">
        <v>98454083</v>
      </c>
      <c r="G7" s="22">
        <v>6593788</v>
      </c>
      <c r="H7" s="22">
        <v>5559324</v>
      </c>
      <c r="I7" s="22">
        <v>4721271</v>
      </c>
      <c r="J7" s="22">
        <v>16874383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16874383</v>
      </c>
      <c r="X7" s="22">
        <v>24941702</v>
      </c>
      <c r="Y7" s="22">
        <v>-8067319</v>
      </c>
      <c r="Z7" s="23">
        <v>-32.344701255752312</v>
      </c>
      <c r="AA7" s="20">
        <v>98454083</v>
      </c>
    </row>
    <row r="8" spans="1:27" x14ac:dyDescent="0.25">
      <c r="A8" s="19" t="s">
        <v>36</v>
      </c>
      <c r="B8" s="15" t="s">
        <v>32</v>
      </c>
      <c r="C8" s="20">
        <v>162844</v>
      </c>
      <c r="D8" s="20"/>
      <c r="E8" s="21">
        <v>50600</v>
      </c>
      <c r="F8" s="22">
        <v>50600</v>
      </c>
      <c r="G8" s="22">
        <v>8808</v>
      </c>
      <c r="H8" s="22">
        <v>17008</v>
      </c>
      <c r="I8" s="22"/>
      <c r="J8" s="22">
        <v>25816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25816</v>
      </c>
      <c r="X8" s="22">
        <v>12819</v>
      </c>
      <c r="Y8" s="22">
        <v>12997</v>
      </c>
      <c r="Z8" s="23">
        <v>101.38856385053437</v>
      </c>
      <c r="AA8" s="20">
        <v>50600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89141</v>
      </c>
      <c r="D17" s="20"/>
      <c r="E17" s="21">
        <v>33483</v>
      </c>
      <c r="F17" s="22">
        <v>33483</v>
      </c>
      <c r="G17" s="22">
        <v>6607</v>
      </c>
      <c r="H17" s="22">
        <v>24749</v>
      </c>
      <c r="I17" s="22">
        <v>2510</v>
      </c>
      <c r="J17" s="22">
        <v>33866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33866</v>
      </c>
      <c r="X17" s="22">
        <v>8482</v>
      </c>
      <c r="Y17" s="22">
        <v>25384</v>
      </c>
      <c r="Z17" s="23">
        <v>299.2690403206791</v>
      </c>
      <c r="AA17" s="20">
        <v>33483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105207709</v>
      </c>
      <c r="D33" s="29">
        <f t="shared" ref="D33:Y33" si="0">SUM(D6:D32)</f>
        <v>0</v>
      </c>
      <c r="E33" s="30">
        <f t="shared" si="0"/>
        <v>98538166</v>
      </c>
      <c r="F33" s="31">
        <f t="shared" si="0"/>
        <v>98538166</v>
      </c>
      <c r="G33" s="31">
        <f t="shared" si="0"/>
        <v>6609203</v>
      </c>
      <c r="H33" s="31">
        <f t="shared" si="0"/>
        <v>5601081</v>
      </c>
      <c r="I33" s="31">
        <f t="shared" si="0"/>
        <v>4723781</v>
      </c>
      <c r="J33" s="31">
        <f t="shared" si="0"/>
        <v>16934065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16934065</v>
      </c>
      <c r="X33" s="31">
        <f t="shared" si="0"/>
        <v>24963003</v>
      </c>
      <c r="Y33" s="31">
        <f t="shared" si="0"/>
        <v>-8028938</v>
      </c>
      <c r="Z33" s="32">
        <f>+IF(X33&lt;&gt;0,+(Y33/X33)*100,0)</f>
        <v>-32.163349898247418</v>
      </c>
      <c r="AA33" s="29">
        <f>SUM(AA6:AA32)</f>
        <v>98538166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49517359</v>
      </c>
      <c r="D35" s="20"/>
      <c r="E35" s="21">
        <v>60012320</v>
      </c>
      <c r="F35" s="22">
        <v>60012320</v>
      </c>
      <c r="G35" s="22">
        <v>3968930</v>
      </c>
      <c r="H35" s="22">
        <v>3933380</v>
      </c>
      <c r="I35" s="22">
        <v>3971592</v>
      </c>
      <c r="J35" s="22">
        <v>11873902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11873902</v>
      </c>
      <c r="X35" s="22">
        <v>15203122</v>
      </c>
      <c r="Y35" s="22">
        <v>-3329220</v>
      </c>
      <c r="Z35" s="23">
        <v>-21.898265369441884</v>
      </c>
      <c r="AA35" s="20">
        <v>60012320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5268229</v>
      </c>
      <c r="D38" s="20"/>
      <c r="E38" s="21">
        <v>2000000</v>
      </c>
      <c r="F38" s="22">
        <v>2000000</v>
      </c>
      <c r="G38" s="22"/>
      <c r="H38" s="22">
        <v>40175</v>
      </c>
      <c r="I38" s="22"/>
      <c r="J38" s="22">
        <v>40175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40175</v>
      </c>
      <c r="X38" s="22">
        <v>506667</v>
      </c>
      <c r="Y38" s="22">
        <v>-466492</v>
      </c>
      <c r="Z38" s="23">
        <v>-92.070728900836258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49979998</v>
      </c>
      <c r="F39" s="22">
        <v>49979998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12663265</v>
      </c>
      <c r="Y39" s="22">
        <v>-12663265</v>
      </c>
      <c r="Z39" s="23">
        <v>-100</v>
      </c>
      <c r="AA39" s="20">
        <v>49979998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27187448</v>
      </c>
      <c r="D42" s="20"/>
      <c r="E42" s="21">
        <v>22000000</v>
      </c>
      <c r="F42" s="22">
        <v>22000000</v>
      </c>
      <c r="G42" s="22"/>
      <c r="H42" s="22">
        <v>1456436</v>
      </c>
      <c r="I42" s="22">
        <v>1026516</v>
      </c>
      <c r="J42" s="22">
        <v>2482952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2482952</v>
      </c>
      <c r="X42" s="22">
        <v>5571668</v>
      </c>
      <c r="Y42" s="22">
        <v>-3088716</v>
      </c>
      <c r="Z42" s="23">
        <v>-55.436109976402037</v>
      </c>
      <c r="AA42" s="20">
        <v>22000000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2275368</v>
      </c>
      <c r="D45" s="20"/>
      <c r="E45" s="21">
        <v>2150000</v>
      </c>
      <c r="F45" s="22">
        <v>2150000</v>
      </c>
      <c r="G45" s="22">
        <v>260396</v>
      </c>
      <c r="H45" s="22">
        <v>548151</v>
      </c>
      <c r="I45" s="22">
        <v>597532</v>
      </c>
      <c r="J45" s="22">
        <v>1406079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1406079</v>
      </c>
      <c r="X45" s="22">
        <v>544667</v>
      </c>
      <c r="Y45" s="22">
        <v>861412</v>
      </c>
      <c r="Z45" s="23">
        <v>158.15388117877529</v>
      </c>
      <c r="AA45" s="20">
        <v>2150000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84248404</v>
      </c>
      <c r="D48" s="29">
        <f t="shared" ref="D48:Y48" si="1">SUM(D35:D47)</f>
        <v>0</v>
      </c>
      <c r="E48" s="30">
        <f t="shared" si="1"/>
        <v>136142318</v>
      </c>
      <c r="F48" s="31">
        <f t="shared" si="1"/>
        <v>136142318</v>
      </c>
      <c r="G48" s="31">
        <f t="shared" si="1"/>
        <v>4229326</v>
      </c>
      <c r="H48" s="31">
        <f t="shared" si="1"/>
        <v>5978142</v>
      </c>
      <c r="I48" s="31">
        <f t="shared" si="1"/>
        <v>5595640</v>
      </c>
      <c r="J48" s="31">
        <f t="shared" si="1"/>
        <v>15803108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15803108</v>
      </c>
      <c r="X48" s="31">
        <f t="shared" si="1"/>
        <v>34489389</v>
      </c>
      <c r="Y48" s="31">
        <f t="shared" si="1"/>
        <v>-18686281</v>
      </c>
      <c r="Z48" s="32">
        <f>+IF(X48&lt;&gt;0,+(Y48/X48)*100,0)</f>
        <v>-54.179797154423348</v>
      </c>
      <c r="AA48" s="29">
        <f>SUM(AA35:AA47)</f>
        <v>136142318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20959305</v>
      </c>
      <c r="D49" s="39">
        <f t="shared" si="2"/>
        <v>0</v>
      </c>
      <c r="E49" s="40">
        <f t="shared" si="2"/>
        <v>-37604152</v>
      </c>
      <c r="F49" s="41">
        <f t="shared" si="2"/>
        <v>-37604152</v>
      </c>
      <c r="G49" s="41">
        <f t="shared" si="2"/>
        <v>2379877</v>
      </c>
      <c r="H49" s="41">
        <f t="shared" si="2"/>
        <v>-377061</v>
      </c>
      <c r="I49" s="41">
        <f t="shared" si="2"/>
        <v>-871859</v>
      </c>
      <c r="J49" s="41">
        <f t="shared" si="2"/>
        <v>1130957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1130957</v>
      </c>
      <c r="X49" s="41">
        <f t="shared" si="2"/>
        <v>-9526386</v>
      </c>
      <c r="Y49" s="41">
        <f t="shared" si="2"/>
        <v>10657343</v>
      </c>
      <c r="Z49" s="42">
        <f>+IF(X49&lt;&gt;0,+(Y49/X49)*100,0)</f>
        <v>-111.87183681198725</v>
      </c>
      <c r="AA49" s="39">
        <f>+AA33-AA48</f>
        <v>-37604152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>
        <v>24423053</v>
      </c>
      <c r="J50" s="22">
        <v>24423053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24423053</v>
      </c>
      <c r="X50" s="22"/>
      <c r="Y50" s="22">
        <v>24423053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20959305</v>
      </c>
      <c r="D52" s="48">
        <f t="shared" si="3"/>
        <v>0</v>
      </c>
      <c r="E52" s="49">
        <f t="shared" si="3"/>
        <v>-37604152</v>
      </c>
      <c r="F52" s="50">
        <f t="shared" si="3"/>
        <v>-37604152</v>
      </c>
      <c r="G52" s="50">
        <f t="shared" si="3"/>
        <v>2379877</v>
      </c>
      <c r="H52" s="50">
        <f t="shared" si="3"/>
        <v>-377061</v>
      </c>
      <c r="I52" s="50">
        <f t="shared" si="3"/>
        <v>23551194</v>
      </c>
      <c r="J52" s="50">
        <f t="shared" si="3"/>
        <v>25554010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25554010</v>
      </c>
      <c r="X52" s="50">
        <f t="shared" si="3"/>
        <v>-9526386</v>
      </c>
      <c r="Y52" s="50">
        <f t="shared" si="3"/>
        <v>35080396</v>
      </c>
      <c r="Z52" s="51">
        <f>+IF(X52&lt;&gt;0,+(Y52/X52)*100,0)</f>
        <v>-368.24453680545798</v>
      </c>
      <c r="AA52" s="48">
        <f>SUM(AA49:AA51)</f>
        <v>-37604152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20959305</v>
      </c>
      <c r="D54" s="54">
        <f>+D52-D53</f>
        <v>0</v>
      </c>
      <c r="E54" s="55">
        <f t="shared" si="4"/>
        <v>-37604152</v>
      </c>
      <c r="F54" s="56">
        <f t="shared" si="4"/>
        <v>-37604152</v>
      </c>
      <c r="G54" s="56">
        <f t="shared" si="4"/>
        <v>2379877</v>
      </c>
      <c r="H54" s="56">
        <f t="shared" si="4"/>
        <v>-377061</v>
      </c>
      <c r="I54" s="56">
        <f t="shared" si="4"/>
        <v>23551194</v>
      </c>
      <c r="J54" s="56">
        <f t="shared" si="4"/>
        <v>25554010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25554010</v>
      </c>
      <c r="X54" s="56">
        <f t="shared" si="4"/>
        <v>-9526386</v>
      </c>
      <c r="Y54" s="56">
        <f t="shared" si="4"/>
        <v>35080396</v>
      </c>
      <c r="Z54" s="57">
        <f>+IF(X54&lt;&gt;0,+(Y54/X54)*100,0)</f>
        <v>-368.24453680545798</v>
      </c>
      <c r="AA54" s="54">
        <f>+AA52-AA53</f>
        <v>-37604152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20959305</v>
      </c>
      <c r="D57" s="48">
        <f>SUM(D54:D56)</f>
        <v>0</v>
      </c>
      <c r="E57" s="49">
        <f t="shared" si="5"/>
        <v>-37604152</v>
      </c>
      <c r="F57" s="50">
        <f t="shared" si="5"/>
        <v>-37604152</v>
      </c>
      <c r="G57" s="50">
        <f t="shared" si="5"/>
        <v>2379877</v>
      </c>
      <c r="H57" s="50">
        <f t="shared" si="5"/>
        <v>-377061</v>
      </c>
      <c r="I57" s="50">
        <f t="shared" si="5"/>
        <v>23551194</v>
      </c>
      <c r="J57" s="50">
        <f t="shared" si="5"/>
        <v>25554010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25554010</v>
      </c>
      <c r="X57" s="50">
        <f t="shared" si="5"/>
        <v>-9526386</v>
      </c>
      <c r="Y57" s="50">
        <f t="shared" si="5"/>
        <v>35080396</v>
      </c>
      <c r="Z57" s="51">
        <f>+IF(X57&lt;&gt;0,+(Y57/X57)*100,0)</f>
        <v>-368.24453680545798</v>
      </c>
      <c r="AA57" s="48">
        <f>SUM(AA54:AA56)</f>
        <v>-37604152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20959305</v>
      </c>
      <c r="D60" s="65">
        <f>SUM(D57:D59)</f>
        <v>0</v>
      </c>
      <c r="E60" s="66">
        <f t="shared" si="6"/>
        <v>-37604152</v>
      </c>
      <c r="F60" s="67">
        <f t="shared" si="6"/>
        <v>-37604152</v>
      </c>
      <c r="G60" s="67">
        <f t="shared" si="6"/>
        <v>2379877</v>
      </c>
      <c r="H60" s="67">
        <f t="shared" si="6"/>
        <v>-377061</v>
      </c>
      <c r="I60" s="67">
        <f t="shared" si="6"/>
        <v>23551194</v>
      </c>
      <c r="J60" s="67">
        <f t="shared" si="6"/>
        <v>25554010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25554010</v>
      </c>
      <c r="X60" s="67">
        <f t="shared" si="6"/>
        <v>-9526386</v>
      </c>
      <c r="Y60" s="67">
        <f t="shared" si="6"/>
        <v>35080396</v>
      </c>
      <c r="Z60" s="68">
        <f>+IF(X60&lt;&gt;0,+(Y60/X60)*100,0)</f>
        <v>-368.24453680545798</v>
      </c>
      <c r="AA60" s="65">
        <f>SUM(AA57:AA59)</f>
        <v>-37604152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68903870</v>
      </c>
      <c r="D7" s="20"/>
      <c r="E7" s="21">
        <v>86985377</v>
      </c>
      <c r="F7" s="22">
        <v>86985377</v>
      </c>
      <c r="G7" s="22">
        <v>6342912</v>
      </c>
      <c r="H7" s="22">
        <v>5754594</v>
      </c>
      <c r="I7" s="22">
        <v>6148480</v>
      </c>
      <c r="J7" s="22">
        <v>18245986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18245986</v>
      </c>
      <c r="X7" s="22">
        <v>21746340</v>
      </c>
      <c r="Y7" s="22">
        <v>-3500354</v>
      </c>
      <c r="Z7" s="23">
        <v>-16.096290226309346</v>
      </c>
      <c r="AA7" s="20">
        <v>86985377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10053333</v>
      </c>
      <c r="F13" s="22">
        <v>10053333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2513331</v>
      </c>
      <c r="Y13" s="22">
        <v>-2513331</v>
      </c>
      <c r="Z13" s="23">
        <v>-100</v>
      </c>
      <c r="AA13" s="20">
        <v>10053333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1704696</v>
      </c>
      <c r="F26" s="22">
        <v>1704696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568232</v>
      </c>
      <c r="Y26" s="22">
        <v>-568232</v>
      </c>
      <c r="Z26" s="23">
        <v>-100</v>
      </c>
      <c r="AA26" s="20">
        <v>1704696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1489947</v>
      </c>
      <c r="D29" s="20"/>
      <c r="E29" s="21">
        <v>1540623</v>
      </c>
      <c r="F29" s="22">
        <v>1540623</v>
      </c>
      <c r="G29" s="22">
        <v>128505</v>
      </c>
      <c r="H29" s="22">
        <v>126883</v>
      </c>
      <c r="I29" s="22">
        <v>125821</v>
      </c>
      <c r="J29" s="22">
        <v>381209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381209</v>
      </c>
      <c r="X29" s="22">
        <v>385155</v>
      </c>
      <c r="Y29" s="22">
        <v>-3946</v>
      </c>
      <c r="Z29" s="23">
        <v>-1.0245225947994963</v>
      </c>
      <c r="AA29" s="20">
        <v>1540623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70393817</v>
      </c>
      <c r="D33" s="29">
        <f t="shared" ref="D33:Y33" si="0">SUM(D6:D32)</f>
        <v>0</v>
      </c>
      <c r="E33" s="30">
        <f t="shared" si="0"/>
        <v>100284029</v>
      </c>
      <c r="F33" s="31">
        <f t="shared" si="0"/>
        <v>100284029</v>
      </c>
      <c r="G33" s="31">
        <f t="shared" si="0"/>
        <v>6471417</v>
      </c>
      <c r="H33" s="31">
        <f t="shared" si="0"/>
        <v>5881477</v>
      </c>
      <c r="I33" s="31">
        <f t="shared" si="0"/>
        <v>6274301</v>
      </c>
      <c r="J33" s="31">
        <f t="shared" si="0"/>
        <v>18627195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18627195</v>
      </c>
      <c r="X33" s="31">
        <f t="shared" si="0"/>
        <v>25213058</v>
      </c>
      <c r="Y33" s="31">
        <f t="shared" si="0"/>
        <v>-6585863</v>
      </c>
      <c r="Z33" s="32">
        <f>+IF(X33&lt;&gt;0,+(Y33/X33)*100,0)</f>
        <v>-26.120841827278547</v>
      </c>
      <c r="AA33" s="29">
        <f>SUM(AA6:AA32)</f>
        <v>100284029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19065878</v>
      </c>
      <c r="D35" s="20"/>
      <c r="E35" s="21">
        <v>28484699</v>
      </c>
      <c r="F35" s="22">
        <v>28484699</v>
      </c>
      <c r="G35" s="22">
        <v>1379085</v>
      </c>
      <c r="H35" s="22">
        <v>1839580</v>
      </c>
      <c r="I35" s="22">
        <v>1610631</v>
      </c>
      <c r="J35" s="22">
        <v>4829296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4829296</v>
      </c>
      <c r="X35" s="22">
        <v>7121154</v>
      </c>
      <c r="Y35" s="22">
        <v>-2291858</v>
      </c>
      <c r="Z35" s="23">
        <v>-32.183800546933824</v>
      </c>
      <c r="AA35" s="20">
        <v>28484699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3670150</v>
      </c>
      <c r="D38" s="20"/>
      <c r="E38" s="21">
        <v>4000000</v>
      </c>
      <c r="F38" s="22">
        <v>4000000</v>
      </c>
      <c r="G38" s="22">
        <v>171641</v>
      </c>
      <c r="H38" s="22">
        <v>57525</v>
      </c>
      <c r="I38" s="22">
        <v>112598</v>
      </c>
      <c r="J38" s="22">
        <v>341764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341764</v>
      </c>
      <c r="X38" s="22">
        <v>999999</v>
      </c>
      <c r="Y38" s="22">
        <v>-658235</v>
      </c>
      <c r="Z38" s="23">
        <v>-65.823565823565815</v>
      </c>
      <c r="AA38" s="20">
        <v>4000000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28358247</v>
      </c>
      <c r="F39" s="22">
        <v>28358247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7089561</v>
      </c>
      <c r="Y39" s="22">
        <v>-7089561</v>
      </c>
      <c r="Z39" s="23">
        <v>-100</v>
      </c>
      <c r="AA39" s="20">
        <v>28358247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14000000</v>
      </c>
      <c r="F40" s="22">
        <v>14000000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3499986</v>
      </c>
      <c r="Y40" s="22">
        <v>-3499986</v>
      </c>
      <c r="Z40" s="23">
        <v>-100</v>
      </c>
      <c r="AA40" s="20">
        <v>14000000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5734602</v>
      </c>
      <c r="D42" s="20"/>
      <c r="E42" s="21">
        <v>7581918</v>
      </c>
      <c r="F42" s="22">
        <v>7581918</v>
      </c>
      <c r="G42" s="22"/>
      <c r="H42" s="22"/>
      <c r="I42" s="22">
        <v>1817690</v>
      </c>
      <c r="J42" s="22">
        <v>1817690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1817690</v>
      </c>
      <c r="X42" s="22">
        <v>1895478</v>
      </c>
      <c r="Y42" s="22">
        <v>-77788</v>
      </c>
      <c r="Z42" s="23">
        <v>-4.1038724796594845</v>
      </c>
      <c r="AA42" s="20">
        <v>7581918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2280383</v>
      </c>
      <c r="D44" s="20"/>
      <c r="E44" s="21">
        <v>7500000</v>
      </c>
      <c r="F44" s="22">
        <v>7500000</v>
      </c>
      <c r="G44" s="22">
        <v>2935</v>
      </c>
      <c r="H44" s="22">
        <v>179987</v>
      </c>
      <c r="I44" s="22">
        <v>193668</v>
      </c>
      <c r="J44" s="22">
        <v>376590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376590</v>
      </c>
      <c r="X44" s="22">
        <v>1875000</v>
      </c>
      <c r="Y44" s="22">
        <v>-1498410</v>
      </c>
      <c r="Z44" s="23">
        <v>-79.915199999999999</v>
      </c>
      <c r="AA44" s="20">
        <v>7500000</v>
      </c>
    </row>
    <row r="45" spans="1:27" x14ac:dyDescent="0.25">
      <c r="A45" s="19" t="s">
        <v>70</v>
      </c>
      <c r="B45" s="15" t="s">
        <v>32</v>
      </c>
      <c r="C45" s="20">
        <v>165891</v>
      </c>
      <c r="D45" s="20"/>
      <c r="E45" s="21">
        <v>141048</v>
      </c>
      <c r="F45" s="22">
        <v>141048</v>
      </c>
      <c r="G45" s="22">
        <v>10829</v>
      </c>
      <c r="H45" s="22">
        <v>15432</v>
      </c>
      <c r="I45" s="22">
        <v>13202</v>
      </c>
      <c r="J45" s="22">
        <v>39463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39463</v>
      </c>
      <c r="X45" s="22">
        <v>35262</v>
      </c>
      <c r="Y45" s="22">
        <v>4201</v>
      </c>
      <c r="Z45" s="23">
        <v>11.913674777380749</v>
      </c>
      <c r="AA45" s="20">
        <v>141048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30916904</v>
      </c>
      <c r="D48" s="29">
        <f t="shared" ref="D48:Y48" si="1">SUM(D35:D47)</f>
        <v>0</v>
      </c>
      <c r="E48" s="30">
        <f t="shared" si="1"/>
        <v>90065912</v>
      </c>
      <c r="F48" s="31">
        <f t="shared" si="1"/>
        <v>90065912</v>
      </c>
      <c r="G48" s="31">
        <f t="shared" si="1"/>
        <v>1564490</v>
      </c>
      <c r="H48" s="31">
        <f t="shared" si="1"/>
        <v>2092524</v>
      </c>
      <c r="I48" s="31">
        <f t="shared" si="1"/>
        <v>3747789</v>
      </c>
      <c r="J48" s="31">
        <f t="shared" si="1"/>
        <v>7404803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7404803</v>
      </c>
      <c r="X48" s="31">
        <f t="shared" si="1"/>
        <v>22516440</v>
      </c>
      <c r="Y48" s="31">
        <f t="shared" si="1"/>
        <v>-15111637</v>
      </c>
      <c r="Z48" s="32">
        <f>+IF(X48&lt;&gt;0,+(Y48/X48)*100,0)</f>
        <v>-67.113793299473627</v>
      </c>
      <c r="AA48" s="29">
        <f>SUM(AA35:AA47)</f>
        <v>90065912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39476913</v>
      </c>
      <c r="D49" s="39">
        <f t="shared" si="2"/>
        <v>0</v>
      </c>
      <c r="E49" s="40">
        <f t="shared" si="2"/>
        <v>10218117</v>
      </c>
      <c r="F49" s="41">
        <f t="shared" si="2"/>
        <v>10218117</v>
      </c>
      <c r="G49" s="41">
        <f t="shared" si="2"/>
        <v>4906927</v>
      </c>
      <c r="H49" s="41">
        <f t="shared" si="2"/>
        <v>3788953</v>
      </c>
      <c r="I49" s="41">
        <f t="shared" si="2"/>
        <v>2526512</v>
      </c>
      <c r="J49" s="41">
        <f t="shared" si="2"/>
        <v>11222392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11222392</v>
      </c>
      <c r="X49" s="41">
        <f t="shared" si="2"/>
        <v>2696618</v>
      </c>
      <c r="Y49" s="41">
        <f t="shared" si="2"/>
        <v>8525774</v>
      </c>
      <c r="Z49" s="42">
        <f>+IF(X49&lt;&gt;0,+(Y49/X49)*100,0)</f>
        <v>316.16543388792928</v>
      </c>
      <c r="AA49" s="39">
        <f>+AA33-AA48</f>
        <v>10218117</v>
      </c>
    </row>
    <row r="50" spans="1:27" x14ac:dyDescent="0.25">
      <c r="A50" s="43" t="s">
        <v>75</v>
      </c>
      <c r="B50" s="15" t="s">
        <v>32</v>
      </c>
      <c r="C50" s="20">
        <v>53423673</v>
      </c>
      <c r="D50" s="20"/>
      <c r="E50" s="21">
        <v>55763000</v>
      </c>
      <c r="F50" s="22">
        <v>55763000</v>
      </c>
      <c r="G50" s="22"/>
      <c r="H50" s="22">
        <v>5247143</v>
      </c>
      <c r="I50" s="22">
        <v>11941518</v>
      </c>
      <c r="J50" s="22">
        <v>17188661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17188661</v>
      </c>
      <c r="X50" s="22">
        <v>13940748</v>
      </c>
      <c r="Y50" s="22">
        <v>3247913</v>
      </c>
      <c r="Z50" s="23">
        <v>23.297982289042167</v>
      </c>
      <c r="AA50" s="20">
        <v>55763000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92900586</v>
      </c>
      <c r="D52" s="48">
        <f t="shared" si="3"/>
        <v>0</v>
      </c>
      <c r="E52" s="49">
        <f t="shared" si="3"/>
        <v>65981117</v>
      </c>
      <c r="F52" s="50">
        <f t="shared" si="3"/>
        <v>65981117</v>
      </c>
      <c r="G52" s="50">
        <f t="shared" si="3"/>
        <v>4906927</v>
      </c>
      <c r="H52" s="50">
        <f t="shared" si="3"/>
        <v>9036096</v>
      </c>
      <c r="I52" s="50">
        <f t="shared" si="3"/>
        <v>14468030</v>
      </c>
      <c r="J52" s="50">
        <f t="shared" si="3"/>
        <v>28411053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28411053</v>
      </c>
      <c r="X52" s="50">
        <f t="shared" si="3"/>
        <v>16637366</v>
      </c>
      <c r="Y52" s="50">
        <f t="shared" si="3"/>
        <v>11773687</v>
      </c>
      <c r="Z52" s="51">
        <f>+IF(X52&lt;&gt;0,+(Y52/X52)*100,0)</f>
        <v>70.766532394611019</v>
      </c>
      <c r="AA52" s="48">
        <f>SUM(AA49:AA51)</f>
        <v>65981117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92900586</v>
      </c>
      <c r="D54" s="54">
        <f>+D52-D53</f>
        <v>0</v>
      </c>
      <c r="E54" s="55">
        <f t="shared" si="4"/>
        <v>65981117</v>
      </c>
      <c r="F54" s="56">
        <f t="shared" si="4"/>
        <v>65981117</v>
      </c>
      <c r="G54" s="56">
        <f t="shared" si="4"/>
        <v>4906927</v>
      </c>
      <c r="H54" s="56">
        <f t="shared" si="4"/>
        <v>9036096</v>
      </c>
      <c r="I54" s="56">
        <f t="shared" si="4"/>
        <v>14468030</v>
      </c>
      <c r="J54" s="56">
        <f t="shared" si="4"/>
        <v>28411053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28411053</v>
      </c>
      <c r="X54" s="56">
        <f t="shared" si="4"/>
        <v>16637366</v>
      </c>
      <c r="Y54" s="56">
        <f t="shared" si="4"/>
        <v>11773687</v>
      </c>
      <c r="Z54" s="57">
        <f>+IF(X54&lt;&gt;0,+(Y54/X54)*100,0)</f>
        <v>70.766532394611019</v>
      </c>
      <c r="AA54" s="54">
        <f>+AA52-AA53</f>
        <v>65981117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92900586</v>
      </c>
      <c r="D57" s="48">
        <f>SUM(D54:D56)</f>
        <v>0</v>
      </c>
      <c r="E57" s="49">
        <f t="shared" si="5"/>
        <v>65981117</v>
      </c>
      <c r="F57" s="50">
        <f t="shared" si="5"/>
        <v>65981117</v>
      </c>
      <c r="G57" s="50">
        <f t="shared" si="5"/>
        <v>4906927</v>
      </c>
      <c r="H57" s="50">
        <f t="shared" si="5"/>
        <v>9036096</v>
      </c>
      <c r="I57" s="50">
        <f t="shared" si="5"/>
        <v>14468030</v>
      </c>
      <c r="J57" s="50">
        <f t="shared" si="5"/>
        <v>28411053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28411053</v>
      </c>
      <c r="X57" s="50">
        <f t="shared" si="5"/>
        <v>16637366</v>
      </c>
      <c r="Y57" s="50">
        <f t="shared" si="5"/>
        <v>11773687</v>
      </c>
      <c r="Z57" s="51">
        <f>+IF(X57&lt;&gt;0,+(Y57/X57)*100,0)</f>
        <v>70.766532394611019</v>
      </c>
      <c r="AA57" s="48">
        <f>SUM(AA54:AA56)</f>
        <v>65981117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92900586</v>
      </c>
      <c r="D60" s="65">
        <f>SUM(D57:D59)</f>
        <v>0</v>
      </c>
      <c r="E60" s="66">
        <f t="shared" si="6"/>
        <v>65981117</v>
      </c>
      <c r="F60" s="67">
        <f t="shared" si="6"/>
        <v>65981117</v>
      </c>
      <c r="G60" s="67">
        <f t="shared" si="6"/>
        <v>4906927</v>
      </c>
      <c r="H60" s="67">
        <f t="shared" si="6"/>
        <v>9036096</v>
      </c>
      <c r="I60" s="67">
        <f t="shared" si="6"/>
        <v>14468030</v>
      </c>
      <c r="J60" s="67">
        <f t="shared" si="6"/>
        <v>28411053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28411053</v>
      </c>
      <c r="X60" s="67">
        <f t="shared" si="6"/>
        <v>16637366</v>
      </c>
      <c r="Y60" s="67">
        <f t="shared" si="6"/>
        <v>11773687</v>
      </c>
      <c r="Z60" s="68">
        <f>+IF(X60&lt;&gt;0,+(Y60/X60)*100,0)</f>
        <v>70.766532394611019</v>
      </c>
      <c r="AA60" s="65">
        <f>SUM(AA57:AA59)</f>
        <v>65981117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36797904</v>
      </c>
      <c r="D7" s="20"/>
      <c r="E7" s="21">
        <v>45638845</v>
      </c>
      <c r="F7" s="22">
        <v>45638845</v>
      </c>
      <c r="G7" s="22">
        <v>3804895</v>
      </c>
      <c r="H7" s="22">
        <v>2905669</v>
      </c>
      <c r="I7" s="22">
        <v>3348341</v>
      </c>
      <c r="J7" s="22">
        <v>10058905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10058905</v>
      </c>
      <c r="X7" s="22">
        <v>11409708</v>
      </c>
      <c r="Y7" s="22">
        <v>-1350803</v>
      </c>
      <c r="Z7" s="23">
        <v>-11.839067222403939</v>
      </c>
      <c r="AA7" s="20">
        <v>45638845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915275</v>
      </c>
      <c r="F13" s="22">
        <v>915275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228816</v>
      </c>
      <c r="Y13" s="22">
        <v>-228816</v>
      </c>
      <c r="Z13" s="23">
        <v>-100</v>
      </c>
      <c r="AA13" s="20">
        <v>915275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205881357</v>
      </c>
      <c r="D26" s="20"/>
      <c r="E26" s="21">
        <v>212458296</v>
      </c>
      <c r="F26" s="22">
        <v>212458296</v>
      </c>
      <c r="G26" s="22">
        <v>88524290</v>
      </c>
      <c r="H26" s="22"/>
      <c r="I26" s="22"/>
      <c r="J26" s="22">
        <v>88524290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88524290</v>
      </c>
      <c r="X26" s="22">
        <v>53114574</v>
      </c>
      <c r="Y26" s="22">
        <v>35409716</v>
      </c>
      <c r="Z26" s="23">
        <v>66.666666666666657</v>
      </c>
      <c r="AA26" s="20">
        <v>212458296</v>
      </c>
    </row>
    <row r="27" spans="1:27" x14ac:dyDescent="0.25">
      <c r="A27" s="19" t="s">
        <v>40</v>
      </c>
      <c r="B27" s="15" t="s">
        <v>32</v>
      </c>
      <c r="C27" s="20">
        <v>184396</v>
      </c>
      <c r="D27" s="20"/>
      <c r="E27" s="21"/>
      <c r="F27" s="22"/>
      <c r="G27" s="22">
        <v>14596</v>
      </c>
      <c r="H27" s="22">
        <v>14199</v>
      </c>
      <c r="I27" s="22">
        <v>14441</v>
      </c>
      <c r="J27" s="22">
        <v>43236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43236</v>
      </c>
      <c r="X27" s="22"/>
      <c r="Y27" s="22">
        <v>43236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683843</v>
      </c>
      <c r="D29" s="20"/>
      <c r="E29" s="21"/>
      <c r="F29" s="22"/>
      <c r="G29" s="22">
        <v>58497</v>
      </c>
      <c r="H29" s="22">
        <v>58497</v>
      </c>
      <c r="I29" s="22">
        <v>58497</v>
      </c>
      <c r="J29" s="22">
        <v>175491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175491</v>
      </c>
      <c r="X29" s="22"/>
      <c r="Y29" s="22">
        <v>175491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243547500</v>
      </c>
      <c r="D33" s="29">
        <f t="shared" ref="D33:Y33" si="0">SUM(D6:D32)</f>
        <v>0</v>
      </c>
      <c r="E33" s="30">
        <f t="shared" si="0"/>
        <v>259012416</v>
      </c>
      <c r="F33" s="31">
        <f t="shared" si="0"/>
        <v>259012416</v>
      </c>
      <c r="G33" s="31">
        <f t="shared" si="0"/>
        <v>92402278</v>
      </c>
      <c r="H33" s="31">
        <f t="shared" si="0"/>
        <v>2978365</v>
      </c>
      <c r="I33" s="31">
        <f t="shared" si="0"/>
        <v>3421279</v>
      </c>
      <c r="J33" s="31">
        <f t="shared" si="0"/>
        <v>98801922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98801922</v>
      </c>
      <c r="X33" s="31">
        <f t="shared" si="0"/>
        <v>64753098</v>
      </c>
      <c r="Y33" s="31">
        <f t="shared" si="0"/>
        <v>34048824</v>
      </c>
      <c r="Z33" s="32">
        <f>+IF(X33&lt;&gt;0,+(Y33/X33)*100,0)</f>
        <v>52.582540529566636</v>
      </c>
      <c r="AA33" s="29">
        <f>SUM(AA6:AA32)</f>
        <v>259012416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177252345</v>
      </c>
      <c r="D35" s="20"/>
      <c r="E35" s="21">
        <v>133694502</v>
      </c>
      <c r="F35" s="22">
        <v>133694502</v>
      </c>
      <c r="G35" s="22">
        <v>17748312</v>
      </c>
      <c r="H35" s="22">
        <v>13997823</v>
      </c>
      <c r="I35" s="22">
        <v>13956254</v>
      </c>
      <c r="J35" s="22">
        <v>45702389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45702389</v>
      </c>
      <c r="X35" s="22">
        <v>33423681</v>
      </c>
      <c r="Y35" s="22">
        <v>12278708</v>
      </c>
      <c r="Z35" s="23">
        <v>36.7365521469643</v>
      </c>
      <c r="AA35" s="20">
        <v>133694502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41232980</v>
      </c>
      <c r="D38" s="20"/>
      <c r="E38" s="21">
        <v>30933997</v>
      </c>
      <c r="F38" s="22">
        <v>30933997</v>
      </c>
      <c r="G38" s="22">
        <v>755180</v>
      </c>
      <c r="H38" s="22">
        <v>3819593</v>
      </c>
      <c r="I38" s="22">
        <v>750973</v>
      </c>
      <c r="J38" s="22">
        <v>5325746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5325746</v>
      </c>
      <c r="X38" s="22">
        <v>7733508</v>
      </c>
      <c r="Y38" s="22">
        <v>-2407762</v>
      </c>
      <c r="Z38" s="23">
        <v>-31.134150245916857</v>
      </c>
      <c r="AA38" s="20">
        <v>30933997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53193166</v>
      </c>
      <c r="D40" s="20"/>
      <c r="E40" s="21">
        <v>35975288</v>
      </c>
      <c r="F40" s="22">
        <v>35975288</v>
      </c>
      <c r="G40" s="22">
        <v>3868756</v>
      </c>
      <c r="H40" s="22">
        <v>3868756</v>
      </c>
      <c r="I40" s="22">
        <v>6542908</v>
      </c>
      <c r="J40" s="22">
        <v>14280420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14280420</v>
      </c>
      <c r="X40" s="22">
        <v>8993838</v>
      </c>
      <c r="Y40" s="22">
        <v>5286582</v>
      </c>
      <c r="Z40" s="23">
        <v>58.780044737296798</v>
      </c>
      <c r="AA40" s="20">
        <v>35975288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4639509</v>
      </c>
      <c r="D42" s="20"/>
      <c r="E42" s="21">
        <v>7240353</v>
      </c>
      <c r="F42" s="22">
        <v>7240353</v>
      </c>
      <c r="G42" s="22"/>
      <c r="H42" s="22"/>
      <c r="I42" s="22">
        <v>1156612</v>
      </c>
      <c r="J42" s="22">
        <v>1156612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1156612</v>
      </c>
      <c r="X42" s="22">
        <v>1810092</v>
      </c>
      <c r="Y42" s="22">
        <v>-653480</v>
      </c>
      <c r="Z42" s="23">
        <v>-36.10203238288441</v>
      </c>
      <c r="AA42" s="20">
        <v>7240353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2899750</v>
      </c>
      <c r="D45" s="20"/>
      <c r="E45" s="21">
        <v>1882433</v>
      </c>
      <c r="F45" s="22">
        <v>1882433</v>
      </c>
      <c r="G45" s="22">
        <v>205275</v>
      </c>
      <c r="H45" s="22">
        <v>109604</v>
      </c>
      <c r="I45" s="22">
        <v>93796</v>
      </c>
      <c r="J45" s="22">
        <v>408675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408675</v>
      </c>
      <c r="X45" s="22">
        <v>470616</v>
      </c>
      <c r="Y45" s="22">
        <v>-61941</v>
      </c>
      <c r="Z45" s="23">
        <v>-13.161685960528329</v>
      </c>
      <c r="AA45" s="20">
        <v>1882433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279217750</v>
      </c>
      <c r="D48" s="29">
        <f t="shared" ref="D48:Y48" si="1">SUM(D35:D47)</f>
        <v>0</v>
      </c>
      <c r="E48" s="30">
        <f t="shared" si="1"/>
        <v>209726573</v>
      </c>
      <c r="F48" s="31">
        <f t="shared" si="1"/>
        <v>209726573</v>
      </c>
      <c r="G48" s="31">
        <f t="shared" si="1"/>
        <v>22577523</v>
      </c>
      <c r="H48" s="31">
        <f t="shared" si="1"/>
        <v>21795776</v>
      </c>
      <c r="I48" s="31">
        <f t="shared" si="1"/>
        <v>22500543</v>
      </c>
      <c r="J48" s="31">
        <f t="shared" si="1"/>
        <v>66873842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66873842</v>
      </c>
      <c r="X48" s="31">
        <f t="shared" si="1"/>
        <v>52431735</v>
      </c>
      <c r="Y48" s="31">
        <f t="shared" si="1"/>
        <v>14442107</v>
      </c>
      <c r="Z48" s="32">
        <f>+IF(X48&lt;&gt;0,+(Y48/X48)*100,0)</f>
        <v>27.544591076377696</v>
      </c>
      <c r="AA48" s="29">
        <f>SUM(AA35:AA47)</f>
        <v>209726573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-35670250</v>
      </c>
      <c r="D49" s="39">
        <f t="shared" si="2"/>
        <v>0</v>
      </c>
      <c r="E49" s="40">
        <f t="shared" si="2"/>
        <v>49285843</v>
      </c>
      <c r="F49" s="41">
        <f t="shared" si="2"/>
        <v>49285843</v>
      </c>
      <c r="G49" s="41">
        <f t="shared" si="2"/>
        <v>69824755</v>
      </c>
      <c r="H49" s="41">
        <f t="shared" si="2"/>
        <v>-18817411</v>
      </c>
      <c r="I49" s="41">
        <f t="shared" si="2"/>
        <v>-19079264</v>
      </c>
      <c r="J49" s="41">
        <f t="shared" si="2"/>
        <v>31928080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31928080</v>
      </c>
      <c r="X49" s="41">
        <f t="shared" si="2"/>
        <v>12321363</v>
      </c>
      <c r="Y49" s="41">
        <f t="shared" si="2"/>
        <v>19606717</v>
      </c>
      <c r="Z49" s="42">
        <f>+IF(X49&lt;&gt;0,+(Y49/X49)*100,0)</f>
        <v>159.12782538749974</v>
      </c>
      <c r="AA49" s="39">
        <f>+AA33-AA48</f>
        <v>49285843</v>
      </c>
    </row>
    <row r="50" spans="1:27" x14ac:dyDescent="0.25">
      <c r="A50" s="43" t="s">
        <v>75</v>
      </c>
      <c r="B50" s="15" t="s">
        <v>32</v>
      </c>
      <c r="C50" s="20">
        <v>256807978</v>
      </c>
      <c r="D50" s="20"/>
      <c r="E50" s="21">
        <v>331758680</v>
      </c>
      <c r="F50" s="22">
        <v>331758680</v>
      </c>
      <c r="G50" s="22"/>
      <c r="H50" s="22">
        <v>38353385</v>
      </c>
      <c r="I50" s="22">
        <v>52011186</v>
      </c>
      <c r="J50" s="22">
        <v>90364571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90364571</v>
      </c>
      <c r="X50" s="22">
        <v>82939665</v>
      </c>
      <c r="Y50" s="22">
        <v>7424906</v>
      </c>
      <c r="Z50" s="23">
        <v>8.9521774653900508</v>
      </c>
      <c r="AA50" s="20">
        <v>331758680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221137728</v>
      </c>
      <c r="D52" s="48">
        <f t="shared" si="3"/>
        <v>0</v>
      </c>
      <c r="E52" s="49">
        <f t="shared" si="3"/>
        <v>381044523</v>
      </c>
      <c r="F52" s="50">
        <f t="shared" si="3"/>
        <v>381044523</v>
      </c>
      <c r="G52" s="50">
        <f t="shared" si="3"/>
        <v>69824755</v>
      </c>
      <c r="H52" s="50">
        <f t="shared" si="3"/>
        <v>19535974</v>
      </c>
      <c r="I52" s="50">
        <f t="shared" si="3"/>
        <v>32931922</v>
      </c>
      <c r="J52" s="50">
        <f t="shared" si="3"/>
        <v>122292651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122292651</v>
      </c>
      <c r="X52" s="50">
        <f t="shared" si="3"/>
        <v>95261028</v>
      </c>
      <c r="Y52" s="50">
        <f t="shared" si="3"/>
        <v>27031623</v>
      </c>
      <c r="Z52" s="51">
        <f>+IF(X52&lt;&gt;0,+(Y52/X52)*100,0)</f>
        <v>28.376371290051583</v>
      </c>
      <c r="AA52" s="48">
        <f>SUM(AA49:AA51)</f>
        <v>381044523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221137728</v>
      </c>
      <c r="D54" s="54">
        <f>+D52-D53</f>
        <v>0</v>
      </c>
      <c r="E54" s="55">
        <f t="shared" si="4"/>
        <v>381044523</v>
      </c>
      <c r="F54" s="56">
        <f t="shared" si="4"/>
        <v>381044523</v>
      </c>
      <c r="G54" s="56">
        <f t="shared" si="4"/>
        <v>69824755</v>
      </c>
      <c r="H54" s="56">
        <f t="shared" si="4"/>
        <v>19535974</v>
      </c>
      <c r="I54" s="56">
        <f t="shared" si="4"/>
        <v>32931922</v>
      </c>
      <c r="J54" s="56">
        <f t="shared" si="4"/>
        <v>122292651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122292651</v>
      </c>
      <c r="X54" s="56">
        <f t="shared" si="4"/>
        <v>95261028</v>
      </c>
      <c r="Y54" s="56">
        <f t="shared" si="4"/>
        <v>27031623</v>
      </c>
      <c r="Z54" s="57">
        <f>+IF(X54&lt;&gt;0,+(Y54/X54)*100,0)</f>
        <v>28.376371290051583</v>
      </c>
      <c r="AA54" s="54">
        <f>+AA52-AA53</f>
        <v>381044523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221137728</v>
      </c>
      <c r="D57" s="48">
        <f>SUM(D54:D56)</f>
        <v>0</v>
      </c>
      <c r="E57" s="49">
        <f t="shared" si="5"/>
        <v>381044523</v>
      </c>
      <c r="F57" s="50">
        <f t="shared" si="5"/>
        <v>381044523</v>
      </c>
      <c r="G57" s="50">
        <f t="shared" si="5"/>
        <v>69824755</v>
      </c>
      <c r="H57" s="50">
        <f t="shared" si="5"/>
        <v>19535974</v>
      </c>
      <c r="I57" s="50">
        <f t="shared" si="5"/>
        <v>32931922</v>
      </c>
      <c r="J57" s="50">
        <f t="shared" si="5"/>
        <v>122292651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122292651</v>
      </c>
      <c r="X57" s="50">
        <f t="shared" si="5"/>
        <v>95261028</v>
      </c>
      <c r="Y57" s="50">
        <f t="shared" si="5"/>
        <v>27031623</v>
      </c>
      <c r="Z57" s="51">
        <f>+IF(X57&lt;&gt;0,+(Y57/X57)*100,0)</f>
        <v>28.376371290051583</v>
      </c>
      <c r="AA57" s="48">
        <f>SUM(AA54:AA56)</f>
        <v>381044523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221137728</v>
      </c>
      <c r="D60" s="65">
        <f>SUM(D57:D59)</f>
        <v>0</v>
      </c>
      <c r="E60" s="66">
        <f t="shared" si="6"/>
        <v>381044523</v>
      </c>
      <c r="F60" s="67">
        <f t="shared" si="6"/>
        <v>381044523</v>
      </c>
      <c r="G60" s="67">
        <f t="shared" si="6"/>
        <v>69824755</v>
      </c>
      <c r="H60" s="67">
        <f t="shared" si="6"/>
        <v>19535974</v>
      </c>
      <c r="I60" s="67">
        <f t="shared" si="6"/>
        <v>32931922</v>
      </c>
      <c r="J60" s="67">
        <f t="shared" si="6"/>
        <v>122292651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122292651</v>
      </c>
      <c r="X60" s="67">
        <f t="shared" si="6"/>
        <v>95261028</v>
      </c>
      <c r="Y60" s="67">
        <f t="shared" si="6"/>
        <v>27031623</v>
      </c>
      <c r="Z60" s="68">
        <f>+IF(X60&lt;&gt;0,+(Y60/X60)*100,0)</f>
        <v>28.376371290051583</v>
      </c>
      <c r="AA60" s="65">
        <f>SUM(AA57:AA59)</f>
        <v>381044523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73929420</v>
      </c>
      <c r="D7" s="20"/>
      <c r="E7" s="21">
        <v>78120377</v>
      </c>
      <c r="F7" s="22">
        <v>78120377</v>
      </c>
      <c r="G7" s="22">
        <v>6602782</v>
      </c>
      <c r="H7" s="22">
        <v>6598244</v>
      </c>
      <c r="I7" s="22">
        <v>6648141</v>
      </c>
      <c r="J7" s="22">
        <v>19849167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19849167</v>
      </c>
      <c r="X7" s="22">
        <v>19530096</v>
      </c>
      <c r="Y7" s="22">
        <v>319071</v>
      </c>
      <c r="Z7" s="23">
        <v>1.633740049204059</v>
      </c>
      <c r="AA7" s="20">
        <v>78120377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73929420</v>
      </c>
      <c r="D33" s="29">
        <f t="shared" ref="D33:Y33" si="0">SUM(D6:D32)</f>
        <v>0</v>
      </c>
      <c r="E33" s="30">
        <f t="shared" si="0"/>
        <v>78120377</v>
      </c>
      <c r="F33" s="31">
        <f t="shared" si="0"/>
        <v>78120377</v>
      </c>
      <c r="G33" s="31">
        <f t="shared" si="0"/>
        <v>6602782</v>
      </c>
      <c r="H33" s="31">
        <f t="shared" si="0"/>
        <v>6598244</v>
      </c>
      <c r="I33" s="31">
        <f t="shared" si="0"/>
        <v>6648141</v>
      </c>
      <c r="J33" s="31">
        <f t="shared" si="0"/>
        <v>19849167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19849167</v>
      </c>
      <c r="X33" s="31">
        <f t="shared" si="0"/>
        <v>19530096</v>
      </c>
      <c r="Y33" s="31">
        <f t="shared" si="0"/>
        <v>319071</v>
      </c>
      <c r="Z33" s="32">
        <f>+IF(X33&lt;&gt;0,+(Y33/X33)*100,0)</f>
        <v>1.633740049204059</v>
      </c>
      <c r="AA33" s="29">
        <f>SUM(AA6:AA32)</f>
        <v>78120377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179353803</v>
      </c>
      <c r="D35" s="20"/>
      <c r="E35" s="21">
        <v>210696755</v>
      </c>
      <c r="F35" s="22">
        <v>210696755</v>
      </c>
      <c r="G35" s="22">
        <v>14854114</v>
      </c>
      <c r="H35" s="22">
        <v>14021770</v>
      </c>
      <c r="I35" s="22"/>
      <c r="J35" s="22">
        <v>28875884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28875884</v>
      </c>
      <c r="X35" s="22">
        <v>52674192</v>
      </c>
      <c r="Y35" s="22">
        <v>-23798308</v>
      </c>
      <c r="Z35" s="23">
        <v>-45.180205137271017</v>
      </c>
      <c r="AA35" s="20">
        <v>210696755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25266451</v>
      </c>
      <c r="D38" s="20"/>
      <c r="E38" s="21">
        <v>10060000</v>
      </c>
      <c r="F38" s="22">
        <v>10060000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2514999</v>
      </c>
      <c r="Y38" s="22">
        <v>-2514999</v>
      </c>
      <c r="Z38" s="23">
        <v>-100</v>
      </c>
      <c r="AA38" s="20">
        <v>10060000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20416218</v>
      </c>
      <c r="F39" s="22">
        <v>20416218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5104056</v>
      </c>
      <c r="Y39" s="22">
        <v>-5104056</v>
      </c>
      <c r="Z39" s="23">
        <v>-100</v>
      </c>
      <c r="AA39" s="20">
        <v>20416218</v>
      </c>
    </row>
    <row r="40" spans="1:27" x14ac:dyDescent="0.25">
      <c r="A40" s="19" t="s">
        <v>66</v>
      </c>
      <c r="B40" s="15" t="s">
        <v>32</v>
      </c>
      <c r="C40" s="20">
        <v>3594443</v>
      </c>
      <c r="D40" s="20"/>
      <c r="E40" s="21">
        <v>2000000</v>
      </c>
      <c r="F40" s="22">
        <v>2000000</v>
      </c>
      <c r="G40" s="22"/>
      <c r="H40" s="22"/>
      <c r="I40" s="22">
        <v>307780</v>
      </c>
      <c r="J40" s="22">
        <v>307780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307780</v>
      </c>
      <c r="X40" s="22">
        <v>500001</v>
      </c>
      <c r="Y40" s="22">
        <v>-192221</v>
      </c>
      <c r="Z40" s="23">
        <v>-38.444123111753775</v>
      </c>
      <c r="AA40" s="20">
        <v>2000000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52345116</v>
      </c>
      <c r="D42" s="20"/>
      <c r="E42" s="21">
        <v>62776988</v>
      </c>
      <c r="F42" s="22">
        <v>62776988</v>
      </c>
      <c r="G42" s="22"/>
      <c r="H42" s="22">
        <v>1319702</v>
      </c>
      <c r="I42" s="22">
        <v>3676584</v>
      </c>
      <c r="J42" s="22">
        <v>4996286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4996286</v>
      </c>
      <c r="X42" s="22">
        <v>15694248</v>
      </c>
      <c r="Y42" s="22">
        <v>-10697962</v>
      </c>
      <c r="Z42" s="23">
        <v>-68.164858870587494</v>
      </c>
      <c r="AA42" s="20">
        <v>62776988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4768342</v>
      </c>
      <c r="D45" s="20"/>
      <c r="E45" s="21">
        <v>4580914</v>
      </c>
      <c r="F45" s="22">
        <v>4580914</v>
      </c>
      <c r="G45" s="22">
        <v>282604</v>
      </c>
      <c r="H45" s="22">
        <v>346905</v>
      </c>
      <c r="I45" s="22"/>
      <c r="J45" s="22">
        <v>629509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629509</v>
      </c>
      <c r="X45" s="22">
        <v>1145232</v>
      </c>
      <c r="Y45" s="22">
        <v>-515723</v>
      </c>
      <c r="Z45" s="23">
        <v>-45.032185618285204</v>
      </c>
      <c r="AA45" s="20">
        <v>4580914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265328155</v>
      </c>
      <c r="D48" s="29">
        <f t="shared" ref="D48:Y48" si="1">SUM(D35:D47)</f>
        <v>0</v>
      </c>
      <c r="E48" s="30">
        <f t="shared" si="1"/>
        <v>310530875</v>
      </c>
      <c r="F48" s="31">
        <f t="shared" si="1"/>
        <v>310530875</v>
      </c>
      <c r="G48" s="31">
        <f t="shared" si="1"/>
        <v>15136718</v>
      </c>
      <c r="H48" s="31">
        <f t="shared" si="1"/>
        <v>15688377</v>
      </c>
      <c r="I48" s="31">
        <f t="shared" si="1"/>
        <v>3984364</v>
      </c>
      <c r="J48" s="31">
        <f t="shared" si="1"/>
        <v>34809459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34809459</v>
      </c>
      <c r="X48" s="31">
        <f t="shared" si="1"/>
        <v>77632728</v>
      </c>
      <c r="Y48" s="31">
        <f t="shared" si="1"/>
        <v>-42823269</v>
      </c>
      <c r="Z48" s="32">
        <f>+IF(X48&lt;&gt;0,+(Y48/X48)*100,0)</f>
        <v>-55.16136055401789</v>
      </c>
      <c r="AA48" s="29">
        <f>SUM(AA35:AA47)</f>
        <v>310530875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-191398735</v>
      </c>
      <c r="D49" s="39">
        <f t="shared" si="2"/>
        <v>0</v>
      </c>
      <c r="E49" s="40">
        <f t="shared" si="2"/>
        <v>-232410498</v>
      </c>
      <c r="F49" s="41">
        <f t="shared" si="2"/>
        <v>-232410498</v>
      </c>
      <c r="G49" s="41">
        <f t="shared" si="2"/>
        <v>-8533936</v>
      </c>
      <c r="H49" s="41">
        <f t="shared" si="2"/>
        <v>-9090133</v>
      </c>
      <c r="I49" s="41">
        <f t="shared" si="2"/>
        <v>2663777</v>
      </c>
      <c r="J49" s="41">
        <f t="shared" si="2"/>
        <v>-14960292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-14960292</v>
      </c>
      <c r="X49" s="41">
        <f t="shared" si="2"/>
        <v>-58102632</v>
      </c>
      <c r="Y49" s="41">
        <f t="shared" si="2"/>
        <v>43142340</v>
      </c>
      <c r="Z49" s="42">
        <f>+IF(X49&lt;&gt;0,+(Y49/X49)*100,0)</f>
        <v>-74.251954713514522</v>
      </c>
      <c r="AA49" s="39">
        <f>+AA33-AA48</f>
        <v>-232410498</v>
      </c>
    </row>
    <row r="50" spans="1:27" x14ac:dyDescent="0.25">
      <c r="A50" s="43" t="s">
        <v>75</v>
      </c>
      <c r="B50" s="15" t="s">
        <v>32</v>
      </c>
      <c r="C50" s="20">
        <v>73933229</v>
      </c>
      <c r="D50" s="20"/>
      <c r="E50" s="21">
        <v>64428000</v>
      </c>
      <c r="F50" s="22">
        <v>64428000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16106997</v>
      </c>
      <c r="Y50" s="22">
        <v>-16106997</v>
      </c>
      <c r="Z50" s="23">
        <v>-100</v>
      </c>
      <c r="AA50" s="20">
        <v>64428000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-117465506</v>
      </c>
      <c r="D52" s="48">
        <f t="shared" si="3"/>
        <v>0</v>
      </c>
      <c r="E52" s="49">
        <f t="shared" si="3"/>
        <v>-167982498</v>
      </c>
      <c r="F52" s="50">
        <f t="shared" si="3"/>
        <v>-167982498</v>
      </c>
      <c r="G52" s="50">
        <f t="shared" si="3"/>
        <v>-8533936</v>
      </c>
      <c r="H52" s="50">
        <f t="shared" si="3"/>
        <v>-9090133</v>
      </c>
      <c r="I52" s="50">
        <f t="shared" si="3"/>
        <v>2663777</v>
      </c>
      <c r="J52" s="50">
        <f t="shared" si="3"/>
        <v>-14960292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-14960292</v>
      </c>
      <c r="X52" s="50">
        <f t="shared" si="3"/>
        <v>-41995635</v>
      </c>
      <c r="Y52" s="50">
        <f t="shared" si="3"/>
        <v>27035343</v>
      </c>
      <c r="Z52" s="51">
        <f>+IF(X52&lt;&gt;0,+(Y52/X52)*100,0)</f>
        <v>-64.376554849093253</v>
      </c>
      <c r="AA52" s="48">
        <f>SUM(AA49:AA51)</f>
        <v>-167982498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-117465506</v>
      </c>
      <c r="D54" s="54">
        <f>+D52-D53</f>
        <v>0</v>
      </c>
      <c r="E54" s="55">
        <f t="shared" si="4"/>
        <v>-167982498</v>
      </c>
      <c r="F54" s="56">
        <f t="shared" si="4"/>
        <v>-167982498</v>
      </c>
      <c r="G54" s="56">
        <f t="shared" si="4"/>
        <v>-8533936</v>
      </c>
      <c r="H54" s="56">
        <f t="shared" si="4"/>
        <v>-9090133</v>
      </c>
      <c r="I54" s="56">
        <f t="shared" si="4"/>
        <v>2663777</v>
      </c>
      <c r="J54" s="56">
        <f t="shared" si="4"/>
        <v>-14960292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-14960292</v>
      </c>
      <c r="X54" s="56">
        <f t="shared" si="4"/>
        <v>-41995635</v>
      </c>
      <c r="Y54" s="56">
        <f t="shared" si="4"/>
        <v>27035343</v>
      </c>
      <c r="Z54" s="57">
        <f>+IF(X54&lt;&gt;0,+(Y54/X54)*100,0)</f>
        <v>-64.376554849093253</v>
      </c>
      <c r="AA54" s="54">
        <f>+AA52-AA53</f>
        <v>-167982498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-117465506</v>
      </c>
      <c r="D57" s="48">
        <f>SUM(D54:D56)</f>
        <v>0</v>
      </c>
      <c r="E57" s="49">
        <f t="shared" si="5"/>
        <v>-167982498</v>
      </c>
      <c r="F57" s="50">
        <f t="shared" si="5"/>
        <v>-167982498</v>
      </c>
      <c r="G57" s="50">
        <f t="shared" si="5"/>
        <v>-8533936</v>
      </c>
      <c r="H57" s="50">
        <f t="shared" si="5"/>
        <v>-9090133</v>
      </c>
      <c r="I57" s="50">
        <f t="shared" si="5"/>
        <v>2663777</v>
      </c>
      <c r="J57" s="50">
        <f t="shared" si="5"/>
        <v>-14960292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-14960292</v>
      </c>
      <c r="X57" s="50">
        <f t="shared" si="5"/>
        <v>-41995635</v>
      </c>
      <c r="Y57" s="50">
        <f t="shared" si="5"/>
        <v>27035343</v>
      </c>
      <c r="Z57" s="51">
        <f>+IF(X57&lt;&gt;0,+(Y57/X57)*100,0)</f>
        <v>-64.376554849093253</v>
      </c>
      <c r="AA57" s="48">
        <f>SUM(AA54:AA56)</f>
        <v>-167982498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-117465506</v>
      </c>
      <c r="D60" s="65">
        <f>SUM(D57:D59)</f>
        <v>0</v>
      </c>
      <c r="E60" s="66">
        <f t="shared" si="6"/>
        <v>-167982498</v>
      </c>
      <c r="F60" s="67">
        <f t="shared" si="6"/>
        <v>-167982498</v>
      </c>
      <c r="G60" s="67">
        <f t="shared" si="6"/>
        <v>-8533936</v>
      </c>
      <c r="H60" s="67">
        <f t="shared" si="6"/>
        <v>-9090133</v>
      </c>
      <c r="I60" s="67">
        <f t="shared" si="6"/>
        <v>2663777</v>
      </c>
      <c r="J60" s="67">
        <f t="shared" si="6"/>
        <v>-14960292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-14960292</v>
      </c>
      <c r="X60" s="67">
        <f t="shared" si="6"/>
        <v>-41995635</v>
      </c>
      <c r="Y60" s="67">
        <f t="shared" si="6"/>
        <v>27035343</v>
      </c>
      <c r="Z60" s="68">
        <f>+IF(X60&lt;&gt;0,+(Y60/X60)*100,0)</f>
        <v>-64.376554849093253</v>
      </c>
      <c r="AA60" s="65">
        <f>SUM(AA57:AA59)</f>
        <v>-167982498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266816</v>
      </c>
      <c r="D6" s="20"/>
      <c r="E6" s="21"/>
      <c r="F6" s="22"/>
      <c r="G6" s="22">
        <v>39856</v>
      </c>
      <c r="H6" s="22">
        <v>39690</v>
      </c>
      <c r="I6" s="22">
        <v>70970</v>
      </c>
      <c r="J6" s="22">
        <v>150516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150516</v>
      </c>
      <c r="X6" s="22"/>
      <c r="Y6" s="22">
        <v>150516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124337890</v>
      </c>
      <c r="D7" s="20"/>
      <c r="E7" s="21">
        <v>127077874</v>
      </c>
      <c r="F7" s="22">
        <v>127077874</v>
      </c>
      <c r="G7" s="22">
        <v>8753677</v>
      </c>
      <c r="H7" s="22">
        <v>10592028</v>
      </c>
      <c r="I7" s="22">
        <v>11718560</v>
      </c>
      <c r="J7" s="22">
        <v>31064265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31064265</v>
      </c>
      <c r="X7" s="22">
        <v>31769451</v>
      </c>
      <c r="Y7" s="22">
        <v>-705186</v>
      </c>
      <c r="Z7" s="23">
        <v>-2.2196984140519143</v>
      </c>
      <c r="AA7" s="20">
        <v>127077874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3334269</v>
      </c>
      <c r="D20" s="20"/>
      <c r="E20" s="21">
        <v>13857237</v>
      </c>
      <c r="F20" s="22">
        <v>13857237</v>
      </c>
      <c r="G20" s="22">
        <v>274835</v>
      </c>
      <c r="H20" s="22">
        <v>274835</v>
      </c>
      <c r="I20" s="22">
        <v>274835</v>
      </c>
      <c r="J20" s="22">
        <v>824505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824505</v>
      </c>
      <c r="X20" s="22">
        <v>3464304</v>
      </c>
      <c r="Y20" s="22">
        <v>-2639799</v>
      </c>
      <c r="Z20" s="18">
        <v>-76.199981294944095</v>
      </c>
      <c r="AA20" s="20">
        <v>13857237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335464532</v>
      </c>
      <c r="D26" s="20"/>
      <c r="E26" s="21">
        <v>396986532</v>
      </c>
      <c r="F26" s="22">
        <v>396986532</v>
      </c>
      <c r="G26" s="22"/>
      <c r="H26" s="22"/>
      <c r="I26" s="22">
        <v>158274303</v>
      </c>
      <c r="J26" s="22">
        <v>158274303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158274303</v>
      </c>
      <c r="X26" s="22">
        <v>99246633</v>
      </c>
      <c r="Y26" s="22">
        <v>59027670</v>
      </c>
      <c r="Z26" s="23">
        <v>59.475740602706395</v>
      </c>
      <c r="AA26" s="20">
        <v>396986532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463403507</v>
      </c>
      <c r="D33" s="29">
        <f t="shared" ref="D33:Y33" si="0">SUM(D6:D32)</f>
        <v>0</v>
      </c>
      <c r="E33" s="30">
        <f t="shared" si="0"/>
        <v>537921643</v>
      </c>
      <c r="F33" s="31">
        <f t="shared" si="0"/>
        <v>537921643</v>
      </c>
      <c r="G33" s="31">
        <f t="shared" si="0"/>
        <v>9068368</v>
      </c>
      <c r="H33" s="31">
        <f t="shared" si="0"/>
        <v>10906553</v>
      </c>
      <c r="I33" s="31">
        <f t="shared" si="0"/>
        <v>170338668</v>
      </c>
      <c r="J33" s="31">
        <f t="shared" si="0"/>
        <v>190313589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190313589</v>
      </c>
      <c r="X33" s="31">
        <f t="shared" si="0"/>
        <v>134480388</v>
      </c>
      <c r="Y33" s="31">
        <f t="shared" si="0"/>
        <v>55833201</v>
      </c>
      <c r="Z33" s="32">
        <f>+IF(X33&lt;&gt;0,+(Y33/X33)*100,0)</f>
        <v>41.517727477109894</v>
      </c>
      <c r="AA33" s="29">
        <f>SUM(AA6:AA32)</f>
        <v>537921643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128512250</v>
      </c>
      <c r="D35" s="20"/>
      <c r="E35" s="21">
        <v>133738636</v>
      </c>
      <c r="F35" s="22">
        <v>133738636</v>
      </c>
      <c r="G35" s="22">
        <v>12386543</v>
      </c>
      <c r="H35" s="22">
        <v>10622324</v>
      </c>
      <c r="I35" s="22">
        <v>10537369</v>
      </c>
      <c r="J35" s="22">
        <v>33546236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33546236</v>
      </c>
      <c r="X35" s="22">
        <v>33434748</v>
      </c>
      <c r="Y35" s="22">
        <v>111488</v>
      </c>
      <c r="Z35" s="23">
        <v>0.33344949990351352</v>
      </c>
      <c r="AA35" s="20">
        <v>133738636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61250675</v>
      </c>
      <c r="D38" s="20"/>
      <c r="E38" s="21">
        <v>32181501</v>
      </c>
      <c r="F38" s="22">
        <v>32181501</v>
      </c>
      <c r="G38" s="22">
        <v>169448</v>
      </c>
      <c r="H38" s="22">
        <v>331037</v>
      </c>
      <c r="I38" s="22">
        <v>612927</v>
      </c>
      <c r="J38" s="22">
        <v>1113412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1113412</v>
      </c>
      <c r="X38" s="22">
        <v>8045382</v>
      </c>
      <c r="Y38" s="22">
        <v>-6931970</v>
      </c>
      <c r="Z38" s="23">
        <v>-86.160856004102726</v>
      </c>
      <c r="AA38" s="20">
        <v>32181501</v>
      </c>
    </row>
    <row r="39" spans="1:27" x14ac:dyDescent="0.25">
      <c r="A39" s="19" t="s">
        <v>65</v>
      </c>
      <c r="B39" s="15" t="s">
        <v>32</v>
      </c>
      <c r="C39" s="20">
        <v>41498350</v>
      </c>
      <c r="D39" s="20"/>
      <c r="E39" s="21">
        <v>16421208</v>
      </c>
      <c r="F39" s="22">
        <v>16421208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4105302</v>
      </c>
      <c r="Y39" s="22">
        <v>-4105302</v>
      </c>
      <c r="Z39" s="23">
        <v>-100</v>
      </c>
      <c r="AA39" s="20">
        <v>16421208</v>
      </c>
    </row>
    <row r="40" spans="1:27" x14ac:dyDescent="0.25">
      <c r="A40" s="19" t="s">
        <v>66</v>
      </c>
      <c r="B40" s="15" t="s">
        <v>32</v>
      </c>
      <c r="C40" s="20">
        <v>76931555</v>
      </c>
      <c r="D40" s="20"/>
      <c r="E40" s="21">
        <v>107648642</v>
      </c>
      <c r="F40" s="22">
        <v>107648642</v>
      </c>
      <c r="G40" s="22"/>
      <c r="H40" s="22"/>
      <c r="I40" s="22">
        <v>17130774</v>
      </c>
      <c r="J40" s="22">
        <v>17130774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17130774</v>
      </c>
      <c r="X40" s="22">
        <v>26912163</v>
      </c>
      <c r="Y40" s="22">
        <v>-9781389</v>
      </c>
      <c r="Z40" s="23">
        <v>-36.345607003049139</v>
      </c>
      <c r="AA40" s="20">
        <v>107648642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236528899</v>
      </c>
      <c r="D42" s="20"/>
      <c r="E42" s="21">
        <v>83321288</v>
      </c>
      <c r="F42" s="22">
        <v>83321288</v>
      </c>
      <c r="G42" s="22"/>
      <c r="H42" s="22">
        <v>2146849</v>
      </c>
      <c r="I42" s="22">
        <v>4366448</v>
      </c>
      <c r="J42" s="22">
        <v>6513297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6513297</v>
      </c>
      <c r="X42" s="22">
        <v>20830335</v>
      </c>
      <c r="Y42" s="22">
        <v>-14317038</v>
      </c>
      <c r="Z42" s="23">
        <v>-68.731674262559878</v>
      </c>
      <c r="AA42" s="20">
        <v>83321288</v>
      </c>
    </row>
    <row r="43" spans="1:27" x14ac:dyDescent="0.25">
      <c r="A43" s="19" t="s">
        <v>68</v>
      </c>
      <c r="B43" s="15" t="s">
        <v>32</v>
      </c>
      <c r="C43" s="20">
        <v>48021161</v>
      </c>
      <c r="D43" s="20"/>
      <c r="E43" s="21">
        <v>23887942</v>
      </c>
      <c r="F43" s="22">
        <v>23887942</v>
      </c>
      <c r="G43" s="22"/>
      <c r="H43" s="22">
        <v>4115834</v>
      </c>
      <c r="I43" s="22">
        <v>4115834</v>
      </c>
      <c r="J43" s="22">
        <v>8231668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8231668</v>
      </c>
      <c r="X43" s="22">
        <v>5971986</v>
      </c>
      <c r="Y43" s="22">
        <v>2259682</v>
      </c>
      <c r="Z43" s="23">
        <v>37.838032440129631</v>
      </c>
      <c r="AA43" s="20">
        <v>23887942</v>
      </c>
    </row>
    <row r="44" spans="1:27" x14ac:dyDescent="0.25">
      <c r="A44" s="19" t="s">
        <v>69</v>
      </c>
      <c r="B44" s="15" t="s">
        <v>32</v>
      </c>
      <c r="C44" s="20">
        <v>9496138</v>
      </c>
      <c r="D44" s="20"/>
      <c r="E44" s="21"/>
      <c r="F44" s="22"/>
      <c r="G44" s="22">
        <v>3661385</v>
      </c>
      <c r="H44" s="22"/>
      <c r="I44" s="22"/>
      <c r="J44" s="22">
        <v>3661385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3661385</v>
      </c>
      <c r="X44" s="22"/>
      <c r="Y44" s="22">
        <v>3661385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112298945</v>
      </c>
      <c r="D45" s="20"/>
      <c r="E45" s="21">
        <v>5427541</v>
      </c>
      <c r="F45" s="22">
        <v>5427541</v>
      </c>
      <c r="G45" s="22">
        <v>534911</v>
      </c>
      <c r="H45" s="22">
        <v>2739553</v>
      </c>
      <c r="I45" s="22">
        <v>13313963</v>
      </c>
      <c r="J45" s="22">
        <v>16588427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16588427</v>
      </c>
      <c r="X45" s="22">
        <v>1356900</v>
      </c>
      <c r="Y45" s="22">
        <v>15231527</v>
      </c>
      <c r="Z45" s="23">
        <v>1122.5239148058074</v>
      </c>
      <c r="AA45" s="20">
        <v>5427541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714537973</v>
      </c>
      <c r="D48" s="29">
        <f t="shared" ref="D48:Y48" si="1">SUM(D35:D47)</f>
        <v>0</v>
      </c>
      <c r="E48" s="30">
        <f t="shared" si="1"/>
        <v>402626758</v>
      </c>
      <c r="F48" s="31">
        <f t="shared" si="1"/>
        <v>402626758</v>
      </c>
      <c r="G48" s="31">
        <f t="shared" si="1"/>
        <v>16752287</v>
      </c>
      <c r="H48" s="31">
        <f t="shared" si="1"/>
        <v>19955597</v>
      </c>
      <c r="I48" s="31">
        <f t="shared" si="1"/>
        <v>50077315</v>
      </c>
      <c r="J48" s="31">
        <f t="shared" si="1"/>
        <v>86785199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86785199</v>
      </c>
      <c r="X48" s="31">
        <f t="shared" si="1"/>
        <v>100656816</v>
      </c>
      <c r="Y48" s="31">
        <f t="shared" si="1"/>
        <v>-13871617</v>
      </c>
      <c r="Z48" s="32">
        <f>+IF(X48&lt;&gt;0,+(Y48/X48)*100,0)</f>
        <v>-13.781100526764128</v>
      </c>
      <c r="AA48" s="29">
        <f>SUM(AA35:AA47)</f>
        <v>402626758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-251134466</v>
      </c>
      <c r="D49" s="39">
        <f t="shared" si="2"/>
        <v>0</v>
      </c>
      <c r="E49" s="40">
        <f t="shared" si="2"/>
        <v>135294885</v>
      </c>
      <c r="F49" s="41">
        <f t="shared" si="2"/>
        <v>135294885</v>
      </c>
      <c r="G49" s="41">
        <f t="shared" si="2"/>
        <v>-7683919</v>
      </c>
      <c r="H49" s="41">
        <f t="shared" si="2"/>
        <v>-9049044</v>
      </c>
      <c r="I49" s="41">
        <f t="shared" si="2"/>
        <v>120261353</v>
      </c>
      <c r="J49" s="41">
        <f t="shared" si="2"/>
        <v>103528390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103528390</v>
      </c>
      <c r="X49" s="41">
        <f t="shared" si="2"/>
        <v>33823572</v>
      </c>
      <c r="Y49" s="41">
        <f t="shared" si="2"/>
        <v>69704818</v>
      </c>
      <c r="Z49" s="42">
        <f>+IF(X49&lt;&gt;0,+(Y49/X49)*100,0)</f>
        <v>206.0835502530602</v>
      </c>
      <c r="AA49" s="39">
        <f>+AA33-AA48</f>
        <v>135294885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-251134466</v>
      </c>
      <c r="D52" s="48">
        <f t="shared" si="3"/>
        <v>0</v>
      </c>
      <c r="E52" s="49">
        <f t="shared" si="3"/>
        <v>135294885</v>
      </c>
      <c r="F52" s="50">
        <f t="shared" si="3"/>
        <v>135294885</v>
      </c>
      <c r="G52" s="50">
        <f t="shared" si="3"/>
        <v>-7683919</v>
      </c>
      <c r="H52" s="50">
        <f t="shared" si="3"/>
        <v>-9049044</v>
      </c>
      <c r="I52" s="50">
        <f t="shared" si="3"/>
        <v>120261353</v>
      </c>
      <c r="J52" s="50">
        <f t="shared" si="3"/>
        <v>103528390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103528390</v>
      </c>
      <c r="X52" s="50">
        <f t="shared" si="3"/>
        <v>33823572</v>
      </c>
      <c r="Y52" s="50">
        <f t="shared" si="3"/>
        <v>69704818</v>
      </c>
      <c r="Z52" s="51">
        <f>+IF(X52&lt;&gt;0,+(Y52/X52)*100,0)</f>
        <v>206.0835502530602</v>
      </c>
      <c r="AA52" s="48">
        <f>SUM(AA49:AA51)</f>
        <v>135294885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-251134466</v>
      </c>
      <c r="D54" s="54">
        <f>+D52-D53</f>
        <v>0</v>
      </c>
      <c r="E54" s="55">
        <f t="shared" si="4"/>
        <v>135294885</v>
      </c>
      <c r="F54" s="56">
        <f t="shared" si="4"/>
        <v>135294885</v>
      </c>
      <c r="G54" s="56">
        <f t="shared" si="4"/>
        <v>-7683919</v>
      </c>
      <c r="H54" s="56">
        <f t="shared" si="4"/>
        <v>-9049044</v>
      </c>
      <c r="I54" s="56">
        <f t="shared" si="4"/>
        <v>120261353</v>
      </c>
      <c r="J54" s="56">
        <f t="shared" si="4"/>
        <v>103528390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103528390</v>
      </c>
      <c r="X54" s="56">
        <f t="shared" si="4"/>
        <v>33823572</v>
      </c>
      <c r="Y54" s="56">
        <f t="shared" si="4"/>
        <v>69704818</v>
      </c>
      <c r="Z54" s="57">
        <f>+IF(X54&lt;&gt;0,+(Y54/X54)*100,0)</f>
        <v>206.0835502530602</v>
      </c>
      <c r="AA54" s="54">
        <f>+AA52-AA53</f>
        <v>135294885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-251134466</v>
      </c>
      <c r="D57" s="48">
        <f>SUM(D54:D56)</f>
        <v>0</v>
      </c>
      <c r="E57" s="49">
        <f t="shared" si="5"/>
        <v>135294885</v>
      </c>
      <c r="F57" s="50">
        <f t="shared" si="5"/>
        <v>135294885</v>
      </c>
      <c r="G57" s="50">
        <f t="shared" si="5"/>
        <v>-7683919</v>
      </c>
      <c r="H57" s="50">
        <f t="shared" si="5"/>
        <v>-9049044</v>
      </c>
      <c r="I57" s="50">
        <f t="shared" si="5"/>
        <v>120261353</v>
      </c>
      <c r="J57" s="50">
        <f t="shared" si="5"/>
        <v>103528390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103528390</v>
      </c>
      <c r="X57" s="50">
        <f t="shared" si="5"/>
        <v>33823572</v>
      </c>
      <c r="Y57" s="50">
        <f t="shared" si="5"/>
        <v>69704818</v>
      </c>
      <c r="Z57" s="51">
        <f>+IF(X57&lt;&gt;0,+(Y57/X57)*100,0)</f>
        <v>206.0835502530602</v>
      </c>
      <c r="AA57" s="48">
        <f>SUM(AA54:AA56)</f>
        <v>135294885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-251134466</v>
      </c>
      <c r="D60" s="65">
        <f>SUM(D57:D59)</f>
        <v>0</v>
      </c>
      <c r="E60" s="66">
        <f t="shared" si="6"/>
        <v>135294885</v>
      </c>
      <c r="F60" s="67">
        <f t="shared" si="6"/>
        <v>135294885</v>
      </c>
      <c r="G60" s="67">
        <f t="shared" si="6"/>
        <v>-7683919</v>
      </c>
      <c r="H60" s="67">
        <f t="shared" si="6"/>
        <v>-9049044</v>
      </c>
      <c r="I60" s="67">
        <f t="shared" si="6"/>
        <v>120261353</v>
      </c>
      <c r="J60" s="67">
        <f t="shared" si="6"/>
        <v>103528390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103528390</v>
      </c>
      <c r="X60" s="67">
        <f t="shared" si="6"/>
        <v>33823572</v>
      </c>
      <c r="Y60" s="67">
        <f t="shared" si="6"/>
        <v>69704818</v>
      </c>
      <c r="Z60" s="68">
        <f>+IF(X60&lt;&gt;0,+(Y60/X60)*100,0)</f>
        <v>206.0835502530602</v>
      </c>
      <c r="AA60" s="65">
        <f>SUM(AA57:AA59)</f>
        <v>135294885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2632226</v>
      </c>
      <c r="D35" s="20"/>
      <c r="E35" s="21">
        <v>5931406</v>
      </c>
      <c r="F35" s="22">
        <v>5931406</v>
      </c>
      <c r="G35" s="22">
        <v>221610</v>
      </c>
      <c r="H35" s="22">
        <v>221610</v>
      </c>
      <c r="I35" s="22">
        <v>274296</v>
      </c>
      <c r="J35" s="22">
        <v>717516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717516</v>
      </c>
      <c r="X35" s="22">
        <v>1482867</v>
      </c>
      <c r="Y35" s="22">
        <v>-765351</v>
      </c>
      <c r="Z35" s="23">
        <v>-51.612922804270376</v>
      </c>
      <c r="AA35" s="20">
        <v>5931406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83222</v>
      </c>
      <c r="D42" s="20"/>
      <c r="E42" s="21">
        <v>87066</v>
      </c>
      <c r="F42" s="22">
        <v>87066</v>
      </c>
      <c r="G42" s="22"/>
      <c r="H42" s="22">
        <v>545</v>
      </c>
      <c r="I42" s="22">
        <v>3783</v>
      </c>
      <c r="J42" s="22">
        <v>4328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4328</v>
      </c>
      <c r="X42" s="22">
        <v>21768</v>
      </c>
      <c r="Y42" s="22">
        <v>-17440</v>
      </c>
      <c r="Z42" s="23">
        <v>-80.117603822124224</v>
      </c>
      <c r="AA42" s="20">
        <v>87066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69854</v>
      </c>
      <c r="D45" s="20"/>
      <c r="E45" s="21">
        <v>109771</v>
      </c>
      <c r="F45" s="22">
        <v>109771</v>
      </c>
      <c r="G45" s="22">
        <v>8470</v>
      </c>
      <c r="H45" s="22">
        <v>6180</v>
      </c>
      <c r="I45" s="22">
        <v>6346</v>
      </c>
      <c r="J45" s="22">
        <v>20996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20996</v>
      </c>
      <c r="X45" s="22">
        <v>27444</v>
      </c>
      <c r="Y45" s="22">
        <v>-6448</v>
      </c>
      <c r="Z45" s="23">
        <v>-23.495117329835303</v>
      </c>
      <c r="AA45" s="20">
        <v>109771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2785302</v>
      </c>
      <c r="D48" s="29">
        <f t="shared" ref="D48:Y48" si="1">SUM(D35:D47)</f>
        <v>0</v>
      </c>
      <c r="E48" s="30">
        <f t="shared" si="1"/>
        <v>6128243</v>
      </c>
      <c r="F48" s="31">
        <f t="shared" si="1"/>
        <v>6128243</v>
      </c>
      <c r="G48" s="31">
        <f t="shared" si="1"/>
        <v>230080</v>
      </c>
      <c r="H48" s="31">
        <f t="shared" si="1"/>
        <v>228335</v>
      </c>
      <c r="I48" s="31">
        <f t="shared" si="1"/>
        <v>284425</v>
      </c>
      <c r="J48" s="31">
        <f t="shared" si="1"/>
        <v>742840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742840</v>
      </c>
      <c r="X48" s="31">
        <f t="shared" si="1"/>
        <v>1532079</v>
      </c>
      <c r="Y48" s="31">
        <f t="shared" si="1"/>
        <v>-789239</v>
      </c>
      <c r="Z48" s="32">
        <f>+IF(X48&lt;&gt;0,+(Y48/X48)*100,0)</f>
        <v>-51.51424959156806</v>
      </c>
      <c r="AA48" s="29">
        <f>SUM(AA35:AA47)</f>
        <v>6128243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-2785302</v>
      </c>
      <c r="D49" s="39">
        <f t="shared" si="2"/>
        <v>0</v>
      </c>
      <c r="E49" s="40">
        <f t="shared" si="2"/>
        <v>-6128243</v>
      </c>
      <c r="F49" s="41">
        <f t="shared" si="2"/>
        <v>-6128243</v>
      </c>
      <c r="G49" s="41">
        <f t="shared" si="2"/>
        <v>-230080</v>
      </c>
      <c r="H49" s="41">
        <f t="shared" si="2"/>
        <v>-228335</v>
      </c>
      <c r="I49" s="41">
        <f t="shared" si="2"/>
        <v>-284425</v>
      </c>
      <c r="J49" s="41">
        <f t="shared" si="2"/>
        <v>-742840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-742840</v>
      </c>
      <c r="X49" s="41">
        <f t="shared" si="2"/>
        <v>-1532079</v>
      </c>
      <c r="Y49" s="41">
        <f t="shared" si="2"/>
        <v>789239</v>
      </c>
      <c r="Z49" s="42">
        <f>+IF(X49&lt;&gt;0,+(Y49/X49)*100,0)</f>
        <v>-51.51424959156806</v>
      </c>
      <c r="AA49" s="39">
        <f>+AA33-AA48</f>
        <v>-6128243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-2785302</v>
      </c>
      <c r="D52" s="48">
        <f t="shared" si="3"/>
        <v>0</v>
      </c>
      <c r="E52" s="49">
        <f t="shared" si="3"/>
        <v>-6128243</v>
      </c>
      <c r="F52" s="50">
        <f t="shared" si="3"/>
        <v>-6128243</v>
      </c>
      <c r="G52" s="50">
        <f t="shared" si="3"/>
        <v>-230080</v>
      </c>
      <c r="H52" s="50">
        <f t="shared" si="3"/>
        <v>-228335</v>
      </c>
      <c r="I52" s="50">
        <f t="shared" si="3"/>
        <v>-284425</v>
      </c>
      <c r="J52" s="50">
        <f t="shared" si="3"/>
        <v>-742840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-742840</v>
      </c>
      <c r="X52" s="50">
        <f t="shared" si="3"/>
        <v>-1532079</v>
      </c>
      <c r="Y52" s="50">
        <f t="shared" si="3"/>
        <v>789239</v>
      </c>
      <c r="Z52" s="51">
        <f>+IF(X52&lt;&gt;0,+(Y52/X52)*100,0)</f>
        <v>-51.51424959156806</v>
      </c>
      <c r="AA52" s="48">
        <f>SUM(AA49:AA51)</f>
        <v>-6128243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-2785302</v>
      </c>
      <c r="D54" s="54">
        <f>+D52-D53</f>
        <v>0</v>
      </c>
      <c r="E54" s="55">
        <f t="shared" si="4"/>
        <v>-6128243</v>
      </c>
      <c r="F54" s="56">
        <f t="shared" si="4"/>
        <v>-6128243</v>
      </c>
      <c r="G54" s="56">
        <f t="shared" si="4"/>
        <v>-230080</v>
      </c>
      <c r="H54" s="56">
        <f t="shared" si="4"/>
        <v>-228335</v>
      </c>
      <c r="I54" s="56">
        <f t="shared" si="4"/>
        <v>-284425</v>
      </c>
      <c r="J54" s="56">
        <f t="shared" si="4"/>
        <v>-742840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-742840</v>
      </c>
      <c r="X54" s="56">
        <f t="shared" si="4"/>
        <v>-1532079</v>
      </c>
      <c r="Y54" s="56">
        <f t="shared" si="4"/>
        <v>789239</v>
      </c>
      <c r="Z54" s="57">
        <f>+IF(X54&lt;&gt;0,+(Y54/X54)*100,0)</f>
        <v>-51.51424959156806</v>
      </c>
      <c r="AA54" s="54">
        <f>+AA52-AA53</f>
        <v>-6128243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-2785302</v>
      </c>
      <c r="D57" s="48">
        <f>SUM(D54:D56)</f>
        <v>0</v>
      </c>
      <c r="E57" s="49">
        <f t="shared" si="5"/>
        <v>-6128243</v>
      </c>
      <c r="F57" s="50">
        <f t="shared" si="5"/>
        <v>-6128243</v>
      </c>
      <c r="G57" s="50">
        <f t="shared" si="5"/>
        <v>-230080</v>
      </c>
      <c r="H57" s="50">
        <f t="shared" si="5"/>
        <v>-228335</v>
      </c>
      <c r="I57" s="50">
        <f t="shared" si="5"/>
        <v>-284425</v>
      </c>
      <c r="J57" s="50">
        <f t="shared" si="5"/>
        <v>-742840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-742840</v>
      </c>
      <c r="X57" s="50">
        <f t="shared" si="5"/>
        <v>-1532079</v>
      </c>
      <c r="Y57" s="50">
        <f t="shared" si="5"/>
        <v>789239</v>
      </c>
      <c r="Z57" s="51">
        <f>+IF(X57&lt;&gt;0,+(Y57/X57)*100,0)</f>
        <v>-51.51424959156806</v>
      </c>
      <c r="AA57" s="48">
        <f>SUM(AA54:AA56)</f>
        <v>-6128243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-2785302</v>
      </c>
      <c r="D60" s="65">
        <f>SUM(D57:D59)</f>
        <v>0</v>
      </c>
      <c r="E60" s="66">
        <f t="shared" si="6"/>
        <v>-6128243</v>
      </c>
      <c r="F60" s="67">
        <f t="shared" si="6"/>
        <v>-6128243</v>
      </c>
      <c r="G60" s="67">
        <f t="shared" si="6"/>
        <v>-230080</v>
      </c>
      <c r="H60" s="67">
        <f t="shared" si="6"/>
        <v>-228335</v>
      </c>
      <c r="I60" s="67">
        <f t="shared" si="6"/>
        <v>-284425</v>
      </c>
      <c r="J60" s="67">
        <f t="shared" si="6"/>
        <v>-742840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-742840</v>
      </c>
      <c r="X60" s="67">
        <f t="shared" si="6"/>
        <v>-1532079</v>
      </c>
      <c r="Y60" s="67">
        <f t="shared" si="6"/>
        <v>789239</v>
      </c>
      <c r="Z60" s="68">
        <f>+IF(X60&lt;&gt;0,+(Y60/X60)*100,0)</f>
        <v>-51.51424959156806</v>
      </c>
      <c r="AA60" s="65">
        <f>SUM(AA57:AA59)</f>
        <v>-6128243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14317454</v>
      </c>
      <c r="D7" s="20"/>
      <c r="E7" s="21">
        <v>22025782</v>
      </c>
      <c r="F7" s="22">
        <v>22025782</v>
      </c>
      <c r="G7" s="22">
        <v>-199816</v>
      </c>
      <c r="H7" s="22">
        <v>707</v>
      </c>
      <c r="I7" s="22">
        <v>1881200</v>
      </c>
      <c r="J7" s="22">
        <v>1682091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1682091</v>
      </c>
      <c r="X7" s="22">
        <v>5506444</v>
      </c>
      <c r="Y7" s="22">
        <v>-3824353</v>
      </c>
      <c r="Z7" s="23">
        <v>-69.45231804772736</v>
      </c>
      <c r="AA7" s="20">
        <v>22025782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12300585</v>
      </c>
      <c r="D13" s="20"/>
      <c r="E13" s="21">
        <v>13975980</v>
      </c>
      <c r="F13" s="22">
        <v>13975980</v>
      </c>
      <c r="G13" s="22">
        <v>904478</v>
      </c>
      <c r="H13" s="22">
        <v>912366</v>
      </c>
      <c r="I13" s="22">
        <v>905951</v>
      </c>
      <c r="J13" s="22">
        <v>2722795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2722795</v>
      </c>
      <c r="X13" s="22">
        <v>3493986</v>
      </c>
      <c r="Y13" s="22">
        <v>-771191</v>
      </c>
      <c r="Z13" s="23">
        <v>-22.071954495524597</v>
      </c>
      <c r="AA13" s="20">
        <v>13975980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852240</v>
      </c>
      <c r="F30" s="22">
        <v>852240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213060</v>
      </c>
      <c r="Y30" s="22">
        <v>-213060</v>
      </c>
      <c r="Z30" s="23">
        <v>-100</v>
      </c>
      <c r="AA30" s="20">
        <v>852240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26618039</v>
      </c>
      <c r="D33" s="29">
        <f t="shared" ref="D33:Y33" si="0">SUM(D6:D32)</f>
        <v>0</v>
      </c>
      <c r="E33" s="30">
        <f t="shared" si="0"/>
        <v>36854002</v>
      </c>
      <c r="F33" s="31">
        <f t="shared" si="0"/>
        <v>36854002</v>
      </c>
      <c r="G33" s="31">
        <f t="shared" si="0"/>
        <v>704662</v>
      </c>
      <c r="H33" s="31">
        <f t="shared" si="0"/>
        <v>913073</v>
      </c>
      <c r="I33" s="31">
        <f t="shared" si="0"/>
        <v>2787151</v>
      </c>
      <c r="J33" s="31">
        <f t="shared" si="0"/>
        <v>4404886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4404886</v>
      </c>
      <c r="X33" s="31">
        <f t="shared" si="0"/>
        <v>9213490</v>
      </c>
      <c r="Y33" s="31">
        <f t="shared" si="0"/>
        <v>-4808604</v>
      </c>
      <c r="Z33" s="32">
        <f>+IF(X33&lt;&gt;0,+(Y33/X33)*100,0)</f>
        <v>-52.190907028715507</v>
      </c>
      <c r="AA33" s="29">
        <f>SUM(AA6:AA32)</f>
        <v>36854002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29375178</v>
      </c>
      <c r="D35" s="20"/>
      <c r="E35" s="21">
        <v>28130051</v>
      </c>
      <c r="F35" s="22">
        <v>28130051</v>
      </c>
      <c r="G35" s="22">
        <v>2399094</v>
      </c>
      <c r="H35" s="22">
        <v>2392171</v>
      </c>
      <c r="I35" s="22">
        <v>2581478</v>
      </c>
      <c r="J35" s="22">
        <v>7372743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7372743</v>
      </c>
      <c r="X35" s="22">
        <v>7032494</v>
      </c>
      <c r="Y35" s="22">
        <v>340249</v>
      </c>
      <c r="Z35" s="23">
        <v>4.8382408858080792</v>
      </c>
      <c r="AA35" s="20">
        <v>28130051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16843517</v>
      </c>
      <c r="D38" s="20"/>
      <c r="E38" s="21">
        <v>19589240</v>
      </c>
      <c r="F38" s="22">
        <v>19589240</v>
      </c>
      <c r="G38" s="22"/>
      <c r="H38" s="22">
        <v>404725</v>
      </c>
      <c r="I38" s="22">
        <v>469516</v>
      </c>
      <c r="J38" s="22">
        <v>874241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874241</v>
      </c>
      <c r="X38" s="22">
        <v>4897307</v>
      </c>
      <c r="Y38" s="22">
        <v>-4023066</v>
      </c>
      <c r="Z38" s="23">
        <v>-82.148535919843297</v>
      </c>
      <c r="AA38" s="20">
        <v>19589240</v>
      </c>
    </row>
    <row r="39" spans="1:27" x14ac:dyDescent="0.25">
      <c r="A39" s="19" t="s">
        <v>65</v>
      </c>
      <c r="B39" s="15" t="s">
        <v>32</v>
      </c>
      <c r="C39" s="20">
        <v>-27790387</v>
      </c>
      <c r="D39" s="20"/>
      <c r="E39" s="21">
        <v>6140187</v>
      </c>
      <c r="F39" s="22">
        <v>6140187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1535049</v>
      </c>
      <c r="Y39" s="22">
        <v>-1535049</v>
      </c>
      <c r="Z39" s="23">
        <v>-100</v>
      </c>
      <c r="AA39" s="20">
        <v>6140187</v>
      </c>
    </row>
    <row r="40" spans="1:27" x14ac:dyDescent="0.25">
      <c r="A40" s="19" t="s">
        <v>66</v>
      </c>
      <c r="B40" s="15" t="s">
        <v>32</v>
      </c>
      <c r="C40" s="20">
        <v>28989699</v>
      </c>
      <c r="D40" s="20"/>
      <c r="E40" s="21">
        <v>37254424</v>
      </c>
      <c r="F40" s="22">
        <v>37254424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9313600</v>
      </c>
      <c r="Y40" s="22">
        <v>-9313600</v>
      </c>
      <c r="Z40" s="23">
        <v>-100</v>
      </c>
      <c r="AA40" s="20">
        <v>37254424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2375712</v>
      </c>
      <c r="D42" s="20"/>
      <c r="E42" s="21">
        <v>2800000</v>
      </c>
      <c r="F42" s="22">
        <v>2800000</v>
      </c>
      <c r="G42" s="22"/>
      <c r="H42" s="22"/>
      <c r="I42" s="22">
        <v>282194</v>
      </c>
      <c r="J42" s="22">
        <v>282194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282194</v>
      </c>
      <c r="X42" s="22">
        <v>699994</v>
      </c>
      <c r="Y42" s="22">
        <v>-417800</v>
      </c>
      <c r="Z42" s="23">
        <v>-59.686225881936124</v>
      </c>
      <c r="AA42" s="20">
        <v>2800000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23264764</v>
      </c>
      <c r="D44" s="20"/>
      <c r="E44" s="21">
        <v>3811852</v>
      </c>
      <c r="F44" s="22">
        <v>3811852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952966</v>
      </c>
      <c r="Y44" s="22">
        <v>-952966</v>
      </c>
      <c r="Z44" s="23">
        <v>-100</v>
      </c>
      <c r="AA44" s="20">
        <v>3811852</v>
      </c>
    </row>
    <row r="45" spans="1:27" x14ac:dyDescent="0.25">
      <c r="A45" s="19" t="s">
        <v>70</v>
      </c>
      <c r="B45" s="15" t="s">
        <v>32</v>
      </c>
      <c r="C45" s="20">
        <v>3443076</v>
      </c>
      <c r="D45" s="20"/>
      <c r="E45" s="21">
        <v>3618402</v>
      </c>
      <c r="F45" s="22">
        <v>3618402</v>
      </c>
      <c r="G45" s="22">
        <v>17665</v>
      </c>
      <c r="H45" s="22">
        <v>20111</v>
      </c>
      <c r="I45" s="22">
        <v>17917</v>
      </c>
      <c r="J45" s="22">
        <v>55693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55693</v>
      </c>
      <c r="X45" s="22">
        <v>904587</v>
      </c>
      <c r="Y45" s="22">
        <v>-848894</v>
      </c>
      <c r="Z45" s="23">
        <v>-93.843267701171911</v>
      </c>
      <c r="AA45" s="20">
        <v>3618402</v>
      </c>
    </row>
    <row r="46" spans="1:27" x14ac:dyDescent="0.25">
      <c r="A46" s="19" t="s">
        <v>71</v>
      </c>
      <c r="B46" s="15" t="s">
        <v>32</v>
      </c>
      <c r="C46" s="20">
        <v>7848213</v>
      </c>
      <c r="D46" s="20"/>
      <c r="E46" s="21">
        <v>530000</v>
      </c>
      <c r="F46" s="22">
        <v>530000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132497</v>
      </c>
      <c r="Y46" s="22">
        <v>-132497</v>
      </c>
      <c r="Z46" s="23">
        <v>-100</v>
      </c>
      <c r="AA46" s="20">
        <v>530000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84349772</v>
      </c>
      <c r="D48" s="29">
        <f t="shared" ref="D48:Y48" si="1">SUM(D35:D47)</f>
        <v>0</v>
      </c>
      <c r="E48" s="30">
        <f t="shared" si="1"/>
        <v>101874156</v>
      </c>
      <c r="F48" s="31">
        <f t="shared" si="1"/>
        <v>101874156</v>
      </c>
      <c r="G48" s="31">
        <f t="shared" si="1"/>
        <v>2416759</v>
      </c>
      <c r="H48" s="31">
        <f t="shared" si="1"/>
        <v>2817007</v>
      </c>
      <c r="I48" s="31">
        <f t="shared" si="1"/>
        <v>3351105</v>
      </c>
      <c r="J48" s="31">
        <f t="shared" si="1"/>
        <v>8584871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8584871</v>
      </c>
      <c r="X48" s="31">
        <f t="shared" si="1"/>
        <v>25468494</v>
      </c>
      <c r="Y48" s="31">
        <f t="shared" si="1"/>
        <v>-16883623</v>
      </c>
      <c r="Z48" s="32">
        <f>+IF(X48&lt;&gt;0,+(Y48/X48)*100,0)</f>
        <v>-66.292192227777576</v>
      </c>
      <c r="AA48" s="29">
        <f>SUM(AA35:AA47)</f>
        <v>101874156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-57731733</v>
      </c>
      <c r="D49" s="39">
        <f t="shared" si="2"/>
        <v>0</v>
      </c>
      <c r="E49" s="40">
        <f t="shared" si="2"/>
        <v>-65020154</v>
      </c>
      <c r="F49" s="41">
        <f t="shared" si="2"/>
        <v>-65020154</v>
      </c>
      <c r="G49" s="41">
        <f t="shared" si="2"/>
        <v>-1712097</v>
      </c>
      <c r="H49" s="41">
        <f t="shared" si="2"/>
        <v>-1903934</v>
      </c>
      <c r="I49" s="41">
        <f t="shared" si="2"/>
        <v>-563954</v>
      </c>
      <c r="J49" s="41">
        <f t="shared" si="2"/>
        <v>-4179985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-4179985</v>
      </c>
      <c r="X49" s="41">
        <f t="shared" si="2"/>
        <v>-16255004</v>
      </c>
      <c r="Y49" s="41">
        <f t="shared" si="2"/>
        <v>12075019</v>
      </c>
      <c r="Z49" s="42">
        <f>+IF(X49&lt;&gt;0,+(Y49/X49)*100,0)</f>
        <v>-74.284934042464712</v>
      </c>
      <c r="AA49" s="39">
        <f>+AA33-AA48</f>
        <v>-65020154</v>
      </c>
    </row>
    <row r="50" spans="1:27" x14ac:dyDescent="0.25">
      <c r="A50" s="43" t="s">
        <v>75</v>
      </c>
      <c r="B50" s="15" t="s">
        <v>32</v>
      </c>
      <c r="C50" s="20">
        <v>107887190</v>
      </c>
      <c r="D50" s="20"/>
      <c r="E50" s="21">
        <v>84923437</v>
      </c>
      <c r="F50" s="22">
        <v>84923437</v>
      </c>
      <c r="G50" s="22">
        <v>14164747</v>
      </c>
      <c r="H50" s="22">
        <v>796598</v>
      </c>
      <c r="I50" s="22"/>
      <c r="J50" s="22">
        <v>14961345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14961345</v>
      </c>
      <c r="X50" s="22">
        <v>21230860</v>
      </c>
      <c r="Y50" s="22">
        <v>-6269515</v>
      </c>
      <c r="Z50" s="23">
        <v>-29.530198023066422</v>
      </c>
      <c r="AA50" s="20">
        <v>84923437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50155457</v>
      </c>
      <c r="D52" s="48">
        <f t="shared" si="3"/>
        <v>0</v>
      </c>
      <c r="E52" s="49">
        <f t="shared" si="3"/>
        <v>19903283</v>
      </c>
      <c r="F52" s="50">
        <f t="shared" si="3"/>
        <v>19903283</v>
      </c>
      <c r="G52" s="50">
        <f t="shared" si="3"/>
        <v>12452650</v>
      </c>
      <c r="H52" s="50">
        <f t="shared" si="3"/>
        <v>-1107336</v>
      </c>
      <c r="I52" s="50">
        <f t="shared" si="3"/>
        <v>-563954</v>
      </c>
      <c r="J52" s="50">
        <f t="shared" si="3"/>
        <v>10781360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10781360</v>
      </c>
      <c r="X52" s="50">
        <f t="shared" si="3"/>
        <v>4975856</v>
      </c>
      <c r="Y52" s="50">
        <f t="shared" si="3"/>
        <v>5805504</v>
      </c>
      <c r="Z52" s="51">
        <f>+IF(X52&lt;&gt;0,+(Y52/X52)*100,0)</f>
        <v>116.67347286577426</v>
      </c>
      <c r="AA52" s="48">
        <f>SUM(AA49:AA51)</f>
        <v>19903283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50155457</v>
      </c>
      <c r="D54" s="54">
        <f>+D52-D53</f>
        <v>0</v>
      </c>
      <c r="E54" s="55">
        <f t="shared" si="4"/>
        <v>19903283</v>
      </c>
      <c r="F54" s="56">
        <f t="shared" si="4"/>
        <v>19903283</v>
      </c>
      <c r="G54" s="56">
        <f t="shared" si="4"/>
        <v>12452650</v>
      </c>
      <c r="H54" s="56">
        <f t="shared" si="4"/>
        <v>-1107336</v>
      </c>
      <c r="I54" s="56">
        <f t="shared" si="4"/>
        <v>-563954</v>
      </c>
      <c r="J54" s="56">
        <f t="shared" si="4"/>
        <v>10781360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10781360</v>
      </c>
      <c r="X54" s="56">
        <f t="shared" si="4"/>
        <v>4975856</v>
      </c>
      <c r="Y54" s="56">
        <f t="shared" si="4"/>
        <v>5805504</v>
      </c>
      <c r="Z54" s="57">
        <f>+IF(X54&lt;&gt;0,+(Y54/X54)*100,0)</f>
        <v>116.67347286577426</v>
      </c>
      <c r="AA54" s="54">
        <f>+AA52-AA53</f>
        <v>19903283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50155457</v>
      </c>
      <c r="D57" s="48">
        <f>SUM(D54:D56)</f>
        <v>0</v>
      </c>
      <c r="E57" s="49">
        <f t="shared" si="5"/>
        <v>19903283</v>
      </c>
      <c r="F57" s="50">
        <f t="shared" si="5"/>
        <v>19903283</v>
      </c>
      <c r="G57" s="50">
        <f t="shared" si="5"/>
        <v>12452650</v>
      </c>
      <c r="H57" s="50">
        <f t="shared" si="5"/>
        <v>-1107336</v>
      </c>
      <c r="I57" s="50">
        <f t="shared" si="5"/>
        <v>-563954</v>
      </c>
      <c r="J57" s="50">
        <f t="shared" si="5"/>
        <v>10781360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10781360</v>
      </c>
      <c r="X57" s="50">
        <f t="shared" si="5"/>
        <v>4975856</v>
      </c>
      <c r="Y57" s="50">
        <f t="shared" si="5"/>
        <v>5805504</v>
      </c>
      <c r="Z57" s="51">
        <f>+IF(X57&lt;&gt;0,+(Y57/X57)*100,0)</f>
        <v>116.67347286577426</v>
      </c>
      <c r="AA57" s="48">
        <f>SUM(AA54:AA56)</f>
        <v>19903283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50155457</v>
      </c>
      <c r="D60" s="65">
        <f>SUM(D57:D59)</f>
        <v>0</v>
      </c>
      <c r="E60" s="66">
        <f t="shared" si="6"/>
        <v>19903283</v>
      </c>
      <c r="F60" s="67">
        <f t="shared" si="6"/>
        <v>19903283</v>
      </c>
      <c r="G60" s="67">
        <f t="shared" si="6"/>
        <v>12452650</v>
      </c>
      <c r="H60" s="67">
        <f t="shared" si="6"/>
        <v>-1107336</v>
      </c>
      <c r="I60" s="67">
        <f t="shared" si="6"/>
        <v>-563954</v>
      </c>
      <c r="J60" s="67">
        <f t="shared" si="6"/>
        <v>10781360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10781360</v>
      </c>
      <c r="X60" s="67">
        <f t="shared" si="6"/>
        <v>4975856</v>
      </c>
      <c r="Y60" s="67">
        <f t="shared" si="6"/>
        <v>5805504</v>
      </c>
      <c r="Z60" s="68">
        <f>+IF(X60&lt;&gt;0,+(Y60/X60)*100,0)</f>
        <v>116.67347286577426</v>
      </c>
      <c r="AA60" s="65">
        <f>SUM(AA57:AA59)</f>
        <v>19903283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46017621</v>
      </c>
      <c r="D7" s="20"/>
      <c r="E7" s="21">
        <v>50019744</v>
      </c>
      <c r="F7" s="22">
        <v>50019744</v>
      </c>
      <c r="G7" s="22">
        <v>3195620</v>
      </c>
      <c r="H7" s="22">
        <v>3946353</v>
      </c>
      <c r="I7" s="22">
        <v>3605056</v>
      </c>
      <c r="J7" s="22">
        <v>10747029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10747029</v>
      </c>
      <c r="X7" s="22">
        <v>12504936</v>
      </c>
      <c r="Y7" s="22">
        <v>-1757907</v>
      </c>
      <c r="Z7" s="23">
        <v>-14.057704893491657</v>
      </c>
      <c r="AA7" s="20">
        <v>50019744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19565</v>
      </c>
      <c r="D20" s="20"/>
      <c r="E20" s="21">
        <v>522504</v>
      </c>
      <c r="F20" s="22">
        <v>522504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130626</v>
      </c>
      <c r="Y20" s="22">
        <v>-130626</v>
      </c>
      <c r="Z20" s="18">
        <v>-100</v>
      </c>
      <c r="AA20" s="20">
        <v>522504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118683</v>
      </c>
      <c r="D24" s="20"/>
      <c r="E24" s="21">
        <v>12540</v>
      </c>
      <c r="F24" s="22">
        <v>12540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3135</v>
      </c>
      <c r="Y24" s="22">
        <v>-3135</v>
      </c>
      <c r="Z24" s="23">
        <v>-100</v>
      </c>
      <c r="AA24" s="20">
        <v>12540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55335001</v>
      </c>
      <c r="D26" s="20"/>
      <c r="E26" s="21">
        <v>57843984</v>
      </c>
      <c r="F26" s="22">
        <v>57843984</v>
      </c>
      <c r="G26" s="22">
        <v>24101723</v>
      </c>
      <c r="H26" s="22"/>
      <c r="I26" s="22"/>
      <c r="J26" s="22">
        <v>24101723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24101723</v>
      </c>
      <c r="X26" s="22">
        <v>14460996</v>
      </c>
      <c r="Y26" s="22">
        <v>9640727</v>
      </c>
      <c r="Z26" s="23">
        <v>66.667102321306231</v>
      </c>
      <c r="AA26" s="20">
        <v>57843984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101490870</v>
      </c>
      <c r="D33" s="29">
        <f t="shared" ref="D33:Y33" si="0">SUM(D6:D32)</f>
        <v>0</v>
      </c>
      <c r="E33" s="30">
        <f t="shared" si="0"/>
        <v>108398772</v>
      </c>
      <c r="F33" s="31">
        <f t="shared" si="0"/>
        <v>108398772</v>
      </c>
      <c r="G33" s="31">
        <f t="shared" si="0"/>
        <v>27297343</v>
      </c>
      <c r="H33" s="31">
        <f t="shared" si="0"/>
        <v>3946353</v>
      </c>
      <c r="I33" s="31">
        <f t="shared" si="0"/>
        <v>3605056</v>
      </c>
      <c r="J33" s="31">
        <f t="shared" si="0"/>
        <v>34848752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34848752</v>
      </c>
      <c r="X33" s="31">
        <f t="shared" si="0"/>
        <v>27099693</v>
      </c>
      <c r="Y33" s="31">
        <f t="shared" si="0"/>
        <v>7749059</v>
      </c>
      <c r="Z33" s="32">
        <f>+IF(X33&lt;&gt;0,+(Y33/X33)*100,0)</f>
        <v>28.594637585008805</v>
      </c>
      <c r="AA33" s="29">
        <f>SUM(AA6:AA32)</f>
        <v>108398772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7016331</v>
      </c>
      <c r="D35" s="20"/>
      <c r="E35" s="21">
        <v>6768900</v>
      </c>
      <c r="F35" s="22">
        <v>6768900</v>
      </c>
      <c r="G35" s="22">
        <v>583573</v>
      </c>
      <c r="H35" s="22">
        <v>544424</v>
      </c>
      <c r="I35" s="22">
        <v>552357</v>
      </c>
      <c r="J35" s="22">
        <v>1680354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1680354</v>
      </c>
      <c r="X35" s="22">
        <v>1692225</v>
      </c>
      <c r="Y35" s="22">
        <v>-11871</v>
      </c>
      <c r="Z35" s="23">
        <v>-0.7015024597792846</v>
      </c>
      <c r="AA35" s="20">
        <v>6768900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2602155</v>
      </c>
      <c r="D38" s="20"/>
      <c r="E38" s="21">
        <v>6110328</v>
      </c>
      <c r="F38" s="22">
        <v>6110328</v>
      </c>
      <c r="G38" s="22">
        <v>47236</v>
      </c>
      <c r="H38" s="22">
        <v>65896</v>
      </c>
      <c r="I38" s="22">
        <v>49339</v>
      </c>
      <c r="J38" s="22">
        <v>162471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162471</v>
      </c>
      <c r="X38" s="22">
        <v>1527582</v>
      </c>
      <c r="Y38" s="22">
        <v>-1365111</v>
      </c>
      <c r="Z38" s="23">
        <v>-89.364171612391345</v>
      </c>
      <c r="AA38" s="20">
        <v>6110328</v>
      </c>
    </row>
    <row r="39" spans="1:27" x14ac:dyDescent="0.25">
      <c r="A39" s="19" t="s">
        <v>65</v>
      </c>
      <c r="B39" s="15" t="s">
        <v>32</v>
      </c>
      <c r="C39" s="20">
        <v>-1135401</v>
      </c>
      <c r="D39" s="20"/>
      <c r="E39" s="21">
        <v>7300008</v>
      </c>
      <c r="F39" s="22">
        <v>7300008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1825002</v>
      </c>
      <c r="Y39" s="22">
        <v>-1825002</v>
      </c>
      <c r="Z39" s="23">
        <v>-100</v>
      </c>
      <c r="AA39" s="20">
        <v>7300008</v>
      </c>
    </row>
    <row r="40" spans="1:27" x14ac:dyDescent="0.25">
      <c r="A40" s="19" t="s">
        <v>66</v>
      </c>
      <c r="B40" s="15" t="s">
        <v>32</v>
      </c>
      <c r="C40" s="20">
        <v>36454701</v>
      </c>
      <c r="D40" s="20"/>
      <c r="E40" s="21">
        <v>20952264</v>
      </c>
      <c r="F40" s="22">
        <v>20952264</v>
      </c>
      <c r="G40" s="22">
        <v>2185006</v>
      </c>
      <c r="H40" s="22">
        <v>2185006</v>
      </c>
      <c r="I40" s="22">
        <v>792603</v>
      </c>
      <c r="J40" s="22">
        <v>5162615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5162615</v>
      </c>
      <c r="X40" s="22">
        <v>5238066</v>
      </c>
      <c r="Y40" s="22">
        <v>-75451</v>
      </c>
      <c r="Z40" s="23">
        <v>-1.4404362220712759</v>
      </c>
      <c r="AA40" s="20">
        <v>20952264</v>
      </c>
    </row>
    <row r="41" spans="1:27" x14ac:dyDescent="0.25">
      <c r="A41" s="19" t="s">
        <v>40</v>
      </c>
      <c r="B41" s="15" t="s">
        <v>32</v>
      </c>
      <c r="C41" s="20">
        <v>52327</v>
      </c>
      <c r="D41" s="20"/>
      <c r="E41" s="21">
        <v>46008</v>
      </c>
      <c r="F41" s="22">
        <v>46008</v>
      </c>
      <c r="G41" s="22">
        <v>1301</v>
      </c>
      <c r="H41" s="22">
        <v>1249</v>
      </c>
      <c r="I41" s="22">
        <v>1161</v>
      </c>
      <c r="J41" s="22">
        <v>3711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3711</v>
      </c>
      <c r="X41" s="22">
        <v>11502</v>
      </c>
      <c r="Y41" s="22">
        <v>-7791</v>
      </c>
      <c r="Z41" s="23">
        <v>-67.736045905059996</v>
      </c>
      <c r="AA41" s="20">
        <v>46008</v>
      </c>
    </row>
    <row r="42" spans="1:27" x14ac:dyDescent="0.25">
      <c r="A42" s="19" t="s">
        <v>67</v>
      </c>
      <c r="B42" s="15" t="s">
        <v>32</v>
      </c>
      <c r="C42" s="20">
        <v>36309838</v>
      </c>
      <c r="D42" s="20"/>
      <c r="E42" s="21">
        <v>27999996</v>
      </c>
      <c r="F42" s="22">
        <v>27999996</v>
      </c>
      <c r="G42" s="22"/>
      <c r="H42" s="22">
        <v>3375203</v>
      </c>
      <c r="I42" s="22">
        <v>3375203</v>
      </c>
      <c r="J42" s="22">
        <v>6750406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6750406</v>
      </c>
      <c r="X42" s="22">
        <v>6999999</v>
      </c>
      <c r="Y42" s="22">
        <v>-249593</v>
      </c>
      <c r="Z42" s="23">
        <v>-3.5656147950878276</v>
      </c>
      <c r="AA42" s="20">
        <v>27999996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2811726</v>
      </c>
      <c r="D44" s="20"/>
      <c r="E44" s="21">
        <v>350808</v>
      </c>
      <c r="F44" s="22">
        <v>350808</v>
      </c>
      <c r="G44" s="22">
        <v>173658</v>
      </c>
      <c r="H44" s="22">
        <v>746813</v>
      </c>
      <c r="I44" s="22">
        <v>3982</v>
      </c>
      <c r="J44" s="22">
        <v>924453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924453</v>
      </c>
      <c r="X44" s="22">
        <v>87702</v>
      </c>
      <c r="Y44" s="22">
        <v>836751</v>
      </c>
      <c r="Z44" s="23">
        <v>954.08428542108504</v>
      </c>
      <c r="AA44" s="20">
        <v>350808</v>
      </c>
    </row>
    <row r="45" spans="1:27" x14ac:dyDescent="0.25">
      <c r="A45" s="19" t="s">
        <v>70</v>
      </c>
      <c r="B45" s="15" t="s">
        <v>32</v>
      </c>
      <c r="C45" s="20">
        <v>2034028</v>
      </c>
      <c r="D45" s="20"/>
      <c r="E45" s="21">
        <v>1000008</v>
      </c>
      <c r="F45" s="22">
        <v>1000008</v>
      </c>
      <c r="G45" s="22">
        <v>87899</v>
      </c>
      <c r="H45" s="22">
        <v>103810</v>
      </c>
      <c r="I45" s="22">
        <v>87587</v>
      </c>
      <c r="J45" s="22">
        <v>279296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279296</v>
      </c>
      <c r="X45" s="22">
        <v>250002</v>
      </c>
      <c r="Y45" s="22">
        <v>29294</v>
      </c>
      <c r="Z45" s="23">
        <v>11.717506259949921</v>
      </c>
      <c r="AA45" s="20">
        <v>1000008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86145705</v>
      </c>
      <c r="D48" s="29">
        <f t="shared" ref="D48:Y48" si="1">SUM(D35:D47)</f>
        <v>0</v>
      </c>
      <c r="E48" s="30">
        <f t="shared" si="1"/>
        <v>70528320</v>
      </c>
      <c r="F48" s="31">
        <f t="shared" si="1"/>
        <v>70528320</v>
      </c>
      <c r="G48" s="31">
        <f t="shared" si="1"/>
        <v>3078673</v>
      </c>
      <c r="H48" s="31">
        <f t="shared" si="1"/>
        <v>7022401</v>
      </c>
      <c r="I48" s="31">
        <f t="shared" si="1"/>
        <v>4862232</v>
      </c>
      <c r="J48" s="31">
        <f t="shared" si="1"/>
        <v>14963306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14963306</v>
      </c>
      <c r="X48" s="31">
        <f t="shared" si="1"/>
        <v>17632080</v>
      </c>
      <c r="Y48" s="31">
        <f t="shared" si="1"/>
        <v>-2668774</v>
      </c>
      <c r="Z48" s="32">
        <f>+IF(X48&lt;&gt;0,+(Y48/X48)*100,0)</f>
        <v>-15.135900018602458</v>
      </c>
      <c r="AA48" s="29">
        <f>SUM(AA35:AA47)</f>
        <v>70528320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15345165</v>
      </c>
      <c r="D49" s="39">
        <f t="shared" si="2"/>
        <v>0</v>
      </c>
      <c r="E49" s="40">
        <f t="shared" si="2"/>
        <v>37870452</v>
      </c>
      <c r="F49" s="41">
        <f t="shared" si="2"/>
        <v>37870452</v>
      </c>
      <c r="G49" s="41">
        <f t="shared" si="2"/>
        <v>24218670</v>
      </c>
      <c r="H49" s="41">
        <f t="shared" si="2"/>
        <v>-3076048</v>
      </c>
      <c r="I49" s="41">
        <f t="shared" si="2"/>
        <v>-1257176</v>
      </c>
      <c r="J49" s="41">
        <f t="shared" si="2"/>
        <v>19885446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19885446</v>
      </c>
      <c r="X49" s="41">
        <f t="shared" si="2"/>
        <v>9467613</v>
      </c>
      <c r="Y49" s="41">
        <f t="shared" si="2"/>
        <v>10417833</v>
      </c>
      <c r="Z49" s="42">
        <f>+IF(X49&lt;&gt;0,+(Y49/X49)*100,0)</f>
        <v>110.03653191147546</v>
      </c>
      <c r="AA49" s="39">
        <f>+AA33-AA48</f>
        <v>37870452</v>
      </c>
    </row>
    <row r="50" spans="1:27" x14ac:dyDescent="0.25">
      <c r="A50" s="43" t="s">
        <v>75</v>
      </c>
      <c r="B50" s="15" t="s">
        <v>32</v>
      </c>
      <c r="C50" s="20">
        <v>41343811</v>
      </c>
      <c r="D50" s="20"/>
      <c r="E50" s="21">
        <v>53119968</v>
      </c>
      <c r="F50" s="22">
        <v>53119968</v>
      </c>
      <c r="G50" s="22">
        <v>11611304</v>
      </c>
      <c r="H50" s="22">
        <v>9930980</v>
      </c>
      <c r="I50" s="22"/>
      <c r="J50" s="22">
        <v>21542284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21542284</v>
      </c>
      <c r="X50" s="22">
        <v>13279992</v>
      </c>
      <c r="Y50" s="22">
        <v>8262292</v>
      </c>
      <c r="Z50" s="23">
        <v>62.216091696440778</v>
      </c>
      <c r="AA50" s="20">
        <v>53119968</v>
      </c>
    </row>
    <row r="51" spans="1:27" x14ac:dyDescent="0.25">
      <c r="A51" s="43" t="s">
        <v>76</v>
      </c>
      <c r="B51" s="15" t="s">
        <v>32</v>
      </c>
      <c r="C51" s="44">
        <v>3944135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60633111</v>
      </c>
      <c r="D52" s="48">
        <f t="shared" si="3"/>
        <v>0</v>
      </c>
      <c r="E52" s="49">
        <f t="shared" si="3"/>
        <v>90990420</v>
      </c>
      <c r="F52" s="50">
        <f t="shared" si="3"/>
        <v>90990420</v>
      </c>
      <c r="G52" s="50">
        <f t="shared" si="3"/>
        <v>35829974</v>
      </c>
      <c r="H52" s="50">
        <f t="shared" si="3"/>
        <v>6854932</v>
      </c>
      <c r="I52" s="50">
        <f t="shared" si="3"/>
        <v>-1257176</v>
      </c>
      <c r="J52" s="50">
        <f t="shared" si="3"/>
        <v>41427730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41427730</v>
      </c>
      <c r="X52" s="50">
        <f t="shared" si="3"/>
        <v>22747605</v>
      </c>
      <c r="Y52" s="50">
        <f t="shared" si="3"/>
        <v>18680125</v>
      </c>
      <c r="Z52" s="51">
        <f>+IF(X52&lt;&gt;0,+(Y52/X52)*100,0)</f>
        <v>82.119084624513221</v>
      </c>
      <c r="AA52" s="48">
        <f>SUM(AA49:AA51)</f>
        <v>90990420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60633111</v>
      </c>
      <c r="D54" s="54">
        <f>+D52-D53</f>
        <v>0</v>
      </c>
      <c r="E54" s="55">
        <f t="shared" si="4"/>
        <v>90990420</v>
      </c>
      <c r="F54" s="56">
        <f t="shared" si="4"/>
        <v>90990420</v>
      </c>
      <c r="G54" s="56">
        <f t="shared" si="4"/>
        <v>35829974</v>
      </c>
      <c r="H54" s="56">
        <f t="shared" si="4"/>
        <v>6854932</v>
      </c>
      <c r="I54" s="56">
        <f t="shared" si="4"/>
        <v>-1257176</v>
      </c>
      <c r="J54" s="56">
        <f t="shared" si="4"/>
        <v>41427730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41427730</v>
      </c>
      <c r="X54" s="56">
        <f t="shared" si="4"/>
        <v>22747605</v>
      </c>
      <c r="Y54" s="56">
        <f t="shared" si="4"/>
        <v>18680125</v>
      </c>
      <c r="Z54" s="57">
        <f>+IF(X54&lt;&gt;0,+(Y54/X54)*100,0)</f>
        <v>82.119084624513221</v>
      </c>
      <c r="AA54" s="54">
        <f>+AA52-AA53</f>
        <v>90990420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60633111</v>
      </c>
      <c r="D57" s="48">
        <f>SUM(D54:D56)</f>
        <v>0</v>
      </c>
      <c r="E57" s="49">
        <f t="shared" si="5"/>
        <v>90990420</v>
      </c>
      <c r="F57" s="50">
        <f t="shared" si="5"/>
        <v>90990420</v>
      </c>
      <c r="G57" s="50">
        <f t="shared" si="5"/>
        <v>35829974</v>
      </c>
      <c r="H57" s="50">
        <f t="shared" si="5"/>
        <v>6854932</v>
      </c>
      <c r="I57" s="50">
        <f t="shared" si="5"/>
        <v>-1257176</v>
      </c>
      <c r="J57" s="50">
        <f t="shared" si="5"/>
        <v>41427730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41427730</v>
      </c>
      <c r="X57" s="50">
        <f t="shared" si="5"/>
        <v>22747605</v>
      </c>
      <c r="Y57" s="50">
        <f t="shared" si="5"/>
        <v>18680125</v>
      </c>
      <c r="Z57" s="51">
        <f>+IF(X57&lt;&gt;0,+(Y57/X57)*100,0)</f>
        <v>82.119084624513221</v>
      </c>
      <c r="AA57" s="48">
        <f>SUM(AA54:AA56)</f>
        <v>90990420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60633111</v>
      </c>
      <c r="D60" s="65">
        <f>SUM(D57:D59)</f>
        <v>0</v>
      </c>
      <c r="E60" s="66">
        <f t="shared" si="6"/>
        <v>90990420</v>
      </c>
      <c r="F60" s="67">
        <f t="shared" si="6"/>
        <v>90990420</v>
      </c>
      <c r="G60" s="67">
        <f t="shared" si="6"/>
        <v>35829974</v>
      </c>
      <c r="H60" s="67">
        <f t="shared" si="6"/>
        <v>6854932</v>
      </c>
      <c r="I60" s="67">
        <f t="shared" si="6"/>
        <v>-1257176</v>
      </c>
      <c r="J60" s="67">
        <f t="shared" si="6"/>
        <v>41427730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41427730</v>
      </c>
      <c r="X60" s="67">
        <f t="shared" si="6"/>
        <v>22747605</v>
      </c>
      <c r="Y60" s="67">
        <f t="shared" si="6"/>
        <v>18680125</v>
      </c>
      <c r="Z60" s="68">
        <f>+IF(X60&lt;&gt;0,+(Y60/X60)*100,0)</f>
        <v>82.119084624513221</v>
      </c>
      <c r="AA60" s="65">
        <f>SUM(AA57:AA59)</f>
        <v>90990420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56425063</v>
      </c>
      <c r="D7" s="20"/>
      <c r="E7" s="21">
        <v>70329367</v>
      </c>
      <c r="F7" s="22">
        <v>70329367</v>
      </c>
      <c r="G7" s="22">
        <v>3004598</v>
      </c>
      <c r="H7" s="22">
        <v>1937441</v>
      </c>
      <c r="I7" s="22">
        <v>2456472</v>
      </c>
      <c r="J7" s="22">
        <v>7398511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7398511</v>
      </c>
      <c r="X7" s="22">
        <v>17582343</v>
      </c>
      <c r="Y7" s="22">
        <v>-10183832</v>
      </c>
      <c r="Z7" s="23">
        <v>-57.920790192751902</v>
      </c>
      <c r="AA7" s="20">
        <v>70329367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459383</v>
      </c>
      <c r="D10" s="20"/>
      <c r="E10" s="21">
        <v>1539093</v>
      </c>
      <c r="F10" s="22">
        <v>1539093</v>
      </c>
      <c r="G10" s="22"/>
      <c r="H10" s="22">
        <v>13801</v>
      </c>
      <c r="I10" s="22">
        <v>20703</v>
      </c>
      <c r="J10" s="22">
        <v>34504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34504</v>
      </c>
      <c r="X10" s="22">
        <v>384774</v>
      </c>
      <c r="Y10" s="22">
        <v>-350270</v>
      </c>
      <c r="Z10" s="23">
        <v>-91.032658131786448</v>
      </c>
      <c r="AA10" s="20">
        <v>1539093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7264740</v>
      </c>
      <c r="D13" s="20"/>
      <c r="E13" s="21">
        <v>7392658</v>
      </c>
      <c r="F13" s="22">
        <v>7392658</v>
      </c>
      <c r="G13" s="22">
        <v>685372</v>
      </c>
      <c r="H13" s="22">
        <v>697705</v>
      </c>
      <c r="I13" s="22">
        <v>709966</v>
      </c>
      <c r="J13" s="22">
        <v>2093043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2093043</v>
      </c>
      <c r="X13" s="22">
        <v>1848165</v>
      </c>
      <c r="Y13" s="22">
        <v>244878</v>
      </c>
      <c r="Z13" s="23">
        <v>13.24979100891966</v>
      </c>
      <c r="AA13" s="20">
        <v>7392658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10000</v>
      </c>
      <c r="F24" s="22">
        <v>10000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2499</v>
      </c>
      <c r="Y24" s="22">
        <v>-2499</v>
      </c>
      <c r="Z24" s="23">
        <v>-100</v>
      </c>
      <c r="AA24" s="20">
        <v>10000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5475005</v>
      </c>
      <c r="F26" s="22">
        <v>5475005</v>
      </c>
      <c r="G26" s="22"/>
      <c r="H26" s="22"/>
      <c r="I26" s="22">
        <v>351543</v>
      </c>
      <c r="J26" s="22">
        <v>351543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351543</v>
      </c>
      <c r="X26" s="22">
        <v>1368750</v>
      </c>
      <c r="Y26" s="22">
        <v>-1017207</v>
      </c>
      <c r="Z26" s="23">
        <v>-74.316493150684934</v>
      </c>
      <c r="AA26" s="20">
        <v>5475005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1332905</v>
      </c>
      <c r="H29" s="22">
        <v>1371429</v>
      </c>
      <c r="I29" s="22">
        <v>1371545</v>
      </c>
      <c r="J29" s="22">
        <v>4075879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4075879</v>
      </c>
      <c r="X29" s="22"/>
      <c r="Y29" s="22">
        <v>4075879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64149186</v>
      </c>
      <c r="D33" s="29">
        <f t="shared" ref="D33:Y33" si="0">SUM(D6:D32)</f>
        <v>0</v>
      </c>
      <c r="E33" s="30">
        <f t="shared" si="0"/>
        <v>84746123</v>
      </c>
      <c r="F33" s="31">
        <f t="shared" si="0"/>
        <v>84746123</v>
      </c>
      <c r="G33" s="31">
        <f t="shared" si="0"/>
        <v>5022875</v>
      </c>
      <c r="H33" s="31">
        <f t="shared" si="0"/>
        <v>4020376</v>
      </c>
      <c r="I33" s="31">
        <f t="shared" si="0"/>
        <v>4910229</v>
      </c>
      <c r="J33" s="31">
        <f t="shared" si="0"/>
        <v>13953480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13953480</v>
      </c>
      <c r="X33" s="31">
        <f t="shared" si="0"/>
        <v>21186531</v>
      </c>
      <c r="Y33" s="31">
        <f t="shared" si="0"/>
        <v>-7233051</v>
      </c>
      <c r="Z33" s="32">
        <f>+IF(X33&lt;&gt;0,+(Y33/X33)*100,0)</f>
        <v>-34.139855174969419</v>
      </c>
      <c r="AA33" s="29">
        <f>SUM(AA6:AA32)</f>
        <v>84746123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21864484</v>
      </c>
      <c r="D35" s="20"/>
      <c r="E35" s="21">
        <v>21558449</v>
      </c>
      <c r="F35" s="22">
        <v>21558449</v>
      </c>
      <c r="G35" s="22">
        <v>601276</v>
      </c>
      <c r="H35" s="22">
        <v>508452</v>
      </c>
      <c r="I35" s="22">
        <v>509376</v>
      </c>
      <c r="J35" s="22">
        <v>1619104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1619104</v>
      </c>
      <c r="X35" s="22">
        <v>5389587</v>
      </c>
      <c r="Y35" s="22">
        <v>-3770483</v>
      </c>
      <c r="Z35" s="23">
        <v>-69.958662880847839</v>
      </c>
      <c r="AA35" s="20">
        <v>21558449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10704079</v>
      </c>
      <c r="D38" s="20"/>
      <c r="E38" s="21">
        <v>7836387</v>
      </c>
      <c r="F38" s="22">
        <v>7836387</v>
      </c>
      <c r="G38" s="22">
        <v>433254</v>
      </c>
      <c r="H38" s="22">
        <v>772457</v>
      </c>
      <c r="I38" s="22">
        <v>3272565</v>
      </c>
      <c r="J38" s="22">
        <v>4478276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4478276</v>
      </c>
      <c r="X38" s="22">
        <v>1959093</v>
      </c>
      <c r="Y38" s="22">
        <v>2519183</v>
      </c>
      <c r="Z38" s="23">
        <v>128.58925022957052</v>
      </c>
      <c r="AA38" s="20">
        <v>7836387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5985421</v>
      </c>
      <c r="F39" s="22">
        <v>5985421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1496355</v>
      </c>
      <c r="Y39" s="22">
        <v>-1496355</v>
      </c>
      <c r="Z39" s="23">
        <v>-100</v>
      </c>
      <c r="AA39" s="20">
        <v>5985421</v>
      </c>
    </row>
    <row r="40" spans="1:27" x14ac:dyDescent="0.25">
      <c r="A40" s="19" t="s">
        <v>66</v>
      </c>
      <c r="B40" s="15" t="s">
        <v>32</v>
      </c>
      <c r="C40" s="20">
        <v>11394502</v>
      </c>
      <c r="D40" s="20"/>
      <c r="E40" s="21">
        <v>11559541</v>
      </c>
      <c r="F40" s="22">
        <v>11559541</v>
      </c>
      <c r="G40" s="22">
        <v>919037</v>
      </c>
      <c r="H40" s="22">
        <v>919037</v>
      </c>
      <c r="I40" s="22">
        <v>919037</v>
      </c>
      <c r="J40" s="22">
        <v>2757111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2757111</v>
      </c>
      <c r="X40" s="22">
        <v>2889879</v>
      </c>
      <c r="Y40" s="22">
        <v>-132768</v>
      </c>
      <c r="Z40" s="23">
        <v>-4.5942407969330201</v>
      </c>
      <c r="AA40" s="20">
        <v>11559541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5098089</v>
      </c>
      <c r="D42" s="20"/>
      <c r="E42" s="21">
        <v>3327651</v>
      </c>
      <c r="F42" s="22">
        <v>3327651</v>
      </c>
      <c r="G42" s="22"/>
      <c r="H42" s="22">
        <v>119707</v>
      </c>
      <c r="I42" s="22">
        <v>333828</v>
      </c>
      <c r="J42" s="22">
        <v>453535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453535</v>
      </c>
      <c r="X42" s="22">
        <v>831906</v>
      </c>
      <c r="Y42" s="22">
        <v>-378371</v>
      </c>
      <c r="Z42" s="23">
        <v>-45.482422292903287</v>
      </c>
      <c r="AA42" s="20">
        <v>3327651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8570909</v>
      </c>
      <c r="D44" s="20"/>
      <c r="E44" s="21">
        <v>5144870</v>
      </c>
      <c r="F44" s="22">
        <v>5144870</v>
      </c>
      <c r="G44" s="22">
        <v>1612</v>
      </c>
      <c r="H44" s="22"/>
      <c r="I44" s="22">
        <v>3563</v>
      </c>
      <c r="J44" s="22">
        <v>5175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5175</v>
      </c>
      <c r="X44" s="22">
        <v>1286217</v>
      </c>
      <c r="Y44" s="22">
        <v>-1281042</v>
      </c>
      <c r="Z44" s="23">
        <v>-99.597657315989451</v>
      </c>
      <c r="AA44" s="20">
        <v>5144870</v>
      </c>
    </row>
    <row r="45" spans="1:27" x14ac:dyDescent="0.25">
      <c r="A45" s="19" t="s">
        <v>70</v>
      </c>
      <c r="B45" s="15" t="s">
        <v>32</v>
      </c>
      <c r="C45" s="20">
        <v>23629511</v>
      </c>
      <c r="D45" s="20"/>
      <c r="E45" s="21">
        <v>9336447</v>
      </c>
      <c r="F45" s="22">
        <v>9336447</v>
      </c>
      <c r="G45" s="22">
        <v>65937</v>
      </c>
      <c r="H45" s="22">
        <v>1522431</v>
      </c>
      <c r="I45" s="22">
        <v>1120944</v>
      </c>
      <c r="J45" s="22">
        <v>2709312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2709312</v>
      </c>
      <c r="X45" s="22">
        <v>2334108</v>
      </c>
      <c r="Y45" s="22">
        <v>375204</v>
      </c>
      <c r="Z45" s="23">
        <v>16.074834583489711</v>
      </c>
      <c r="AA45" s="20">
        <v>9336447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671360</v>
      </c>
      <c r="F47" s="22">
        <v>671360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167838</v>
      </c>
      <c r="Y47" s="22">
        <v>-167838</v>
      </c>
      <c r="Z47" s="23">
        <v>-100</v>
      </c>
      <c r="AA47" s="20">
        <v>671360</v>
      </c>
    </row>
    <row r="48" spans="1:27" x14ac:dyDescent="0.25">
      <c r="A48" s="37" t="s">
        <v>73</v>
      </c>
      <c r="B48" s="28" t="s">
        <v>32</v>
      </c>
      <c r="C48" s="29">
        <f>SUM(C35:C47)</f>
        <v>81261574</v>
      </c>
      <c r="D48" s="29">
        <f t="shared" ref="D48:Y48" si="1">SUM(D35:D47)</f>
        <v>0</v>
      </c>
      <c r="E48" s="30">
        <f t="shared" si="1"/>
        <v>65420126</v>
      </c>
      <c r="F48" s="31">
        <f t="shared" si="1"/>
        <v>65420126</v>
      </c>
      <c r="G48" s="31">
        <f t="shared" si="1"/>
        <v>2021116</v>
      </c>
      <c r="H48" s="31">
        <f t="shared" si="1"/>
        <v>3842084</v>
      </c>
      <c r="I48" s="31">
        <f t="shared" si="1"/>
        <v>6159313</v>
      </c>
      <c r="J48" s="31">
        <f t="shared" si="1"/>
        <v>12022513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12022513</v>
      </c>
      <c r="X48" s="31">
        <f t="shared" si="1"/>
        <v>16354983</v>
      </c>
      <c r="Y48" s="31">
        <f t="shared" si="1"/>
        <v>-4332470</v>
      </c>
      <c r="Z48" s="32">
        <f>+IF(X48&lt;&gt;0,+(Y48/X48)*100,0)</f>
        <v>-26.490214022234081</v>
      </c>
      <c r="AA48" s="29">
        <f>SUM(AA35:AA47)</f>
        <v>65420126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-17112388</v>
      </c>
      <c r="D49" s="39">
        <f t="shared" si="2"/>
        <v>0</v>
      </c>
      <c r="E49" s="40">
        <f t="shared" si="2"/>
        <v>19325997</v>
      </c>
      <c r="F49" s="41">
        <f t="shared" si="2"/>
        <v>19325997</v>
      </c>
      <c r="G49" s="41">
        <f t="shared" si="2"/>
        <v>3001759</v>
      </c>
      <c r="H49" s="41">
        <f t="shared" si="2"/>
        <v>178292</v>
      </c>
      <c r="I49" s="41">
        <f t="shared" si="2"/>
        <v>-1249084</v>
      </c>
      <c r="J49" s="41">
        <f t="shared" si="2"/>
        <v>1930967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1930967</v>
      </c>
      <c r="X49" s="41">
        <f t="shared" si="2"/>
        <v>4831548</v>
      </c>
      <c r="Y49" s="41">
        <f t="shared" si="2"/>
        <v>-2900581</v>
      </c>
      <c r="Z49" s="42">
        <f>+IF(X49&lt;&gt;0,+(Y49/X49)*100,0)</f>
        <v>-60.034196079600164</v>
      </c>
      <c r="AA49" s="39">
        <f>+AA33-AA48</f>
        <v>19325997</v>
      </c>
    </row>
    <row r="50" spans="1:27" x14ac:dyDescent="0.25">
      <c r="A50" s="43" t="s">
        <v>75</v>
      </c>
      <c r="B50" s="15" t="s">
        <v>32</v>
      </c>
      <c r="C50" s="20">
        <v>22986559</v>
      </c>
      <c r="D50" s="20"/>
      <c r="E50" s="21">
        <v>23991000</v>
      </c>
      <c r="F50" s="22">
        <v>23991000</v>
      </c>
      <c r="G50" s="22"/>
      <c r="H50" s="22"/>
      <c r="I50" s="22">
        <v>4863632</v>
      </c>
      <c r="J50" s="22">
        <v>4863632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4863632</v>
      </c>
      <c r="X50" s="22">
        <v>5997750</v>
      </c>
      <c r="Y50" s="22">
        <v>-1134118</v>
      </c>
      <c r="Z50" s="23">
        <v>-18.909057563252887</v>
      </c>
      <c r="AA50" s="20">
        <v>23991000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5874171</v>
      </c>
      <c r="D52" s="48">
        <f t="shared" si="3"/>
        <v>0</v>
      </c>
      <c r="E52" s="49">
        <f t="shared" si="3"/>
        <v>43316997</v>
      </c>
      <c r="F52" s="50">
        <f t="shared" si="3"/>
        <v>43316997</v>
      </c>
      <c r="G52" s="50">
        <f t="shared" si="3"/>
        <v>3001759</v>
      </c>
      <c r="H52" s="50">
        <f t="shared" si="3"/>
        <v>178292</v>
      </c>
      <c r="I52" s="50">
        <f t="shared" si="3"/>
        <v>3614548</v>
      </c>
      <c r="J52" s="50">
        <f t="shared" si="3"/>
        <v>6794599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6794599</v>
      </c>
      <c r="X52" s="50">
        <f t="shared" si="3"/>
        <v>10829298</v>
      </c>
      <c r="Y52" s="50">
        <f t="shared" si="3"/>
        <v>-4034699</v>
      </c>
      <c r="Z52" s="51">
        <f>+IF(X52&lt;&gt;0,+(Y52/X52)*100,0)</f>
        <v>-37.257253424921913</v>
      </c>
      <c r="AA52" s="48">
        <f>SUM(AA49:AA51)</f>
        <v>43316997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5874171</v>
      </c>
      <c r="D54" s="54">
        <f>+D52-D53</f>
        <v>0</v>
      </c>
      <c r="E54" s="55">
        <f t="shared" si="4"/>
        <v>43316997</v>
      </c>
      <c r="F54" s="56">
        <f t="shared" si="4"/>
        <v>43316997</v>
      </c>
      <c r="G54" s="56">
        <f t="shared" si="4"/>
        <v>3001759</v>
      </c>
      <c r="H54" s="56">
        <f t="shared" si="4"/>
        <v>178292</v>
      </c>
      <c r="I54" s="56">
        <f t="shared" si="4"/>
        <v>3614548</v>
      </c>
      <c r="J54" s="56">
        <f t="shared" si="4"/>
        <v>6794599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6794599</v>
      </c>
      <c r="X54" s="56">
        <f t="shared" si="4"/>
        <v>10829298</v>
      </c>
      <c r="Y54" s="56">
        <f t="shared" si="4"/>
        <v>-4034699</v>
      </c>
      <c r="Z54" s="57">
        <f>+IF(X54&lt;&gt;0,+(Y54/X54)*100,0)</f>
        <v>-37.257253424921913</v>
      </c>
      <c r="AA54" s="54">
        <f>+AA52-AA53</f>
        <v>43316997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5874171</v>
      </c>
      <c r="D57" s="48">
        <f>SUM(D54:D56)</f>
        <v>0</v>
      </c>
      <c r="E57" s="49">
        <f t="shared" si="5"/>
        <v>43316997</v>
      </c>
      <c r="F57" s="50">
        <f t="shared" si="5"/>
        <v>43316997</v>
      </c>
      <c r="G57" s="50">
        <f t="shared" si="5"/>
        <v>3001759</v>
      </c>
      <c r="H57" s="50">
        <f t="shared" si="5"/>
        <v>178292</v>
      </c>
      <c r="I57" s="50">
        <f t="shared" si="5"/>
        <v>3614548</v>
      </c>
      <c r="J57" s="50">
        <f t="shared" si="5"/>
        <v>6794599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6794599</v>
      </c>
      <c r="X57" s="50">
        <f t="shared" si="5"/>
        <v>10829298</v>
      </c>
      <c r="Y57" s="50">
        <f t="shared" si="5"/>
        <v>-4034699</v>
      </c>
      <c r="Z57" s="51">
        <f>+IF(X57&lt;&gt;0,+(Y57/X57)*100,0)</f>
        <v>-37.257253424921913</v>
      </c>
      <c r="AA57" s="48">
        <f>SUM(AA54:AA56)</f>
        <v>43316997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5874171</v>
      </c>
      <c r="D60" s="65">
        <f>SUM(D57:D59)</f>
        <v>0</v>
      </c>
      <c r="E60" s="66">
        <f t="shared" si="6"/>
        <v>43316997</v>
      </c>
      <c r="F60" s="67">
        <f t="shared" si="6"/>
        <v>43316997</v>
      </c>
      <c r="G60" s="67">
        <f t="shared" si="6"/>
        <v>3001759</v>
      </c>
      <c r="H60" s="67">
        <f t="shared" si="6"/>
        <v>178292</v>
      </c>
      <c r="I60" s="67">
        <f t="shared" si="6"/>
        <v>3614548</v>
      </c>
      <c r="J60" s="67">
        <f t="shared" si="6"/>
        <v>6794599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6794599</v>
      </c>
      <c r="X60" s="67">
        <f t="shared" si="6"/>
        <v>10829298</v>
      </c>
      <c r="Y60" s="67">
        <f t="shared" si="6"/>
        <v>-4034699</v>
      </c>
      <c r="Z60" s="68">
        <f>+IF(X60&lt;&gt;0,+(Y60/X60)*100,0)</f>
        <v>-37.257253424921913</v>
      </c>
      <c r="AA60" s="65">
        <f>SUM(AA57:AA59)</f>
        <v>43316997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6386965</v>
      </c>
      <c r="D7" s="20"/>
      <c r="E7" s="21">
        <v>8317846</v>
      </c>
      <c r="F7" s="22">
        <v>8317846</v>
      </c>
      <c r="G7" s="22">
        <v>715566</v>
      </c>
      <c r="H7" s="22">
        <v>512447</v>
      </c>
      <c r="I7" s="22">
        <v>505591</v>
      </c>
      <c r="J7" s="22">
        <v>1733604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1733604</v>
      </c>
      <c r="X7" s="22">
        <v>2079465</v>
      </c>
      <c r="Y7" s="22">
        <v>-345861</v>
      </c>
      <c r="Z7" s="23">
        <v>-16.632210688806978</v>
      </c>
      <c r="AA7" s="20">
        <v>8317846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1879131</v>
      </c>
      <c r="D13" s="20"/>
      <c r="E13" s="21">
        <v>1574235</v>
      </c>
      <c r="F13" s="22">
        <v>1574235</v>
      </c>
      <c r="G13" s="22">
        <v>268283</v>
      </c>
      <c r="H13" s="22">
        <v>269109</v>
      </c>
      <c r="I13" s="22">
        <v>273454</v>
      </c>
      <c r="J13" s="22">
        <v>810846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810846</v>
      </c>
      <c r="X13" s="22">
        <v>393558</v>
      </c>
      <c r="Y13" s="22">
        <v>417288</v>
      </c>
      <c r="Z13" s="23">
        <v>106.02960681780067</v>
      </c>
      <c r="AA13" s="20">
        <v>1574235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3559249</v>
      </c>
      <c r="F29" s="22">
        <v>3559249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889812</v>
      </c>
      <c r="Y29" s="22">
        <v>-889812</v>
      </c>
      <c r="Z29" s="23">
        <v>-100</v>
      </c>
      <c r="AA29" s="20">
        <v>3559249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8266096</v>
      </c>
      <c r="D33" s="29">
        <f t="shared" ref="D33:Y33" si="0">SUM(D6:D32)</f>
        <v>0</v>
      </c>
      <c r="E33" s="30">
        <f t="shared" si="0"/>
        <v>13451330</v>
      </c>
      <c r="F33" s="31">
        <f t="shared" si="0"/>
        <v>13451330</v>
      </c>
      <c r="G33" s="31">
        <f t="shared" si="0"/>
        <v>983849</v>
      </c>
      <c r="H33" s="31">
        <f t="shared" si="0"/>
        <v>781556</v>
      </c>
      <c r="I33" s="31">
        <f t="shared" si="0"/>
        <v>779045</v>
      </c>
      <c r="J33" s="31">
        <f t="shared" si="0"/>
        <v>2544450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2544450</v>
      </c>
      <c r="X33" s="31">
        <f t="shared" si="0"/>
        <v>3362835</v>
      </c>
      <c r="Y33" s="31">
        <f t="shared" si="0"/>
        <v>-818385</v>
      </c>
      <c r="Z33" s="32">
        <f>+IF(X33&lt;&gt;0,+(Y33/X33)*100,0)</f>
        <v>-24.336162791216339</v>
      </c>
      <c r="AA33" s="29">
        <f>SUM(AA6:AA32)</f>
        <v>13451330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1744557</v>
      </c>
      <c r="D35" s="20"/>
      <c r="E35" s="21">
        <v>2527993</v>
      </c>
      <c r="F35" s="22">
        <v>2527993</v>
      </c>
      <c r="G35" s="22">
        <v>162190</v>
      </c>
      <c r="H35" s="22">
        <v>174721</v>
      </c>
      <c r="I35" s="22">
        <v>156724</v>
      </c>
      <c r="J35" s="22">
        <v>493635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493635</v>
      </c>
      <c r="X35" s="22">
        <v>631995</v>
      </c>
      <c r="Y35" s="22">
        <v>-138360</v>
      </c>
      <c r="Z35" s="23">
        <v>-21.892578264068543</v>
      </c>
      <c r="AA35" s="20">
        <v>2527993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704440</v>
      </c>
      <c r="D38" s="20"/>
      <c r="E38" s="21">
        <v>1207800</v>
      </c>
      <c r="F38" s="22">
        <v>1207800</v>
      </c>
      <c r="G38" s="22"/>
      <c r="H38" s="22"/>
      <c r="I38" s="22">
        <v>58988</v>
      </c>
      <c r="J38" s="22">
        <v>58988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58988</v>
      </c>
      <c r="X38" s="22">
        <v>301950</v>
      </c>
      <c r="Y38" s="22">
        <v>-242962</v>
      </c>
      <c r="Z38" s="23">
        <v>-80.464315283987418</v>
      </c>
      <c r="AA38" s="20">
        <v>1207800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877443</v>
      </c>
      <c r="D40" s="20"/>
      <c r="E40" s="21">
        <v>1633047</v>
      </c>
      <c r="F40" s="22">
        <v>1633047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408261</v>
      </c>
      <c r="Y40" s="22">
        <v>-408261</v>
      </c>
      <c r="Z40" s="23">
        <v>-100</v>
      </c>
      <c r="AA40" s="20">
        <v>1633047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1587260</v>
      </c>
      <c r="D42" s="20"/>
      <c r="E42" s="21">
        <v>382849</v>
      </c>
      <c r="F42" s="22">
        <v>382849</v>
      </c>
      <c r="G42" s="22"/>
      <c r="H42" s="22">
        <v>17334</v>
      </c>
      <c r="I42" s="22">
        <v>15402</v>
      </c>
      <c r="J42" s="22">
        <v>32736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32736</v>
      </c>
      <c r="X42" s="22">
        <v>95712</v>
      </c>
      <c r="Y42" s="22">
        <v>-62976</v>
      </c>
      <c r="Z42" s="23">
        <v>-65.797392176529584</v>
      </c>
      <c r="AA42" s="20">
        <v>382849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544240</v>
      </c>
      <c r="D45" s="20"/>
      <c r="E45" s="21">
        <v>214205</v>
      </c>
      <c r="F45" s="22">
        <v>214205</v>
      </c>
      <c r="G45" s="22">
        <v>10401</v>
      </c>
      <c r="H45" s="22">
        <v>23531</v>
      </c>
      <c r="I45" s="22">
        <v>17019</v>
      </c>
      <c r="J45" s="22">
        <v>50951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50951</v>
      </c>
      <c r="X45" s="22">
        <v>53550</v>
      </c>
      <c r="Y45" s="22">
        <v>-2599</v>
      </c>
      <c r="Z45" s="23">
        <v>-4.8534080298786186</v>
      </c>
      <c r="AA45" s="20">
        <v>214205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179993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5637933</v>
      </c>
      <c r="D48" s="29">
        <f t="shared" ref="D48:Y48" si="1">SUM(D35:D47)</f>
        <v>0</v>
      </c>
      <c r="E48" s="30">
        <f t="shared" si="1"/>
        <v>5965894</v>
      </c>
      <c r="F48" s="31">
        <f t="shared" si="1"/>
        <v>5965894</v>
      </c>
      <c r="G48" s="31">
        <f t="shared" si="1"/>
        <v>172591</v>
      </c>
      <c r="H48" s="31">
        <f t="shared" si="1"/>
        <v>215586</v>
      </c>
      <c r="I48" s="31">
        <f t="shared" si="1"/>
        <v>248133</v>
      </c>
      <c r="J48" s="31">
        <f t="shared" si="1"/>
        <v>636310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636310</v>
      </c>
      <c r="X48" s="31">
        <f t="shared" si="1"/>
        <v>1491468</v>
      </c>
      <c r="Y48" s="31">
        <f t="shared" si="1"/>
        <v>-855158</v>
      </c>
      <c r="Z48" s="32">
        <f>+IF(X48&lt;&gt;0,+(Y48/X48)*100,0)</f>
        <v>-57.33666427975659</v>
      </c>
      <c r="AA48" s="29">
        <f>SUM(AA35:AA47)</f>
        <v>5965894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2628163</v>
      </c>
      <c r="D49" s="39">
        <f t="shared" si="2"/>
        <v>0</v>
      </c>
      <c r="E49" s="40">
        <f t="shared" si="2"/>
        <v>7485436</v>
      </c>
      <c r="F49" s="41">
        <f t="shared" si="2"/>
        <v>7485436</v>
      </c>
      <c r="G49" s="41">
        <f t="shared" si="2"/>
        <v>811258</v>
      </c>
      <c r="H49" s="41">
        <f t="shared" si="2"/>
        <v>565970</v>
      </c>
      <c r="I49" s="41">
        <f t="shared" si="2"/>
        <v>530912</v>
      </c>
      <c r="J49" s="41">
        <f t="shared" si="2"/>
        <v>1908140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1908140</v>
      </c>
      <c r="X49" s="41">
        <f t="shared" si="2"/>
        <v>1871367</v>
      </c>
      <c r="Y49" s="41">
        <f t="shared" si="2"/>
        <v>36773</v>
      </c>
      <c r="Z49" s="42">
        <f>+IF(X49&lt;&gt;0,+(Y49/X49)*100,0)</f>
        <v>1.9650341167713228</v>
      </c>
      <c r="AA49" s="39">
        <f>+AA33-AA48</f>
        <v>7485436</v>
      </c>
    </row>
    <row r="50" spans="1:27" x14ac:dyDescent="0.25">
      <c r="A50" s="43" t="s">
        <v>75</v>
      </c>
      <c r="B50" s="15" t="s">
        <v>32</v>
      </c>
      <c r="C50" s="20">
        <v>5253070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7881233</v>
      </c>
      <c r="D52" s="48">
        <f t="shared" si="3"/>
        <v>0</v>
      </c>
      <c r="E52" s="49">
        <f t="shared" si="3"/>
        <v>7485436</v>
      </c>
      <c r="F52" s="50">
        <f t="shared" si="3"/>
        <v>7485436</v>
      </c>
      <c r="G52" s="50">
        <f t="shared" si="3"/>
        <v>811258</v>
      </c>
      <c r="H52" s="50">
        <f t="shared" si="3"/>
        <v>565970</v>
      </c>
      <c r="I52" s="50">
        <f t="shared" si="3"/>
        <v>530912</v>
      </c>
      <c r="J52" s="50">
        <f t="shared" si="3"/>
        <v>1908140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1908140</v>
      </c>
      <c r="X52" s="50">
        <f t="shared" si="3"/>
        <v>1871367</v>
      </c>
      <c r="Y52" s="50">
        <f t="shared" si="3"/>
        <v>36773</v>
      </c>
      <c r="Z52" s="51">
        <f>+IF(X52&lt;&gt;0,+(Y52/X52)*100,0)</f>
        <v>1.9650341167713228</v>
      </c>
      <c r="AA52" s="48">
        <f>SUM(AA49:AA51)</f>
        <v>7485436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7881233</v>
      </c>
      <c r="D54" s="54">
        <f>+D52-D53</f>
        <v>0</v>
      </c>
      <c r="E54" s="55">
        <f t="shared" si="4"/>
        <v>7485436</v>
      </c>
      <c r="F54" s="56">
        <f t="shared" si="4"/>
        <v>7485436</v>
      </c>
      <c r="G54" s="56">
        <f t="shared" si="4"/>
        <v>811258</v>
      </c>
      <c r="H54" s="56">
        <f t="shared" si="4"/>
        <v>565970</v>
      </c>
      <c r="I54" s="56">
        <f t="shared" si="4"/>
        <v>530912</v>
      </c>
      <c r="J54" s="56">
        <f t="shared" si="4"/>
        <v>1908140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1908140</v>
      </c>
      <c r="X54" s="56">
        <f t="shared" si="4"/>
        <v>1871367</v>
      </c>
      <c r="Y54" s="56">
        <f t="shared" si="4"/>
        <v>36773</v>
      </c>
      <c r="Z54" s="57">
        <f>+IF(X54&lt;&gt;0,+(Y54/X54)*100,0)</f>
        <v>1.9650341167713228</v>
      </c>
      <c r="AA54" s="54">
        <f>+AA52-AA53</f>
        <v>7485436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7881233</v>
      </c>
      <c r="D57" s="48">
        <f>SUM(D54:D56)</f>
        <v>0</v>
      </c>
      <c r="E57" s="49">
        <f t="shared" si="5"/>
        <v>7485436</v>
      </c>
      <c r="F57" s="50">
        <f t="shared" si="5"/>
        <v>7485436</v>
      </c>
      <c r="G57" s="50">
        <f t="shared" si="5"/>
        <v>811258</v>
      </c>
      <c r="H57" s="50">
        <f t="shared" si="5"/>
        <v>565970</v>
      </c>
      <c r="I57" s="50">
        <f t="shared" si="5"/>
        <v>530912</v>
      </c>
      <c r="J57" s="50">
        <f t="shared" si="5"/>
        <v>1908140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1908140</v>
      </c>
      <c r="X57" s="50">
        <f t="shared" si="5"/>
        <v>1871367</v>
      </c>
      <c r="Y57" s="50">
        <f t="shared" si="5"/>
        <v>36773</v>
      </c>
      <c r="Z57" s="51">
        <f>+IF(X57&lt;&gt;0,+(Y57/X57)*100,0)</f>
        <v>1.9650341167713228</v>
      </c>
      <c r="AA57" s="48">
        <f>SUM(AA54:AA56)</f>
        <v>7485436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7881233</v>
      </c>
      <c r="D60" s="65">
        <f>SUM(D57:D59)</f>
        <v>0</v>
      </c>
      <c r="E60" s="66">
        <f t="shared" si="6"/>
        <v>7485436</v>
      </c>
      <c r="F60" s="67">
        <f t="shared" si="6"/>
        <v>7485436</v>
      </c>
      <c r="G60" s="67">
        <f t="shared" si="6"/>
        <v>811258</v>
      </c>
      <c r="H60" s="67">
        <f t="shared" si="6"/>
        <v>565970</v>
      </c>
      <c r="I60" s="67">
        <f t="shared" si="6"/>
        <v>530912</v>
      </c>
      <c r="J60" s="67">
        <f t="shared" si="6"/>
        <v>1908140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1908140</v>
      </c>
      <c r="X60" s="67">
        <f t="shared" si="6"/>
        <v>1871367</v>
      </c>
      <c r="Y60" s="67">
        <f t="shared" si="6"/>
        <v>36773</v>
      </c>
      <c r="Z60" s="68">
        <f>+IF(X60&lt;&gt;0,+(Y60/X60)*100,0)</f>
        <v>1.9650341167713228</v>
      </c>
      <c r="AA60" s="65">
        <f>SUM(AA57:AA59)</f>
        <v>7485436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50320901</v>
      </c>
      <c r="D7" s="20"/>
      <c r="E7" s="21">
        <v>60429175</v>
      </c>
      <c r="F7" s="22">
        <v>60429175</v>
      </c>
      <c r="G7" s="22">
        <v>547551</v>
      </c>
      <c r="H7" s="22">
        <v>4087713</v>
      </c>
      <c r="I7" s="22">
        <v>3334973</v>
      </c>
      <c r="J7" s="22">
        <v>7970237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7970237</v>
      </c>
      <c r="X7" s="22">
        <v>15107295</v>
      </c>
      <c r="Y7" s="22">
        <v>-7137058</v>
      </c>
      <c r="Z7" s="23">
        <v>-47.242461340696664</v>
      </c>
      <c r="AA7" s="20">
        <v>60429175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12647785</v>
      </c>
      <c r="D26" s="20"/>
      <c r="E26" s="21">
        <v>17744000</v>
      </c>
      <c r="F26" s="22">
        <v>17744000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4436001</v>
      </c>
      <c r="Y26" s="22">
        <v>-4436001</v>
      </c>
      <c r="Z26" s="23">
        <v>-100</v>
      </c>
      <c r="AA26" s="20">
        <v>17744000</v>
      </c>
    </row>
    <row r="27" spans="1:27" x14ac:dyDescent="0.25">
      <c r="A27" s="19" t="s">
        <v>40</v>
      </c>
      <c r="B27" s="15" t="s">
        <v>32</v>
      </c>
      <c r="C27" s="20">
        <v>248336</v>
      </c>
      <c r="D27" s="20"/>
      <c r="E27" s="21"/>
      <c r="F27" s="22"/>
      <c r="G27" s="22">
        <v>1112</v>
      </c>
      <c r="H27" s="22">
        <v>91371</v>
      </c>
      <c r="I27" s="22">
        <v>42874</v>
      </c>
      <c r="J27" s="22">
        <v>135357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135357</v>
      </c>
      <c r="X27" s="22"/>
      <c r="Y27" s="22">
        <v>135357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>
        <v>59781</v>
      </c>
      <c r="I29" s="22">
        <v>63866</v>
      </c>
      <c r="J29" s="22">
        <v>123647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123647</v>
      </c>
      <c r="X29" s="22"/>
      <c r="Y29" s="22">
        <v>123647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63217022</v>
      </c>
      <c r="D33" s="29">
        <f t="shared" ref="D33:Y33" si="0">SUM(D6:D32)</f>
        <v>0</v>
      </c>
      <c r="E33" s="30">
        <f t="shared" si="0"/>
        <v>78173175</v>
      </c>
      <c r="F33" s="31">
        <f t="shared" si="0"/>
        <v>78173175</v>
      </c>
      <c r="G33" s="31">
        <f t="shared" si="0"/>
        <v>548663</v>
      </c>
      <c r="H33" s="31">
        <f t="shared" si="0"/>
        <v>4238865</v>
      </c>
      <c r="I33" s="31">
        <f t="shared" si="0"/>
        <v>3441713</v>
      </c>
      <c r="J33" s="31">
        <f t="shared" si="0"/>
        <v>8229241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8229241</v>
      </c>
      <c r="X33" s="31">
        <f t="shared" si="0"/>
        <v>19543296</v>
      </c>
      <c r="Y33" s="31">
        <f t="shared" si="0"/>
        <v>-11314055</v>
      </c>
      <c r="Z33" s="32">
        <f>+IF(X33&lt;&gt;0,+(Y33/X33)*100,0)</f>
        <v>-57.892256249918127</v>
      </c>
      <c r="AA33" s="29">
        <f>SUM(AA6:AA32)</f>
        <v>78173175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8060431</v>
      </c>
      <c r="D35" s="20"/>
      <c r="E35" s="21">
        <v>8689780</v>
      </c>
      <c r="F35" s="22">
        <v>8689780</v>
      </c>
      <c r="G35" s="22">
        <v>776823</v>
      </c>
      <c r="H35" s="22">
        <v>704391</v>
      </c>
      <c r="I35" s="22">
        <v>819069</v>
      </c>
      <c r="J35" s="22">
        <v>2300283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2300283</v>
      </c>
      <c r="X35" s="22">
        <v>2172450</v>
      </c>
      <c r="Y35" s="22">
        <v>127833</v>
      </c>
      <c r="Z35" s="23">
        <v>5.884278119174204</v>
      </c>
      <c r="AA35" s="20">
        <v>8689780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38173390</v>
      </c>
      <c r="D38" s="20"/>
      <c r="E38" s="21">
        <v>42579540</v>
      </c>
      <c r="F38" s="22">
        <v>42579540</v>
      </c>
      <c r="G38" s="22"/>
      <c r="H38" s="22">
        <v>6420626</v>
      </c>
      <c r="I38" s="22">
        <v>5471134</v>
      </c>
      <c r="J38" s="22">
        <v>11891760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11891760</v>
      </c>
      <c r="X38" s="22">
        <v>10644885</v>
      </c>
      <c r="Y38" s="22">
        <v>1246875</v>
      </c>
      <c r="Z38" s="23">
        <v>11.713372197069297</v>
      </c>
      <c r="AA38" s="20">
        <v>42579540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9900000</v>
      </c>
      <c r="F39" s="22">
        <v>9900000</v>
      </c>
      <c r="G39" s="22"/>
      <c r="H39" s="22">
        <v>80725</v>
      </c>
      <c r="I39" s="22">
        <v>59963</v>
      </c>
      <c r="J39" s="22">
        <v>140688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140688</v>
      </c>
      <c r="X39" s="22">
        <v>2475000</v>
      </c>
      <c r="Y39" s="22">
        <v>-2334312</v>
      </c>
      <c r="Z39" s="23">
        <v>-94.315636363636372</v>
      </c>
      <c r="AA39" s="20">
        <v>9900000</v>
      </c>
    </row>
    <row r="40" spans="1:27" x14ac:dyDescent="0.25">
      <c r="A40" s="19" t="s">
        <v>66</v>
      </c>
      <c r="B40" s="15" t="s">
        <v>32</v>
      </c>
      <c r="C40" s="20">
        <v>7032311</v>
      </c>
      <c r="D40" s="20"/>
      <c r="E40" s="21">
        <v>14721863</v>
      </c>
      <c r="F40" s="22">
        <v>14721863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3680466</v>
      </c>
      <c r="Y40" s="22">
        <v>-3680466</v>
      </c>
      <c r="Z40" s="23">
        <v>-100</v>
      </c>
      <c r="AA40" s="20">
        <v>14721863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4737123</v>
      </c>
      <c r="D42" s="20"/>
      <c r="E42" s="21">
        <v>1951212</v>
      </c>
      <c r="F42" s="22">
        <v>1951212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487803</v>
      </c>
      <c r="Y42" s="22">
        <v>-487803</v>
      </c>
      <c r="Z42" s="23">
        <v>-100</v>
      </c>
      <c r="AA42" s="20">
        <v>1951212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275000</v>
      </c>
      <c r="F44" s="22">
        <v>275000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68751</v>
      </c>
      <c r="Y44" s="22">
        <v>-68751</v>
      </c>
      <c r="Z44" s="23">
        <v>-100</v>
      </c>
      <c r="AA44" s="20">
        <v>275000</v>
      </c>
    </row>
    <row r="45" spans="1:27" x14ac:dyDescent="0.25">
      <c r="A45" s="19" t="s">
        <v>70</v>
      </c>
      <c r="B45" s="15" t="s">
        <v>32</v>
      </c>
      <c r="C45" s="20">
        <v>156031</v>
      </c>
      <c r="D45" s="20"/>
      <c r="E45" s="21">
        <v>269139</v>
      </c>
      <c r="F45" s="22">
        <v>269139</v>
      </c>
      <c r="G45" s="22">
        <v>6844</v>
      </c>
      <c r="H45" s="22">
        <v>27424</v>
      </c>
      <c r="I45" s="22">
        <v>26826</v>
      </c>
      <c r="J45" s="22">
        <v>61094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61094</v>
      </c>
      <c r="X45" s="22">
        <v>67284</v>
      </c>
      <c r="Y45" s="22">
        <v>-6190</v>
      </c>
      <c r="Z45" s="23">
        <v>-9.199809761607515</v>
      </c>
      <c r="AA45" s="20">
        <v>269139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2016304</v>
      </c>
      <c r="D47" s="20"/>
      <c r="E47" s="21">
        <v>10152061</v>
      </c>
      <c r="F47" s="22">
        <v>10152061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2538015</v>
      </c>
      <c r="Y47" s="22">
        <v>-2538015</v>
      </c>
      <c r="Z47" s="23">
        <v>-100</v>
      </c>
      <c r="AA47" s="20">
        <v>10152061</v>
      </c>
    </row>
    <row r="48" spans="1:27" x14ac:dyDescent="0.25">
      <c r="A48" s="37" t="s">
        <v>73</v>
      </c>
      <c r="B48" s="28" t="s">
        <v>32</v>
      </c>
      <c r="C48" s="29">
        <f>SUM(C35:C47)</f>
        <v>60175590</v>
      </c>
      <c r="D48" s="29">
        <f t="shared" ref="D48:Y48" si="1">SUM(D35:D47)</f>
        <v>0</v>
      </c>
      <c r="E48" s="30">
        <f t="shared" si="1"/>
        <v>88538595</v>
      </c>
      <c r="F48" s="31">
        <f t="shared" si="1"/>
        <v>88538595</v>
      </c>
      <c r="G48" s="31">
        <f t="shared" si="1"/>
        <v>783667</v>
      </c>
      <c r="H48" s="31">
        <f t="shared" si="1"/>
        <v>7233166</v>
      </c>
      <c r="I48" s="31">
        <f t="shared" si="1"/>
        <v>6376992</v>
      </c>
      <c r="J48" s="31">
        <f t="shared" si="1"/>
        <v>14393825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14393825</v>
      </c>
      <c r="X48" s="31">
        <f t="shared" si="1"/>
        <v>22134654</v>
      </c>
      <c r="Y48" s="31">
        <f t="shared" si="1"/>
        <v>-7740829</v>
      </c>
      <c r="Z48" s="32">
        <f>+IF(X48&lt;&gt;0,+(Y48/X48)*100,0)</f>
        <v>-34.971538294657776</v>
      </c>
      <c r="AA48" s="29">
        <f>SUM(AA35:AA47)</f>
        <v>88538595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3041432</v>
      </c>
      <c r="D49" s="39">
        <f t="shared" si="2"/>
        <v>0</v>
      </c>
      <c r="E49" s="40">
        <f t="shared" si="2"/>
        <v>-10365420</v>
      </c>
      <c r="F49" s="41">
        <f t="shared" si="2"/>
        <v>-10365420</v>
      </c>
      <c r="G49" s="41">
        <f t="shared" si="2"/>
        <v>-235004</v>
      </c>
      <c r="H49" s="41">
        <f t="shared" si="2"/>
        <v>-2994301</v>
      </c>
      <c r="I49" s="41">
        <f t="shared" si="2"/>
        <v>-2935279</v>
      </c>
      <c r="J49" s="41">
        <f t="shared" si="2"/>
        <v>-6164584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-6164584</v>
      </c>
      <c r="X49" s="41">
        <f t="shared" si="2"/>
        <v>-2591358</v>
      </c>
      <c r="Y49" s="41">
        <f t="shared" si="2"/>
        <v>-3573226</v>
      </c>
      <c r="Z49" s="42">
        <f>+IF(X49&lt;&gt;0,+(Y49/X49)*100,0)</f>
        <v>137.89009469166359</v>
      </c>
      <c r="AA49" s="39">
        <f>+AA33-AA48</f>
        <v>-10365420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3041432</v>
      </c>
      <c r="D52" s="48">
        <f t="shared" si="3"/>
        <v>0</v>
      </c>
      <c r="E52" s="49">
        <f t="shared" si="3"/>
        <v>-10365420</v>
      </c>
      <c r="F52" s="50">
        <f t="shared" si="3"/>
        <v>-10365420</v>
      </c>
      <c r="G52" s="50">
        <f t="shared" si="3"/>
        <v>-235004</v>
      </c>
      <c r="H52" s="50">
        <f t="shared" si="3"/>
        <v>-2994301</v>
      </c>
      <c r="I52" s="50">
        <f t="shared" si="3"/>
        <v>-2935279</v>
      </c>
      <c r="J52" s="50">
        <f t="shared" si="3"/>
        <v>-6164584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-6164584</v>
      </c>
      <c r="X52" s="50">
        <f t="shared" si="3"/>
        <v>-2591358</v>
      </c>
      <c r="Y52" s="50">
        <f t="shared" si="3"/>
        <v>-3573226</v>
      </c>
      <c r="Z52" s="51">
        <f>+IF(X52&lt;&gt;0,+(Y52/X52)*100,0)</f>
        <v>137.89009469166359</v>
      </c>
      <c r="AA52" s="48">
        <f>SUM(AA49:AA51)</f>
        <v>-10365420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3041432</v>
      </c>
      <c r="D54" s="54">
        <f>+D52-D53</f>
        <v>0</v>
      </c>
      <c r="E54" s="55">
        <f t="shared" si="4"/>
        <v>-10365420</v>
      </c>
      <c r="F54" s="56">
        <f t="shared" si="4"/>
        <v>-10365420</v>
      </c>
      <c r="G54" s="56">
        <f t="shared" si="4"/>
        <v>-235004</v>
      </c>
      <c r="H54" s="56">
        <f t="shared" si="4"/>
        <v>-2994301</v>
      </c>
      <c r="I54" s="56">
        <f t="shared" si="4"/>
        <v>-2935279</v>
      </c>
      <c r="J54" s="56">
        <f t="shared" si="4"/>
        <v>-6164584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-6164584</v>
      </c>
      <c r="X54" s="56">
        <f t="shared" si="4"/>
        <v>-2591358</v>
      </c>
      <c r="Y54" s="56">
        <f t="shared" si="4"/>
        <v>-3573226</v>
      </c>
      <c r="Z54" s="57">
        <f>+IF(X54&lt;&gt;0,+(Y54/X54)*100,0)</f>
        <v>137.89009469166359</v>
      </c>
      <c r="AA54" s="54">
        <f>+AA52-AA53</f>
        <v>-10365420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3041432</v>
      </c>
      <c r="D57" s="48">
        <f>SUM(D54:D56)</f>
        <v>0</v>
      </c>
      <c r="E57" s="49">
        <f t="shared" si="5"/>
        <v>-10365420</v>
      </c>
      <c r="F57" s="50">
        <f t="shared" si="5"/>
        <v>-10365420</v>
      </c>
      <c r="G57" s="50">
        <f t="shared" si="5"/>
        <v>-235004</v>
      </c>
      <c r="H57" s="50">
        <f t="shared" si="5"/>
        <v>-2994301</v>
      </c>
      <c r="I57" s="50">
        <f t="shared" si="5"/>
        <v>-2935279</v>
      </c>
      <c r="J57" s="50">
        <f t="shared" si="5"/>
        <v>-6164584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-6164584</v>
      </c>
      <c r="X57" s="50">
        <f t="shared" si="5"/>
        <v>-2591358</v>
      </c>
      <c r="Y57" s="50">
        <f t="shared" si="5"/>
        <v>-3573226</v>
      </c>
      <c r="Z57" s="51">
        <f>+IF(X57&lt;&gt;0,+(Y57/X57)*100,0)</f>
        <v>137.89009469166359</v>
      </c>
      <c r="AA57" s="48">
        <f>SUM(AA54:AA56)</f>
        <v>-10365420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3041432</v>
      </c>
      <c r="D60" s="65">
        <f>SUM(D57:D59)</f>
        <v>0</v>
      </c>
      <c r="E60" s="66">
        <f t="shared" si="6"/>
        <v>-10365420</v>
      </c>
      <c r="F60" s="67">
        <f t="shared" si="6"/>
        <v>-10365420</v>
      </c>
      <c r="G60" s="67">
        <f t="shared" si="6"/>
        <v>-235004</v>
      </c>
      <c r="H60" s="67">
        <f t="shared" si="6"/>
        <v>-2994301</v>
      </c>
      <c r="I60" s="67">
        <f t="shared" si="6"/>
        <v>-2935279</v>
      </c>
      <c r="J60" s="67">
        <f t="shared" si="6"/>
        <v>-6164584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-6164584</v>
      </c>
      <c r="X60" s="67">
        <f t="shared" si="6"/>
        <v>-2591358</v>
      </c>
      <c r="Y60" s="67">
        <f t="shared" si="6"/>
        <v>-3573226</v>
      </c>
      <c r="Z60" s="68">
        <f>+IF(X60&lt;&gt;0,+(Y60/X60)*100,0)</f>
        <v>137.89009469166359</v>
      </c>
      <c r="AA60" s="65">
        <f>SUM(AA57:AA59)</f>
        <v>-10365420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3013434</v>
      </c>
      <c r="D7" s="20"/>
      <c r="E7" s="21">
        <v>2641249</v>
      </c>
      <c r="F7" s="22">
        <v>2641249</v>
      </c>
      <c r="G7" s="22">
        <v>370577</v>
      </c>
      <c r="H7" s="22">
        <v>194371</v>
      </c>
      <c r="I7" s="22">
        <v>55503</v>
      </c>
      <c r="J7" s="22">
        <v>620451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620451</v>
      </c>
      <c r="X7" s="22">
        <v>660315</v>
      </c>
      <c r="Y7" s="22">
        <v>-39864</v>
      </c>
      <c r="Z7" s="23">
        <v>-6.0371186479180388</v>
      </c>
      <c r="AA7" s="20">
        <v>2641249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2693076</v>
      </c>
      <c r="F13" s="22">
        <v>2693076</v>
      </c>
      <c r="G13" s="22">
        <v>292702</v>
      </c>
      <c r="H13" s="22">
        <v>199276</v>
      </c>
      <c r="I13" s="22">
        <v>200083</v>
      </c>
      <c r="J13" s="22">
        <v>692061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692061</v>
      </c>
      <c r="X13" s="22">
        <v>673269</v>
      </c>
      <c r="Y13" s="22">
        <v>18792</v>
      </c>
      <c r="Z13" s="23">
        <v>2.7911577690343683</v>
      </c>
      <c r="AA13" s="20">
        <v>2693076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-810532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2202902</v>
      </c>
      <c r="D33" s="29">
        <f t="shared" ref="D33:Y33" si="0">SUM(D6:D32)</f>
        <v>0</v>
      </c>
      <c r="E33" s="30">
        <f t="shared" si="0"/>
        <v>5334325</v>
      </c>
      <c r="F33" s="31">
        <f t="shared" si="0"/>
        <v>5334325</v>
      </c>
      <c r="G33" s="31">
        <f t="shared" si="0"/>
        <v>663279</v>
      </c>
      <c r="H33" s="31">
        <f t="shared" si="0"/>
        <v>393647</v>
      </c>
      <c r="I33" s="31">
        <f t="shared" si="0"/>
        <v>255586</v>
      </c>
      <c r="J33" s="31">
        <f t="shared" si="0"/>
        <v>1312512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1312512</v>
      </c>
      <c r="X33" s="31">
        <f t="shared" si="0"/>
        <v>1333584</v>
      </c>
      <c r="Y33" s="31">
        <f t="shared" si="0"/>
        <v>-21072</v>
      </c>
      <c r="Z33" s="32">
        <f>+IF(X33&lt;&gt;0,+(Y33/X33)*100,0)</f>
        <v>-1.5801029406471583</v>
      </c>
      <c r="AA33" s="29">
        <f>SUM(AA6:AA32)</f>
        <v>5334325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4149461</v>
      </c>
      <c r="D35" s="20"/>
      <c r="E35" s="21">
        <v>4144641</v>
      </c>
      <c r="F35" s="22">
        <v>4144641</v>
      </c>
      <c r="G35" s="22">
        <v>343335</v>
      </c>
      <c r="H35" s="22">
        <v>341225</v>
      </c>
      <c r="I35" s="22">
        <v>383640</v>
      </c>
      <c r="J35" s="22">
        <v>1068200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1068200</v>
      </c>
      <c r="X35" s="22">
        <v>1036167</v>
      </c>
      <c r="Y35" s="22">
        <v>32033</v>
      </c>
      <c r="Z35" s="23">
        <v>3.0914900783367933</v>
      </c>
      <c r="AA35" s="20">
        <v>4144641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1931456</v>
      </c>
      <c r="D38" s="20"/>
      <c r="E38" s="21">
        <v>832913</v>
      </c>
      <c r="F38" s="22">
        <v>832913</v>
      </c>
      <c r="G38" s="22"/>
      <c r="H38" s="22">
        <v>146658</v>
      </c>
      <c r="I38" s="22">
        <v>57823</v>
      </c>
      <c r="J38" s="22">
        <v>204481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204481</v>
      </c>
      <c r="X38" s="22">
        <v>208230</v>
      </c>
      <c r="Y38" s="22">
        <v>-3749</v>
      </c>
      <c r="Z38" s="23">
        <v>-1.8004130048504059</v>
      </c>
      <c r="AA38" s="20">
        <v>832913</v>
      </c>
    </row>
    <row r="39" spans="1:27" x14ac:dyDescent="0.25">
      <c r="A39" s="19" t="s">
        <v>65</v>
      </c>
      <c r="B39" s="15" t="s">
        <v>32</v>
      </c>
      <c r="C39" s="20">
        <v>34344452</v>
      </c>
      <c r="D39" s="20"/>
      <c r="E39" s="21">
        <v>3988646</v>
      </c>
      <c r="F39" s="22">
        <v>3988646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997161</v>
      </c>
      <c r="Y39" s="22">
        <v>-997161</v>
      </c>
      <c r="Z39" s="23">
        <v>-100</v>
      </c>
      <c r="AA39" s="20">
        <v>3988646</v>
      </c>
    </row>
    <row r="40" spans="1:27" x14ac:dyDescent="0.25">
      <c r="A40" s="19" t="s">
        <v>66</v>
      </c>
      <c r="B40" s="15" t="s">
        <v>32</v>
      </c>
      <c r="C40" s="20">
        <v>6633650</v>
      </c>
      <c r="D40" s="20"/>
      <c r="E40" s="21">
        <v>6935343</v>
      </c>
      <c r="F40" s="22">
        <v>6935343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1733835</v>
      </c>
      <c r="Y40" s="22">
        <v>-1733835</v>
      </c>
      <c r="Z40" s="23">
        <v>-100</v>
      </c>
      <c r="AA40" s="20">
        <v>6935343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77760</v>
      </c>
      <c r="D42" s="20"/>
      <c r="E42" s="21">
        <v>257596</v>
      </c>
      <c r="F42" s="22">
        <v>257596</v>
      </c>
      <c r="G42" s="22">
        <v>1592</v>
      </c>
      <c r="H42" s="22"/>
      <c r="I42" s="22">
        <v>23879</v>
      </c>
      <c r="J42" s="22">
        <v>25471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25471</v>
      </c>
      <c r="X42" s="22">
        <v>64401</v>
      </c>
      <c r="Y42" s="22">
        <v>-38930</v>
      </c>
      <c r="Z42" s="23">
        <v>-60.449371904162973</v>
      </c>
      <c r="AA42" s="20">
        <v>257596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47815</v>
      </c>
      <c r="D45" s="20"/>
      <c r="E45" s="21">
        <v>40806</v>
      </c>
      <c r="F45" s="22">
        <v>40806</v>
      </c>
      <c r="G45" s="22">
        <v>3427</v>
      </c>
      <c r="H45" s="22">
        <v>3164</v>
      </c>
      <c r="I45" s="22">
        <v>3264</v>
      </c>
      <c r="J45" s="22">
        <v>9855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9855</v>
      </c>
      <c r="X45" s="22">
        <v>10200</v>
      </c>
      <c r="Y45" s="22">
        <v>-345</v>
      </c>
      <c r="Z45" s="23">
        <v>-3.3823529411764706</v>
      </c>
      <c r="AA45" s="20">
        <v>40806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47184594</v>
      </c>
      <c r="D48" s="29">
        <f t="shared" ref="D48:Y48" si="1">SUM(D35:D47)</f>
        <v>0</v>
      </c>
      <c r="E48" s="30">
        <f t="shared" si="1"/>
        <v>16199945</v>
      </c>
      <c r="F48" s="31">
        <f t="shared" si="1"/>
        <v>16199945</v>
      </c>
      <c r="G48" s="31">
        <f t="shared" si="1"/>
        <v>348354</v>
      </c>
      <c r="H48" s="31">
        <f t="shared" si="1"/>
        <v>491047</v>
      </c>
      <c r="I48" s="31">
        <f t="shared" si="1"/>
        <v>468606</v>
      </c>
      <c r="J48" s="31">
        <f t="shared" si="1"/>
        <v>1308007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1308007</v>
      </c>
      <c r="X48" s="31">
        <f t="shared" si="1"/>
        <v>4049994</v>
      </c>
      <c r="Y48" s="31">
        <f t="shared" si="1"/>
        <v>-2741987</v>
      </c>
      <c r="Z48" s="32">
        <f>+IF(X48&lt;&gt;0,+(Y48/X48)*100,0)</f>
        <v>-67.703483017505704</v>
      </c>
      <c r="AA48" s="29">
        <f>SUM(AA35:AA47)</f>
        <v>16199945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-44981692</v>
      </c>
      <c r="D49" s="39">
        <f t="shared" si="2"/>
        <v>0</v>
      </c>
      <c r="E49" s="40">
        <f t="shared" si="2"/>
        <v>-10865620</v>
      </c>
      <c r="F49" s="41">
        <f t="shared" si="2"/>
        <v>-10865620</v>
      </c>
      <c r="G49" s="41">
        <f t="shared" si="2"/>
        <v>314925</v>
      </c>
      <c r="H49" s="41">
        <f t="shared" si="2"/>
        <v>-97400</v>
      </c>
      <c r="I49" s="41">
        <f t="shared" si="2"/>
        <v>-213020</v>
      </c>
      <c r="J49" s="41">
        <f t="shared" si="2"/>
        <v>4505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4505</v>
      </c>
      <c r="X49" s="41">
        <f t="shared" si="2"/>
        <v>-2716410</v>
      </c>
      <c r="Y49" s="41">
        <f t="shared" si="2"/>
        <v>2720915</v>
      </c>
      <c r="Z49" s="42">
        <f>+IF(X49&lt;&gt;0,+(Y49/X49)*100,0)</f>
        <v>-100.16584388954539</v>
      </c>
      <c r="AA49" s="39">
        <f>+AA33-AA48</f>
        <v>-10865620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-44981692</v>
      </c>
      <c r="D52" s="48">
        <f t="shared" si="3"/>
        <v>0</v>
      </c>
      <c r="E52" s="49">
        <f t="shared" si="3"/>
        <v>-10865620</v>
      </c>
      <c r="F52" s="50">
        <f t="shared" si="3"/>
        <v>-10865620</v>
      </c>
      <c r="G52" s="50">
        <f t="shared" si="3"/>
        <v>314925</v>
      </c>
      <c r="H52" s="50">
        <f t="shared" si="3"/>
        <v>-97400</v>
      </c>
      <c r="I52" s="50">
        <f t="shared" si="3"/>
        <v>-213020</v>
      </c>
      <c r="J52" s="50">
        <f t="shared" si="3"/>
        <v>4505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4505</v>
      </c>
      <c r="X52" s="50">
        <f t="shared" si="3"/>
        <v>-2716410</v>
      </c>
      <c r="Y52" s="50">
        <f t="shared" si="3"/>
        <v>2720915</v>
      </c>
      <c r="Z52" s="51">
        <f>+IF(X52&lt;&gt;0,+(Y52/X52)*100,0)</f>
        <v>-100.16584388954539</v>
      </c>
      <c r="AA52" s="48">
        <f>SUM(AA49:AA51)</f>
        <v>-10865620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-44981692</v>
      </c>
      <c r="D54" s="54">
        <f>+D52-D53</f>
        <v>0</v>
      </c>
      <c r="E54" s="55">
        <f t="shared" si="4"/>
        <v>-10865620</v>
      </c>
      <c r="F54" s="56">
        <f t="shared" si="4"/>
        <v>-10865620</v>
      </c>
      <c r="G54" s="56">
        <f t="shared" si="4"/>
        <v>314925</v>
      </c>
      <c r="H54" s="56">
        <f t="shared" si="4"/>
        <v>-97400</v>
      </c>
      <c r="I54" s="56">
        <f t="shared" si="4"/>
        <v>-213020</v>
      </c>
      <c r="J54" s="56">
        <f t="shared" si="4"/>
        <v>4505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4505</v>
      </c>
      <c r="X54" s="56">
        <f t="shared" si="4"/>
        <v>-2716410</v>
      </c>
      <c r="Y54" s="56">
        <f t="shared" si="4"/>
        <v>2720915</v>
      </c>
      <c r="Z54" s="57">
        <f>+IF(X54&lt;&gt;0,+(Y54/X54)*100,0)</f>
        <v>-100.16584388954539</v>
      </c>
      <c r="AA54" s="54">
        <f>+AA52-AA53</f>
        <v>-10865620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-44981692</v>
      </c>
      <c r="D57" s="48">
        <f>SUM(D54:D56)</f>
        <v>0</v>
      </c>
      <c r="E57" s="49">
        <f t="shared" si="5"/>
        <v>-10865620</v>
      </c>
      <c r="F57" s="50">
        <f t="shared" si="5"/>
        <v>-10865620</v>
      </c>
      <c r="G57" s="50">
        <f t="shared" si="5"/>
        <v>314925</v>
      </c>
      <c r="H57" s="50">
        <f t="shared" si="5"/>
        <v>-97400</v>
      </c>
      <c r="I57" s="50">
        <f t="shared" si="5"/>
        <v>-213020</v>
      </c>
      <c r="J57" s="50">
        <f t="shared" si="5"/>
        <v>4505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4505</v>
      </c>
      <c r="X57" s="50">
        <f t="shared" si="5"/>
        <v>-2716410</v>
      </c>
      <c r="Y57" s="50">
        <f t="shared" si="5"/>
        <v>2720915</v>
      </c>
      <c r="Z57" s="51">
        <f>+IF(X57&lt;&gt;0,+(Y57/X57)*100,0)</f>
        <v>-100.16584388954539</v>
      </c>
      <c r="AA57" s="48">
        <f>SUM(AA54:AA56)</f>
        <v>-10865620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-44981692</v>
      </c>
      <c r="D60" s="65">
        <f>SUM(D57:D59)</f>
        <v>0</v>
      </c>
      <c r="E60" s="66">
        <f t="shared" si="6"/>
        <v>-10865620</v>
      </c>
      <c r="F60" s="67">
        <f t="shared" si="6"/>
        <v>-10865620</v>
      </c>
      <c r="G60" s="67">
        <f t="shared" si="6"/>
        <v>314925</v>
      </c>
      <c r="H60" s="67">
        <f t="shared" si="6"/>
        <v>-97400</v>
      </c>
      <c r="I60" s="67">
        <f t="shared" si="6"/>
        <v>-213020</v>
      </c>
      <c r="J60" s="67">
        <f t="shared" si="6"/>
        <v>4505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4505</v>
      </c>
      <c r="X60" s="67">
        <f t="shared" si="6"/>
        <v>-2716410</v>
      </c>
      <c r="Y60" s="67">
        <f t="shared" si="6"/>
        <v>2720915</v>
      </c>
      <c r="Z60" s="68">
        <f>+IF(X60&lt;&gt;0,+(Y60/X60)*100,0)</f>
        <v>-100.16584388954539</v>
      </c>
      <c r="AA60" s="65">
        <f>SUM(AA57:AA59)</f>
        <v>-10865620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11650589</v>
      </c>
      <c r="D7" s="20"/>
      <c r="E7" s="21">
        <v>12784334</v>
      </c>
      <c r="F7" s="22">
        <v>12784334</v>
      </c>
      <c r="G7" s="22">
        <v>19625</v>
      </c>
      <c r="H7" s="22">
        <v>1008461</v>
      </c>
      <c r="I7" s="22">
        <v>1064449</v>
      </c>
      <c r="J7" s="22">
        <v>2092535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2092535</v>
      </c>
      <c r="X7" s="22">
        <v>3196086</v>
      </c>
      <c r="Y7" s="22">
        <v>-1103551</v>
      </c>
      <c r="Z7" s="23">
        <v>-34.528201055916519</v>
      </c>
      <c r="AA7" s="20">
        <v>12784334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2419789</v>
      </c>
      <c r="D26" s="20"/>
      <c r="E26" s="21">
        <v>3999749</v>
      </c>
      <c r="F26" s="22">
        <v>3999749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999938</v>
      </c>
      <c r="Y26" s="22">
        <v>-999938</v>
      </c>
      <c r="Z26" s="23">
        <v>-100</v>
      </c>
      <c r="AA26" s="20">
        <v>3999749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-16157815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-2087437</v>
      </c>
      <c r="D33" s="29">
        <f t="shared" ref="D33:Y33" si="0">SUM(D6:D32)</f>
        <v>0</v>
      </c>
      <c r="E33" s="30">
        <f t="shared" si="0"/>
        <v>16784083</v>
      </c>
      <c r="F33" s="31">
        <f t="shared" si="0"/>
        <v>16784083</v>
      </c>
      <c r="G33" s="31">
        <f t="shared" si="0"/>
        <v>19625</v>
      </c>
      <c r="H33" s="31">
        <f t="shared" si="0"/>
        <v>1008461</v>
      </c>
      <c r="I33" s="31">
        <f t="shared" si="0"/>
        <v>1064449</v>
      </c>
      <c r="J33" s="31">
        <f t="shared" si="0"/>
        <v>2092535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2092535</v>
      </c>
      <c r="X33" s="31">
        <f t="shared" si="0"/>
        <v>4196024</v>
      </c>
      <c r="Y33" s="31">
        <f t="shared" si="0"/>
        <v>-2103489</v>
      </c>
      <c r="Z33" s="32">
        <f>+IF(X33&lt;&gt;0,+(Y33/X33)*100,0)</f>
        <v>-50.130528328722626</v>
      </c>
      <c r="AA33" s="29">
        <f>SUM(AA6:AA32)</f>
        <v>16784083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6557837</v>
      </c>
      <c r="D35" s="20"/>
      <c r="E35" s="21">
        <v>8483657</v>
      </c>
      <c r="F35" s="22">
        <v>8483657</v>
      </c>
      <c r="G35" s="22"/>
      <c r="H35" s="22">
        <v>621308</v>
      </c>
      <c r="I35" s="22">
        <v>594294</v>
      </c>
      <c r="J35" s="22">
        <v>1215602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1215602</v>
      </c>
      <c r="X35" s="22">
        <v>2120910</v>
      </c>
      <c r="Y35" s="22">
        <v>-905308</v>
      </c>
      <c r="Z35" s="23">
        <v>-42.684885261515106</v>
      </c>
      <c r="AA35" s="20">
        <v>8483657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18476327</v>
      </c>
      <c r="D38" s="20"/>
      <c r="E38" s="21"/>
      <c r="F38" s="22"/>
      <c r="G38" s="22"/>
      <c r="H38" s="22"/>
      <c r="I38" s="22">
        <v>452443</v>
      </c>
      <c r="J38" s="22">
        <v>452443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452443</v>
      </c>
      <c r="X38" s="22"/>
      <c r="Y38" s="22">
        <v>452443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2452933</v>
      </c>
      <c r="D39" s="20"/>
      <c r="E39" s="21">
        <v>84520</v>
      </c>
      <c r="F39" s="22">
        <v>84520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21129</v>
      </c>
      <c r="Y39" s="22">
        <v>-21129</v>
      </c>
      <c r="Z39" s="23">
        <v>-100</v>
      </c>
      <c r="AA39" s="20">
        <v>84520</v>
      </c>
    </row>
    <row r="40" spans="1:27" x14ac:dyDescent="0.25">
      <c r="A40" s="19" t="s">
        <v>66</v>
      </c>
      <c r="B40" s="15" t="s">
        <v>32</v>
      </c>
      <c r="C40" s="20">
        <v>122924</v>
      </c>
      <c r="D40" s="20"/>
      <c r="E40" s="21">
        <v>8536882</v>
      </c>
      <c r="F40" s="22">
        <v>8536882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2134221</v>
      </c>
      <c r="Y40" s="22">
        <v>-2134221</v>
      </c>
      <c r="Z40" s="23">
        <v>-100</v>
      </c>
      <c r="AA40" s="20">
        <v>8536882</v>
      </c>
    </row>
    <row r="41" spans="1:27" x14ac:dyDescent="0.25">
      <c r="A41" s="19" t="s">
        <v>40</v>
      </c>
      <c r="B41" s="15" t="s">
        <v>32</v>
      </c>
      <c r="C41" s="20">
        <v>1651</v>
      </c>
      <c r="D41" s="20"/>
      <c r="E41" s="21">
        <v>23643</v>
      </c>
      <c r="F41" s="22">
        <v>23643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5910</v>
      </c>
      <c r="Y41" s="22">
        <v>-5910</v>
      </c>
      <c r="Z41" s="23">
        <v>-100</v>
      </c>
      <c r="AA41" s="20">
        <v>23643</v>
      </c>
    </row>
    <row r="42" spans="1:27" x14ac:dyDescent="0.25">
      <c r="A42" s="19" t="s">
        <v>67</v>
      </c>
      <c r="B42" s="15" t="s">
        <v>32</v>
      </c>
      <c r="C42" s="20">
        <v>1562719</v>
      </c>
      <c r="D42" s="20"/>
      <c r="E42" s="21">
        <v>2889978</v>
      </c>
      <c r="F42" s="22">
        <v>2889978</v>
      </c>
      <c r="G42" s="22">
        <v>13408</v>
      </c>
      <c r="H42" s="22">
        <v>222748</v>
      </c>
      <c r="I42" s="22">
        <v>395878</v>
      </c>
      <c r="J42" s="22">
        <v>632034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632034</v>
      </c>
      <c r="X42" s="22">
        <v>722496</v>
      </c>
      <c r="Y42" s="22">
        <v>-90462</v>
      </c>
      <c r="Z42" s="23">
        <v>-12.520761360616529</v>
      </c>
      <c r="AA42" s="20">
        <v>2889978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2515387</v>
      </c>
      <c r="D44" s="20"/>
      <c r="E44" s="21">
        <v>2191309</v>
      </c>
      <c r="F44" s="22">
        <v>2191309</v>
      </c>
      <c r="G44" s="22"/>
      <c r="H44" s="22"/>
      <c r="I44" s="22">
        <v>30026</v>
      </c>
      <c r="J44" s="22">
        <v>30026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30026</v>
      </c>
      <c r="X44" s="22">
        <v>547827</v>
      </c>
      <c r="Y44" s="22">
        <v>-517801</v>
      </c>
      <c r="Z44" s="23">
        <v>-94.519072626942446</v>
      </c>
      <c r="AA44" s="20">
        <v>2191309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940953</v>
      </c>
      <c r="F45" s="22">
        <v>940953</v>
      </c>
      <c r="G45" s="22">
        <v>1489</v>
      </c>
      <c r="H45" s="22">
        <v>22026</v>
      </c>
      <c r="I45" s="22">
        <v>163398</v>
      </c>
      <c r="J45" s="22">
        <v>186913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186913</v>
      </c>
      <c r="X45" s="22">
        <v>235236</v>
      </c>
      <c r="Y45" s="22">
        <v>-48323</v>
      </c>
      <c r="Z45" s="23">
        <v>-20.54234896019317</v>
      </c>
      <c r="AA45" s="20">
        <v>940953</v>
      </c>
    </row>
    <row r="46" spans="1:27" x14ac:dyDescent="0.25">
      <c r="A46" s="19" t="s">
        <v>71</v>
      </c>
      <c r="B46" s="15" t="s">
        <v>32</v>
      </c>
      <c r="C46" s="20">
        <v>8573153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40262931</v>
      </c>
      <c r="D48" s="29">
        <f t="shared" ref="D48:Y48" si="1">SUM(D35:D47)</f>
        <v>0</v>
      </c>
      <c r="E48" s="30">
        <f t="shared" si="1"/>
        <v>23150942</v>
      </c>
      <c r="F48" s="31">
        <f t="shared" si="1"/>
        <v>23150942</v>
      </c>
      <c r="G48" s="31">
        <f t="shared" si="1"/>
        <v>14897</v>
      </c>
      <c r="H48" s="31">
        <f t="shared" si="1"/>
        <v>866082</v>
      </c>
      <c r="I48" s="31">
        <f t="shared" si="1"/>
        <v>1636039</v>
      </c>
      <c r="J48" s="31">
        <f t="shared" si="1"/>
        <v>2517018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2517018</v>
      </c>
      <c r="X48" s="31">
        <f t="shared" si="1"/>
        <v>5787729</v>
      </c>
      <c r="Y48" s="31">
        <f t="shared" si="1"/>
        <v>-3270711</v>
      </c>
      <c r="Z48" s="32">
        <f>+IF(X48&lt;&gt;0,+(Y48/X48)*100,0)</f>
        <v>-56.51112897649493</v>
      </c>
      <c r="AA48" s="29">
        <f>SUM(AA35:AA47)</f>
        <v>23150942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-42350368</v>
      </c>
      <c r="D49" s="39">
        <f t="shared" si="2"/>
        <v>0</v>
      </c>
      <c r="E49" s="40">
        <f t="shared" si="2"/>
        <v>-6366859</v>
      </c>
      <c r="F49" s="41">
        <f t="shared" si="2"/>
        <v>-6366859</v>
      </c>
      <c r="G49" s="41">
        <f t="shared" si="2"/>
        <v>4728</v>
      </c>
      <c r="H49" s="41">
        <f t="shared" si="2"/>
        <v>142379</v>
      </c>
      <c r="I49" s="41">
        <f t="shared" si="2"/>
        <v>-571590</v>
      </c>
      <c r="J49" s="41">
        <f t="shared" si="2"/>
        <v>-424483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-424483</v>
      </c>
      <c r="X49" s="41">
        <f t="shared" si="2"/>
        <v>-1591705</v>
      </c>
      <c r="Y49" s="41">
        <f t="shared" si="2"/>
        <v>1167222</v>
      </c>
      <c r="Z49" s="42">
        <f>+IF(X49&lt;&gt;0,+(Y49/X49)*100,0)</f>
        <v>-73.331553271491885</v>
      </c>
      <c r="AA49" s="39">
        <f>+AA33-AA48</f>
        <v>-6366859</v>
      </c>
    </row>
    <row r="50" spans="1:27" x14ac:dyDescent="0.25">
      <c r="A50" s="43" t="s">
        <v>75</v>
      </c>
      <c r="B50" s="15" t="s">
        <v>32</v>
      </c>
      <c r="C50" s="20">
        <v>97200000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54849632</v>
      </c>
      <c r="D52" s="48">
        <f t="shared" si="3"/>
        <v>0</v>
      </c>
      <c r="E52" s="49">
        <f t="shared" si="3"/>
        <v>-6366859</v>
      </c>
      <c r="F52" s="50">
        <f t="shared" si="3"/>
        <v>-6366859</v>
      </c>
      <c r="G52" s="50">
        <f t="shared" si="3"/>
        <v>4728</v>
      </c>
      <c r="H52" s="50">
        <f t="shared" si="3"/>
        <v>142379</v>
      </c>
      <c r="I52" s="50">
        <f t="shared" si="3"/>
        <v>-571590</v>
      </c>
      <c r="J52" s="50">
        <f t="shared" si="3"/>
        <v>-424483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-424483</v>
      </c>
      <c r="X52" s="50">
        <f t="shared" si="3"/>
        <v>-1591705</v>
      </c>
      <c r="Y52" s="50">
        <f t="shared" si="3"/>
        <v>1167222</v>
      </c>
      <c r="Z52" s="51">
        <f>+IF(X52&lt;&gt;0,+(Y52/X52)*100,0)</f>
        <v>-73.331553271491885</v>
      </c>
      <c r="AA52" s="48">
        <f>SUM(AA49:AA51)</f>
        <v>-6366859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54849632</v>
      </c>
      <c r="D54" s="54">
        <f>+D52-D53</f>
        <v>0</v>
      </c>
      <c r="E54" s="55">
        <f t="shared" si="4"/>
        <v>-6366859</v>
      </c>
      <c r="F54" s="56">
        <f t="shared" si="4"/>
        <v>-6366859</v>
      </c>
      <c r="G54" s="56">
        <f t="shared" si="4"/>
        <v>4728</v>
      </c>
      <c r="H54" s="56">
        <f t="shared" si="4"/>
        <v>142379</v>
      </c>
      <c r="I54" s="56">
        <f t="shared" si="4"/>
        <v>-571590</v>
      </c>
      <c r="J54" s="56">
        <f t="shared" si="4"/>
        <v>-424483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-424483</v>
      </c>
      <c r="X54" s="56">
        <f t="shared" si="4"/>
        <v>-1591705</v>
      </c>
      <c r="Y54" s="56">
        <f t="shared" si="4"/>
        <v>1167222</v>
      </c>
      <c r="Z54" s="57">
        <f>+IF(X54&lt;&gt;0,+(Y54/X54)*100,0)</f>
        <v>-73.331553271491885</v>
      </c>
      <c r="AA54" s="54">
        <f>+AA52-AA53</f>
        <v>-6366859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54849632</v>
      </c>
      <c r="D57" s="48">
        <f>SUM(D54:D56)</f>
        <v>0</v>
      </c>
      <c r="E57" s="49">
        <f t="shared" si="5"/>
        <v>-6366859</v>
      </c>
      <c r="F57" s="50">
        <f t="shared" si="5"/>
        <v>-6366859</v>
      </c>
      <c r="G57" s="50">
        <f t="shared" si="5"/>
        <v>4728</v>
      </c>
      <c r="H57" s="50">
        <f t="shared" si="5"/>
        <v>142379</v>
      </c>
      <c r="I57" s="50">
        <f t="shared" si="5"/>
        <v>-571590</v>
      </c>
      <c r="J57" s="50">
        <f t="shared" si="5"/>
        <v>-424483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-424483</v>
      </c>
      <c r="X57" s="50">
        <f t="shared" si="5"/>
        <v>-1591705</v>
      </c>
      <c r="Y57" s="50">
        <f t="shared" si="5"/>
        <v>1167222</v>
      </c>
      <c r="Z57" s="51">
        <f>+IF(X57&lt;&gt;0,+(Y57/X57)*100,0)</f>
        <v>-73.331553271491885</v>
      </c>
      <c r="AA57" s="48">
        <f>SUM(AA54:AA56)</f>
        <v>-6366859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54849632</v>
      </c>
      <c r="D60" s="65">
        <f>SUM(D57:D59)</f>
        <v>0</v>
      </c>
      <c r="E60" s="66">
        <f t="shared" si="6"/>
        <v>-6366859</v>
      </c>
      <c r="F60" s="67">
        <f t="shared" si="6"/>
        <v>-6366859</v>
      </c>
      <c r="G60" s="67">
        <f t="shared" si="6"/>
        <v>4728</v>
      </c>
      <c r="H60" s="67">
        <f t="shared" si="6"/>
        <v>142379</v>
      </c>
      <c r="I60" s="67">
        <f t="shared" si="6"/>
        <v>-571590</v>
      </c>
      <c r="J60" s="67">
        <f t="shared" si="6"/>
        <v>-424483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-424483</v>
      </c>
      <c r="X60" s="67">
        <f t="shared" si="6"/>
        <v>-1591705</v>
      </c>
      <c r="Y60" s="67">
        <f t="shared" si="6"/>
        <v>1167222</v>
      </c>
      <c r="Z60" s="68">
        <f>+IF(X60&lt;&gt;0,+(Y60/X60)*100,0)</f>
        <v>-73.331553271491885</v>
      </c>
      <c r="AA60" s="65">
        <f>SUM(AA57:AA59)</f>
        <v>-6366859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4592201</v>
      </c>
      <c r="D7" s="20"/>
      <c r="E7" s="21">
        <v>4280440</v>
      </c>
      <c r="F7" s="22">
        <v>4280440</v>
      </c>
      <c r="G7" s="22">
        <v>497350</v>
      </c>
      <c r="H7" s="22">
        <v>420953</v>
      </c>
      <c r="I7" s="22">
        <v>405235</v>
      </c>
      <c r="J7" s="22">
        <v>1323538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1323538</v>
      </c>
      <c r="X7" s="22">
        <v>1070109</v>
      </c>
      <c r="Y7" s="22">
        <v>253429</v>
      </c>
      <c r="Z7" s="23">
        <v>23.682540750521675</v>
      </c>
      <c r="AA7" s="20">
        <v>4280440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1121149</v>
      </c>
      <c r="D13" s="20"/>
      <c r="E13" s="21">
        <v>1146111</v>
      </c>
      <c r="F13" s="22">
        <v>1146111</v>
      </c>
      <c r="G13" s="22">
        <v>98558</v>
      </c>
      <c r="H13" s="22">
        <v>98627</v>
      </c>
      <c r="I13" s="22">
        <v>100295</v>
      </c>
      <c r="J13" s="22">
        <v>297480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297480</v>
      </c>
      <c r="X13" s="22">
        <v>286527</v>
      </c>
      <c r="Y13" s="22">
        <v>10953</v>
      </c>
      <c r="Z13" s="23">
        <v>3.8226763969887654</v>
      </c>
      <c r="AA13" s="20">
        <v>1146111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3525</v>
      </c>
      <c r="F24" s="22">
        <v>3525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882</v>
      </c>
      <c r="Y24" s="22">
        <v>-882</v>
      </c>
      <c r="Z24" s="23">
        <v>-100</v>
      </c>
      <c r="AA24" s="20">
        <v>3525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4200</v>
      </c>
      <c r="D26" s="20"/>
      <c r="E26" s="21">
        <v>6569200</v>
      </c>
      <c r="F26" s="22">
        <v>6569200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1642299</v>
      </c>
      <c r="Y26" s="22">
        <v>-1642299</v>
      </c>
      <c r="Z26" s="23">
        <v>-100</v>
      </c>
      <c r="AA26" s="20">
        <v>6569200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5717550</v>
      </c>
      <c r="D33" s="29">
        <f t="shared" ref="D33:Y33" si="0">SUM(D6:D32)</f>
        <v>0</v>
      </c>
      <c r="E33" s="30">
        <f t="shared" si="0"/>
        <v>11999276</v>
      </c>
      <c r="F33" s="31">
        <f t="shared" si="0"/>
        <v>11999276</v>
      </c>
      <c r="G33" s="31">
        <f t="shared" si="0"/>
        <v>595908</v>
      </c>
      <c r="H33" s="31">
        <f t="shared" si="0"/>
        <v>519580</v>
      </c>
      <c r="I33" s="31">
        <f t="shared" si="0"/>
        <v>505530</v>
      </c>
      <c r="J33" s="31">
        <f t="shared" si="0"/>
        <v>1621018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1621018</v>
      </c>
      <c r="X33" s="31">
        <f t="shared" si="0"/>
        <v>2999817</v>
      </c>
      <c r="Y33" s="31">
        <f t="shared" si="0"/>
        <v>-1378799</v>
      </c>
      <c r="Z33" s="32">
        <f>+IF(X33&lt;&gt;0,+(Y33/X33)*100,0)</f>
        <v>-45.962770395660804</v>
      </c>
      <c r="AA33" s="29">
        <f>SUM(AA6:AA32)</f>
        <v>11999276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-9172</v>
      </c>
      <c r="D35" s="20"/>
      <c r="E35" s="21">
        <v>2161782</v>
      </c>
      <c r="F35" s="22">
        <v>2161782</v>
      </c>
      <c r="G35" s="22">
        <v>92691</v>
      </c>
      <c r="H35" s="22">
        <v>89889</v>
      </c>
      <c r="I35" s="22">
        <v>94933</v>
      </c>
      <c r="J35" s="22">
        <v>277513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277513</v>
      </c>
      <c r="X35" s="22">
        <v>540441</v>
      </c>
      <c r="Y35" s="22">
        <v>-262928</v>
      </c>
      <c r="Z35" s="23">
        <v>-48.650639015174647</v>
      </c>
      <c r="AA35" s="20">
        <v>2161782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2545486</v>
      </c>
      <c r="D38" s="20"/>
      <c r="E38" s="21">
        <v>851131</v>
      </c>
      <c r="F38" s="22">
        <v>851131</v>
      </c>
      <c r="G38" s="22"/>
      <c r="H38" s="22">
        <v>10956</v>
      </c>
      <c r="I38" s="22">
        <v>5278</v>
      </c>
      <c r="J38" s="22">
        <v>16234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16234</v>
      </c>
      <c r="X38" s="22">
        <v>212784</v>
      </c>
      <c r="Y38" s="22">
        <v>-196550</v>
      </c>
      <c r="Z38" s="23">
        <v>-92.370666967441167</v>
      </c>
      <c r="AA38" s="20">
        <v>851131</v>
      </c>
    </row>
    <row r="39" spans="1:27" x14ac:dyDescent="0.25">
      <c r="A39" s="19" t="s">
        <v>65</v>
      </c>
      <c r="B39" s="15" t="s">
        <v>32</v>
      </c>
      <c r="C39" s="20">
        <v>2075023</v>
      </c>
      <c r="D39" s="20"/>
      <c r="E39" s="21">
        <v>430076</v>
      </c>
      <c r="F39" s="22">
        <v>430076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107520</v>
      </c>
      <c r="Y39" s="22">
        <v>-107520</v>
      </c>
      <c r="Z39" s="23">
        <v>-100</v>
      </c>
      <c r="AA39" s="20">
        <v>430076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381542</v>
      </c>
      <c r="F40" s="22">
        <v>381542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95385</v>
      </c>
      <c r="Y40" s="22">
        <v>-95385</v>
      </c>
      <c r="Z40" s="23">
        <v>-100</v>
      </c>
      <c r="AA40" s="20">
        <v>381542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18644</v>
      </c>
      <c r="D42" s="20"/>
      <c r="E42" s="21">
        <v>756811</v>
      </c>
      <c r="F42" s="22">
        <v>756811</v>
      </c>
      <c r="G42" s="22">
        <v>61</v>
      </c>
      <c r="H42" s="22">
        <v>21478</v>
      </c>
      <c r="I42" s="22">
        <v>46664</v>
      </c>
      <c r="J42" s="22">
        <v>68203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68203</v>
      </c>
      <c r="X42" s="22">
        <v>189207</v>
      </c>
      <c r="Y42" s="22">
        <v>-121004</v>
      </c>
      <c r="Z42" s="23">
        <v>-63.953236402458678</v>
      </c>
      <c r="AA42" s="20">
        <v>756811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70931</v>
      </c>
      <c r="D44" s="20"/>
      <c r="E44" s="21">
        <v>5220</v>
      </c>
      <c r="F44" s="22">
        <v>5220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1305</v>
      </c>
      <c r="Y44" s="22">
        <v>-1305</v>
      </c>
      <c r="Z44" s="23">
        <v>-100</v>
      </c>
      <c r="AA44" s="20">
        <v>5220</v>
      </c>
    </row>
    <row r="45" spans="1:27" x14ac:dyDescent="0.25">
      <c r="A45" s="19" t="s">
        <v>70</v>
      </c>
      <c r="B45" s="15" t="s">
        <v>32</v>
      </c>
      <c r="C45" s="20">
        <v>57372</v>
      </c>
      <c r="D45" s="20"/>
      <c r="E45" s="21">
        <v>214150</v>
      </c>
      <c r="F45" s="22">
        <v>214150</v>
      </c>
      <c r="G45" s="22">
        <v>6308</v>
      </c>
      <c r="H45" s="22">
        <v>18674</v>
      </c>
      <c r="I45" s="22">
        <v>4357</v>
      </c>
      <c r="J45" s="22">
        <v>29339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29339</v>
      </c>
      <c r="X45" s="22">
        <v>53538</v>
      </c>
      <c r="Y45" s="22">
        <v>-24199</v>
      </c>
      <c r="Z45" s="23">
        <v>-45.199671261533865</v>
      </c>
      <c r="AA45" s="20">
        <v>214150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4758284</v>
      </c>
      <c r="D48" s="29">
        <f t="shared" ref="D48:Y48" si="1">SUM(D35:D47)</f>
        <v>0</v>
      </c>
      <c r="E48" s="30">
        <f t="shared" si="1"/>
        <v>4800712</v>
      </c>
      <c r="F48" s="31">
        <f t="shared" si="1"/>
        <v>4800712</v>
      </c>
      <c r="G48" s="31">
        <f t="shared" si="1"/>
        <v>99060</v>
      </c>
      <c r="H48" s="31">
        <f t="shared" si="1"/>
        <v>140997</v>
      </c>
      <c r="I48" s="31">
        <f t="shared" si="1"/>
        <v>151232</v>
      </c>
      <c r="J48" s="31">
        <f t="shared" si="1"/>
        <v>391289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391289</v>
      </c>
      <c r="X48" s="31">
        <f t="shared" si="1"/>
        <v>1200180</v>
      </c>
      <c r="Y48" s="31">
        <f t="shared" si="1"/>
        <v>-808891</v>
      </c>
      <c r="Z48" s="32">
        <f>+IF(X48&lt;&gt;0,+(Y48/X48)*100,0)</f>
        <v>-67.397473712276494</v>
      </c>
      <c r="AA48" s="29">
        <f>SUM(AA35:AA47)</f>
        <v>4800712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959266</v>
      </c>
      <c r="D49" s="39">
        <f t="shared" si="2"/>
        <v>0</v>
      </c>
      <c r="E49" s="40">
        <f t="shared" si="2"/>
        <v>7198564</v>
      </c>
      <c r="F49" s="41">
        <f t="shared" si="2"/>
        <v>7198564</v>
      </c>
      <c r="G49" s="41">
        <f t="shared" si="2"/>
        <v>496848</v>
      </c>
      <c r="H49" s="41">
        <f t="shared" si="2"/>
        <v>378583</v>
      </c>
      <c r="I49" s="41">
        <f t="shared" si="2"/>
        <v>354298</v>
      </c>
      <c r="J49" s="41">
        <f t="shared" si="2"/>
        <v>1229729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1229729</v>
      </c>
      <c r="X49" s="41">
        <f t="shared" si="2"/>
        <v>1799637</v>
      </c>
      <c r="Y49" s="41">
        <f t="shared" si="2"/>
        <v>-569908</v>
      </c>
      <c r="Z49" s="42">
        <f>+IF(X49&lt;&gt;0,+(Y49/X49)*100,0)</f>
        <v>-31.667941923843529</v>
      </c>
      <c r="AA49" s="39">
        <f>+AA33-AA48</f>
        <v>7198564</v>
      </c>
    </row>
    <row r="50" spans="1:27" x14ac:dyDescent="0.25">
      <c r="A50" s="43" t="s">
        <v>75</v>
      </c>
      <c r="B50" s="15" t="s">
        <v>32</v>
      </c>
      <c r="C50" s="20">
        <v>15999985</v>
      </c>
      <c r="D50" s="20"/>
      <c r="E50" s="21">
        <v>30000000</v>
      </c>
      <c r="F50" s="22">
        <v>30000000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7500000</v>
      </c>
      <c r="Y50" s="22">
        <v>-7500000</v>
      </c>
      <c r="Z50" s="23">
        <v>-100</v>
      </c>
      <c r="AA50" s="20">
        <v>30000000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16959251</v>
      </c>
      <c r="D52" s="48">
        <f t="shared" si="3"/>
        <v>0</v>
      </c>
      <c r="E52" s="49">
        <f t="shared" si="3"/>
        <v>37198564</v>
      </c>
      <c r="F52" s="50">
        <f t="shared" si="3"/>
        <v>37198564</v>
      </c>
      <c r="G52" s="50">
        <f t="shared" si="3"/>
        <v>496848</v>
      </c>
      <c r="H52" s="50">
        <f t="shared" si="3"/>
        <v>378583</v>
      </c>
      <c r="I52" s="50">
        <f t="shared" si="3"/>
        <v>354298</v>
      </c>
      <c r="J52" s="50">
        <f t="shared" si="3"/>
        <v>1229729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1229729</v>
      </c>
      <c r="X52" s="50">
        <f t="shared" si="3"/>
        <v>9299637</v>
      </c>
      <c r="Y52" s="50">
        <f t="shared" si="3"/>
        <v>-8069908</v>
      </c>
      <c r="Z52" s="51">
        <f>+IF(X52&lt;&gt;0,+(Y52/X52)*100,0)</f>
        <v>-86.776591387384258</v>
      </c>
      <c r="AA52" s="48">
        <f>SUM(AA49:AA51)</f>
        <v>37198564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16959251</v>
      </c>
      <c r="D54" s="54">
        <f>+D52-D53</f>
        <v>0</v>
      </c>
      <c r="E54" s="55">
        <f t="shared" si="4"/>
        <v>37198564</v>
      </c>
      <c r="F54" s="56">
        <f t="shared" si="4"/>
        <v>37198564</v>
      </c>
      <c r="G54" s="56">
        <f t="shared" si="4"/>
        <v>496848</v>
      </c>
      <c r="H54" s="56">
        <f t="shared" si="4"/>
        <v>378583</v>
      </c>
      <c r="I54" s="56">
        <f t="shared" si="4"/>
        <v>354298</v>
      </c>
      <c r="J54" s="56">
        <f t="shared" si="4"/>
        <v>1229729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1229729</v>
      </c>
      <c r="X54" s="56">
        <f t="shared" si="4"/>
        <v>9299637</v>
      </c>
      <c r="Y54" s="56">
        <f t="shared" si="4"/>
        <v>-8069908</v>
      </c>
      <c r="Z54" s="57">
        <f>+IF(X54&lt;&gt;0,+(Y54/X54)*100,0)</f>
        <v>-86.776591387384258</v>
      </c>
      <c r="AA54" s="54">
        <f>+AA52-AA53</f>
        <v>37198564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16959251</v>
      </c>
      <c r="D57" s="48">
        <f>SUM(D54:D56)</f>
        <v>0</v>
      </c>
      <c r="E57" s="49">
        <f t="shared" si="5"/>
        <v>37198564</v>
      </c>
      <c r="F57" s="50">
        <f t="shared" si="5"/>
        <v>37198564</v>
      </c>
      <c r="G57" s="50">
        <f t="shared" si="5"/>
        <v>496848</v>
      </c>
      <c r="H57" s="50">
        <f t="shared" si="5"/>
        <v>378583</v>
      </c>
      <c r="I57" s="50">
        <f t="shared" si="5"/>
        <v>354298</v>
      </c>
      <c r="J57" s="50">
        <f t="shared" si="5"/>
        <v>1229729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1229729</v>
      </c>
      <c r="X57" s="50">
        <f t="shared" si="5"/>
        <v>9299637</v>
      </c>
      <c r="Y57" s="50">
        <f t="shared" si="5"/>
        <v>-8069908</v>
      </c>
      <c r="Z57" s="51">
        <f>+IF(X57&lt;&gt;0,+(Y57/X57)*100,0)</f>
        <v>-86.776591387384258</v>
      </c>
      <c r="AA57" s="48">
        <f>SUM(AA54:AA56)</f>
        <v>37198564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16959251</v>
      </c>
      <c r="D60" s="65">
        <f>SUM(D57:D59)</f>
        <v>0</v>
      </c>
      <c r="E60" s="66">
        <f t="shared" si="6"/>
        <v>37198564</v>
      </c>
      <c r="F60" s="67">
        <f t="shared" si="6"/>
        <v>37198564</v>
      </c>
      <c r="G60" s="67">
        <f t="shared" si="6"/>
        <v>496848</v>
      </c>
      <c r="H60" s="67">
        <f t="shared" si="6"/>
        <v>378583</v>
      </c>
      <c r="I60" s="67">
        <f t="shared" si="6"/>
        <v>354298</v>
      </c>
      <c r="J60" s="67">
        <f t="shared" si="6"/>
        <v>1229729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1229729</v>
      </c>
      <c r="X60" s="67">
        <f t="shared" si="6"/>
        <v>9299637</v>
      </c>
      <c r="Y60" s="67">
        <f t="shared" si="6"/>
        <v>-8069908</v>
      </c>
      <c r="Z60" s="68">
        <f>+IF(X60&lt;&gt;0,+(Y60/X60)*100,0)</f>
        <v>-86.776591387384258</v>
      </c>
      <c r="AA60" s="65">
        <f>SUM(AA57:AA59)</f>
        <v>37198564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8438780</v>
      </c>
      <c r="D7" s="20"/>
      <c r="E7" s="21">
        <v>10352086</v>
      </c>
      <c r="F7" s="22">
        <v>10352086</v>
      </c>
      <c r="G7" s="22">
        <v>595527</v>
      </c>
      <c r="H7" s="22">
        <v>613560</v>
      </c>
      <c r="I7" s="22">
        <v>588574</v>
      </c>
      <c r="J7" s="22">
        <v>1797661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1797661</v>
      </c>
      <c r="X7" s="22">
        <v>2588025</v>
      </c>
      <c r="Y7" s="22">
        <v>-790364</v>
      </c>
      <c r="Z7" s="23">
        <v>-30.539272224959184</v>
      </c>
      <c r="AA7" s="20">
        <v>10352086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6501256</v>
      </c>
      <c r="D13" s="20"/>
      <c r="E13" s="21">
        <v>5758372</v>
      </c>
      <c r="F13" s="22">
        <v>5758372</v>
      </c>
      <c r="G13" s="22">
        <v>548075</v>
      </c>
      <c r="H13" s="22">
        <v>542039</v>
      </c>
      <c r="I13" s="22">
        <v>546047</v>
      </c>
      <c r="J13" s="22">
        <v>1636161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1636161</v>
      </c>
      <c r="X13" s="22">
        <v>1439592</v>
      </c>
      <c r="Y13" s="22">
        <v>196569</v>
      </c>
      <c r="Z13" s="23">
        <v>13.654493773235751</v>
      </c>
      <c r="AA13" s="20">
        <v>5758372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10539176</v>
      </c>
      <c r="D26" s="20"/>
      <c r="E26" s="21">
        <v>6315779</v>
      </c>
      <c r="F26" s="22">
        <v>6315779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1578945</v>
      </c>
      <c r="Y26" s="22">
        <v>-1578945</v>
      </c>
      <c r="Z26" s="23">
        <v>-100</v>
      </c>
      <c r="AA26" s="20">
        <v>6315779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25479212</v>
      </c>
      <c r="D33" s="29">
        <f t="shared" ref="D33:Y33" si="0">SUM(D6:D32)</f>
        <v>0</v>
      </c>
      <c r="E33" s="30">
        <f t="shared" si="0"/>
        <v>22426237</v>
      </c>
      <c r="F33" s="31">
        <f t="shared" si="0"/>
        <v>22426237</v>
      </c>
      <c r="G33" s="31">
        <f t="shared" si="0"/>
        <v>1143602</v>
      </c>
      <c r="H33" s="31">
        <f t="shared" si="0"/>
        <v>1155599</v>
      </c>
      <c r="I33" s="31">
        <f t="shared" si="0"/>
        <v>1134621</v>
      </c>
      <c r="J33" s="31">
        <f t="shared" si="0"/>
        <v>3433822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3433822</v>
      </c>
      <c r="X33" s="31">
        <f t="shared" si="0"/>
        <v>5606562</v>
      </c>
      <c r="Y33" s="31">
        <f t="shared" si="0"/>
        <v>-2172740</v>
      </c>
      <c r="Z33" s="32">
        <f>+IF(X33&lt;&gt;0,+(Y33/X33)*100,0)</f>
        <v>-38.753517752947346</v>
      </c>
      <c r="AA33" s="29">
        <f>SUM(AA6:AA32)</f>
        <v>22426237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4884480</v>
      </c>
      <c r="D35" s="20"/>
      <c r="E35" s="21">
        <v>5378509</v>
      </c>
      <c r="F35" s="22">
        <v>5378509</v>
      </c>
      <c r="G35" s="22">
        <v>356584</v>
      </c>
      <c r="H35" s="22">
        <v>469434</v>
      </c>
      <c r="I35" s="22">
        <v>383260</v>
      </c>
      <c r="J35" s="22">
        <v>1209278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1209278</v>
      </c>
      <c r="X35" s="22">
        <v>1344624</v>
      </c>
      <c r="Y35" s="22">
        <v>-135346</v>
      </c>
      <c r="Z35" s="23">
        <v>-10.065713537762228</v>
      </c>
      <c r="AA35" s="20">
        <v>5378509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355863</v>
      </c>
      <c r="D38" s="20"/>
      <c r="E38" s="21">
        <v>6899555</v>
      </c>
      <c r="F38" s="22">
        <v>6899555</v>
      </c>
      <c r="G38" s="22"/>
      <c r="H38" s="22">
        <v>3956</v>
      </c>
      <c r="I38" s="22"/>
      <c r="J38" s="22">
        <v>3956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3956</v>
      </c>
      <c r="X38" s="22">
        <v>1724889</v>
      </c>
      <c r="Y38" s="22">
        <v>-1720933</v>
      </c>
      <c r="Z38" s="23">
        <v>-99.770651908615577</v>
      </c>
      <c r="AA38" s="20">
        <v>6899555</v>
      </c>
    </row>
    <row r="39" spans="1:27" x14ac:dyDescent="0.25">
      <c r="A39" s="19" t="s">
        <v>65</v>
      </c>
      <c r="B39" s="15" t="s">
        <v>32</v>
      </c>
      <c r="C39" s="20">
        <v>14010602</v>
      </c>
      <c r="D39" s="20"/>
      <c r="E39" s="21">
        <v>2580174</v>
      </c>
      <c r="F39" s="22">
        <v>2580174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645045</v>
      </c>
      <c r="Y39" s="22">
        <v>-645045</v>
      </c>
      <c r="Z39" s="23">
        <v>-100</v>
      </c>
      <c r="AA39" s="20">
        <v>2580174</v>
      </c>
    </row>
    <row r="40" spans="1:27" x14ac:dyDescent="0.25">
      <c r="A40" s="19" t="s">
        <v>66</v>
      </c>
      <c r="B40" s="15" t="s">
        <v>32</v>
      </c>
      <c r="C40" s="20">
        <v>1669338</v>
      </c>
      <c r="D40" s="20"/>
      <c r="E40" s="21">
        <v>1113127</v>
      </c>
      <c r="F40" s="22">
        <v>1113127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278283</v>
      </c>
      <c r="Y40" s="22">
        <v>-278283</v>
      </c>
      <c r="Z40" s="23">
        <v>-100</v>
      </c>
      <c r="AA40" s="20">
        <v>1113127</v>
      </c>
    </row>
    <row r="41" spans="1:27" x14ac:dyDescent="0.25">
      <c r="A41" s="19" t="s">
        <v>40</v>
      </c>
      <c r="B41" s="15" t="s">
        <v>32</v>
      </c>
      <c r="C41" s="20">
        <v>3320344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142914</v>
      </c>
      <c r="D42" s="20"/>
      <c r="E42" s="21">
        <v>219564</v>
      </c>
      <c r="F42" s="22">
        <v>219564</v>
      </c>
      <c r="G42" s="22">
        <v>36921</v>
      </c>
      <c r="H42" s="22">
        <v>6199</v>
      </c>
      <c r="I42" s="22">
        <v>11130</v>
      </c>
      <c r="J42" s="22">
        <v>54250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54250</v>
      </c>
      <c r="X42" s="22">
        <v>54888</v>
      </c>
      <c r="Y42" s="22">
        <v>-638</v>
      </c>
      <c r="Z42" s="23">
        <v>-1.1623670018947676</v>
      </c>
      <c r="AA42" s="20">
        <v>219564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25589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2644343</v>
      </c>
      <c r="D45" s="20"/>
      <c r="E45" s="21">
        <v>2821506</v>
      </c>
      <c r="F45" s="22">
        <v>2821506</v>
      </c>
      <c r="G45" s="22">
        <v>8346</v>
      </c>
      <c r="H45" s="22">
        <v>36782</v>
      </c>
      <c r="I45" s="22">
        <v>3267</v>
      </c>
      <c r="J45" s="22">
        <v>48395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48395</v>
      </c>
      <c r="X45" s="22">
        <v>705387</v>
      </c>
      <c r="Y45" s="22">
        <v>-656992</v>
      </c>
      <c r="Z45" s="23">
        <v>-93.13922711929763</v>
      </c>
      <c r="AA45" s="20">
        <v>2821506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27053473</v>
      </c>
      <c r="D48" s="29">
        <f t="shared" ref="D48:Y48" si="1">SUM(D35:D47)</f>
        <v>0</v>
      </c>
      <c r="E48" s="30">
        <f t="shared" si="1"/>
        <v>19012435</v>
      </c>
      <c r="F48" s="31">
        <f t="shared" si="1"/>
        <v>19012435</v>
      </c>
      <c r="G48" s="31">
        <f t="shared" si="1"/>
        <v>401851</v>
      </c>
      <c r="H48" s="31">
        <f t="shared" si="1"/>
        <v>516371</v>
      </c>
      <c r="I48" s="31">
        <f t="shared" si="1"/>
        <v>397657</v>
      </c>
      <c r="J48" s="31">
        <f t="shared" si="1"/>
        <v>1315879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1315879</v>
      </c>
      <c r="X48" s="31">
        <f t="shared" si="1"/>
        <v>4753116</v>
      </c>
      <c r="Y48" s="31">
        <f t="shared" si="1"/>
        <v>-3437237</v>
      </c>
      <c r="Z48" s="32">
        <f>+IF(X48&lt;&gt;0,+(Y48/X48)*100,0)</f>
        <v>-72.315445278423667</v>
      </c>
      <c r="AA48" s="29">
        <f>SUM(AA35:AA47)</f>
        <v>19012435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-1574261</v>
      </c>
      <c r="D49" s="39">
        <f t="shared" si="2"/>
        <v>0</v>
      </c>
      <c r="E49" s="40">
        <f t="shared" si="2"/>
        <v>3413802</v>
      </c>
      <c r="F49" s="41">
        <f t="shared" si="2"/>
        <v>3413802</v>
      </c>
      <c r="G49" s="41">
        <f t="shared" si="2"/>
        <v>741751</v>
      </c>
      <c r="H49" s="41">
        <f t="shared" si="2"/>
        <v>639228</v>
      </c>
      <c r="I49" s="41">
        <f t="shared" si="2"/>
        <v>736964</v>
      </c>
      <c r="J49" s="41">
        <f t="shared" si="2"/>
        <v>2117943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2117943</v>
      </c>
      <c r="X49" s="41">
        <f t="shared" si="2"/>
        <v>853446</v>
      </c>
      <c r="Y49" s="41">
        <f t="shared" si="2"/>
        <v>1264497</v>
      </c>
      <c r="Z49" s="42">
        <f>+IF(X49&lt;&gt;0,+(Y49/X49)*100,0)</f>
        <v>148.16367995163137</v>
      </c>
      <c r="AA49" s="39">
        <f>+AA33-AA48</f>
        <v>3413802</v>
      </c>
    </row>
    <row r="50" spans="1:27" x14ac:dyDescent="0.25">
      <c r="A50" s="43" t="s">
        <v>75</v>
      </c>
      <c r="B50" s="15" t="s">
        <v>32</v>
      </c>
      <c r="C50" s="20">
        <v>17387126</v>
      </c>
      <c r="D50" s="20"/>
      <c r="E50" s="21">
        <v>18447000</v>
      </c>
      <c r="F50" s="22">
        <v>18447000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4611750</v>
      </c>
      <c r="Y50" s="22">
        <v>-4611750</v>
      </c>
      <c r="Z50" s="23">
        <v>-100</v>
      </c>
      <c r="AA50" s="20">
        <v>18447000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15812865</v>
      </c>
      <c r="D52" s="48">
        <f t="shared" si="3"/>
        <v>0</v>
      </c>
      <c r="E52" s="49">
        <f t="shared" si="3"/>
        <v>21860802</v>
      </c>
      <c r="F52" s="50">
        <f t="shared" si="3"/>
        <v>21860802</v>
      </c>
      <c r="G52" s="50">
        <f t="shared" si="3"/>
        <v>741751</v>
      </c>
      <c r="H52" s="50">
        <f t="shared" si="3"/>
        <v>639228</v>
      </c>
      <c r="I52" s="50">
        <f t="shared" si="3"/>
        <v>736964</v>
      </c>
      <c r="J52" s="50">
        <f t="shared" si="3"/>
        <v>2117943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2117943</v>
      </c>
      <c r="X52" s="50">
        <f t="shared" si="3"/>
        <v>5465196</v>
      </c>
      <c r="Y52" s="50">
        <f t="shared" si="3"/>
        <v>-3347253</v>
      </c>
      <c r="Z52" s="51">
        <f>+IF(X52&lt;&gt;0,+(Y52/X52)*100,0)</f>
        <v>-61.246714664945223</v>
      </c>
      <c r="AA52" s="48">
        <f>SUM(AA49:AA51)</f>
        <v>21860802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15812865</v>
      </c>
      <c r="D54" s="54">
        <f>+D52-D53</f>
        <v>0</v>
      </c>
      <c r="E54" s="55">
        <f t="shared" si="4"/>
        <v>21860802</v>
      </c>
      <c r="F54" s="56">
        <f t="shared" si="4"/>
        <v>21860802</v>
      </c>
      <c r="G54" s="56">
        <f t="shared" si="4"/>
        <v>741751</v>
      </c>
      <c r="H54" s="56">
        <f t="shared" si="4"/>
        <v>639228</v>
      </c>
      <c r="I54" s="56">
        <f t="shared" si="4"/>
        <v>736964</v>
      </c>
      <c r="J54" s="56">
        <f t="shared" si="4"/>
        <v>2117943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2117943</v>
      </c>
      <c r="X54" s="56">
        <f t="shared" si="4"/>
        <v>5465196</v>
      </c>
      <c r="Y54" s="56">
        <f t="shared" si="4"/>
        <v>-3347253</v>
      </c>
      <c r="Z54" s="57">
        <f>+IF(X54&lt;&gt;0,+(Y54/X54)*100,0)</f>
        <v>-61.246714664945223</v>
      </c>
      <c r="AA54" s="54">
        <f>+AA52-AA53</f>
        <v>21860802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15812865</v>
      </c>
      <c r="D57" s="48">
        <f>SUM(D54:D56)</f>
        <v>0</v>
      </c>
      <c r="E57" s="49">
        <f t="shared" si="5"/>
        <v>21860802</v>
      </c>
      <c r="F57" s="50">
        <f t="shared" si="5"/>
        <v>21860802</v>
      </c>
      <c r="G57" s="50">
        <f t="shared" si="5"/>
        <v>741751</v>
      </c>
      <c r="H57" s="50">
        <f t="shared" si="5"/>
        <v>639228</v>
      </c>
      <c r="I57" s="50">
        <f t="shared" si="5"/>
        <v>736964</v>
      </c>
      <c r="J57" s="50">
        <f t="shared" si="5"/>
        <v>2117943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2117943</v>
      </c>
      <c r="X57" s="50">
        <f t="shared" si="5"/>
        <v>5465196</v>
      </c>
      <c r="Y57" s="50">
        <f t="shared" si="5"/>
        <v>-3347253</v>
      </c>
      <c r="Z57" s="51">
        <f>+IF(X57&lt;&gt;0,+(Y57/X57)*100,0)</f>
        <v>-61.246714664945223</v>
      </c>
      <c r="AA57" s="48">
        <f>SUM(AA54:AA56)</f>
        <v>21860802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15812865</v>
      </c>
      <c r="D60" s="65">
        <f>SUM(D57:D59)</f>
        <v>0</v>
      </c>
      <c r="E60" s="66">
        <f t="shared" si="6"/>
        <v>21860802</v>
      </c>
      <c r="F60" s="67">
        <f t="shared" si="6"/>
        <v>21860802</v>
      </c>
      <c r="G60" s="67">
        <f t="shared" si="6"/>
        <v>741751</v>
      </c>
      <c r="H60" s="67">
        <f t="shared" si="6"/>
        <v>639228</v>
      </c>
      <c r="I60" s="67">
        <f t="shared" si="6"/>
        <v>736964</v>
      </c>
      <c r="J60" s="67">
        <f t="shared" si="6"/>
        <v>2117943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2117943</v>
      </c>
      <c r="X60" s="67">
        <f t="shared" si="6"/>
        <v>5465196</v>
      </c>
      <c r="Y60" s="67">
        <f t="shared" si="6"/>
        <v>-3347253</v>
      </c>
      <c r="Z60" s="68">
        <f>+IF(X60&lt;&gt;0,+(Y60/X60)*100,0)</f>
        <v>-61.246714664945223</v>
      </c>
      <c r="AA60" s="65">
        <f>SUM(AA57:AA59)</f>
        <v>21860802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1861929</v>
      </c>
      <c r="D35" s="20"/>
      <c r="E35" s="21">
        <v>1866924</v>
      </c>
      <c r="F35" s="22">
        <v>1866924</v>
      </c>
      <c r="G35" s="22">
        <v>171667</v>
      </c>
      <c r="H35" s="22">
        <v>154379</v>
      </c>
      <c r="I35" s="22">
        <v>188083</v>
      </c>
      <c r="J35" s="22">
        <v>514129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514129</v>
      </c>
      <c r="X35" s="22">
        <v>466731</v>
      </c>
      <c r="Y35" s="22">
        <v>47398</v>
      </c>
      <c r="Z35" s="23">
        <v>10.155314303099644</v>
      </c>
      <c r="AA35" s="20">
        <v>1866924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1615279</v>
      </c>
      <c r="D38" s="20"/>
      <c r="E38" s="21">
        <v>1782672</v>
      </c>
      <c r="F38" s="22">
        <v>1782672</v>
      </c>
      <c r="G38" s="22">
        <v>104399</v>
      </c>
      <c r="H38" s="22">
        <v>251247</v>
      </c>
      <c r="I38" s="22">
        <v>132312</v>
      </c>
      <c r="J38" s="22">
        <v>487958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487958</v>
      </c>
      <c r="X38" s="22">
        <v>445668</v>
      </c>
      <c r="Y38" s="22">
        <v>42290</v>
      </c>
      <c r="Z38" s="23">
        <v>9.4891264349246516</v>
      </c>
      <c r="AA38" s="20">
        <v>1782672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16566272</v>
      </c>
      <c r="D40" s="20"/>
      <c r="E40" s="21">
        <v>13750900</v>
      </c>
      <c r="F40" s="22">
        <v>13750900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3437728</v>
      </c>
      <c r="Y40" s="22">
        <v>-3437728</v>
      </c>
      <c r="Z40" s="23">
        <v>-100</v>
      </c>
      <c r="AA40" s="20">
        <v>13750900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20111</v>
      </c>
      <c r="D42" s="20"/>
      <c r="E42" s="21">
        <v>41988</v>
      </c>
      <c r="F42" s="22">
        <v>41988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10497</v>
      </c>
      <c r="Y42" s="22">
        <v>-10497</v>
      </c>
      <c r="Z42" s="23">
        <v>-100</v>
      </c>
      <c r="AA42" s="20">
        <v>41988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5877586</v>
      </c>
      <c r="D45" s="20"/>
      <c r="E45" s="21">
        <v>5608352</v>
      </c>
      <c r="F45" s="22">
        <v>5608352</v>
      </c>
      <c r="G45" s="22">
        <v>469042</v>
      </c>
      <c r="H45" s="22">
        <v>525157</v>
      </c>
      <c r="I45" s="22">
        <v>461747</v>
      </c>
      <c r="J45" s="22">
        <v>1455946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1455946</v>
      </c>
      <c r="X45" s="22">
        <v>1402085</v>
      </c>
      <c r="Y45" s="22">
        <v>53861</v>
      </c>
      <c r="Z45" s="23">
        <v>3.8414932047629065</v>
      </c>
      <c r="AA45" s="20">
        <v>5608352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25941177</v>
      </c>
      <c r="D48" s="29">
        <f t="shared" ref="D48:Y48" si="1">SUM(D35:D47)</f>
        <v>0</v>
      </c>
      <c r="E48" s="30">
        <f t="shared" si="1"/>
        <v>23050836</v>
      </c>
      <c r="F48" s="31">
        <f t="shared" si="1"/>
        <v>23050836</v>
      </c>
      <c r="G48" s="31">
        <f t="shared" si="1"/>
        <v>745108</v>
      </c>
      <c r="H48" s="31">
        <f t="shared" si="1"/>
        <v>930783</v>
      </c>
      <c r="I48" s="31">
        <f t="shared" si="1"/>
        <v>782142</v>
      </c>
      <c r="J48" s="31">
        <f t="shared" si="1"/>
        <v>2458033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2458033</v>
      </c>
      <c r="X48" s="31">
        <f t="shared" si="1"/>
        <v>5762709</v>
      </c>
      <c r="Y48" s="31">
        <f t="shared" si="1"/>
        <v>-3304676</v>
      </c>
      <c r="Z48" s="32">
        <f>+IF(X48&lt;&gt;0,+(Y48/X48)*100,0)</f>
        <v>-57.345876739568148</v>
      </c>
      <c r="AA48" s="29">
        <f>SUM(AA35:AA47)</f>
        <v>23050836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-25941177</v>
      </c>
      <c r="D49" s="39">
        <f t="shared" si="2"/>
        <v>0</v>
      </c>
      <c r="E49" s="40">
        <f t="shared" si="2"/>
        <v>-23050836</v>
      </c>
      <c r="F49" s="41">
        <f t="shared" si="2"/>
        <v>-23050836</v>
      </c>
      <c r="G49" s="41">
        <f t="shared" si="2"/>
        <v>-745108</v>
      </c>
      <c r="H49" s="41">
        <f t="shared" si="2"/>
        <v>-930783</v>
      </c>
      <c r="I49" s="41">
        <f t="shared" si="2"/>
        <v>-782142</v>
      </c>
      <c r="J49" s="41">
        <f t="shared" si="2"/>
        <v>-2458033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-2458033</v>
      </c>
      <c r="X49" s="41">
        <f t="shared" si="2"/>
        <v>-5762709</v>
      </c>
      <c r="Y49" s="41">
        <f t="shared" si="2"/>
        <v>3304676</v>
      </c>
      <c r="Z49" s="42">
        <f>+IF(X49&lt;&gt;0,+(Y49/X49)*100,0)</f>
        <v>-57.345876739568148</v>
      </c>
      <c r="AA49" s="39">
        <f>+AA33-AA48</f>
        <v>-23050836</v>
      </c>
    </row>
    <row r="50" spans="1:27" x14ac:dyDescent="0.25">
      <c r="A50" s="43" t="s">
        <v>75</v>
      </c>
      <c r="B50" s="15" t="s">
        <v>32</v>
      </c>
      <c r="C50" s="20">
        <v>4049147</v>
      </c>
      <c r="D50" s="20"/>
      <c r="E50" s="21">
        <v>18179000</v>
      </c>
      <c r="F50" s="22">
        <v>18179000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4544747</v>
      </c>
      <c r="Y50" s="22">
        <v>-4544747</v>
      </c>
      <c r="Z50" s="23">
        <v>-100</v>
      </c>
      <c r="AA50" s="20">
        <v>18179000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-21892030</v>
      </c>
      <c r="D52" s="48">
        <f t="shared" si="3"/>
        <v>0</v>
      </c>
      <c r="E52" s="49">
        <f t="shared" si="3"/>
        <v>-4871836</v>
      </c>
      <c r="F52" s="50">
        <f t="shared" si="3"/>
        <v>-4871836</v>
      </c>
      <c r="G52" s="50">
        <f t="shared" si="3"/>
        <v>-745108</v>
      </c>
      <c r="H52" s="50">
        <f t="shared" si="3"/>
        <v>-930783</v>
      </c>
      <c r="I52" s="50">
        <f t="shared" si="3"/>
        <v>-782142</v>
      </c>
      <c r="J52" s="50">
        <f t="shared" si="3"/>
        <v>-2458033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-2458033</v>
      </c>
      <c r="X52" s="50">
        <f t="shared" si="3"/>
        <v>-1217962</v>
      </c>
      <c r="Y52" s="50">
        <f t="shared" si="3"/>
        <v>-1240071</v>
      </c>
      <c r="Z52" s="51">
        <f>+IF(X52&lt;&gt;0,+(Y52/X52)*100,0)</f>
        <v>101.81524546742837</v>
      </c>
      <c r="AA52" s="48">
        <f>SUM(AA49:AA51)</f>
        <v>-4871836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-21892030</v>
      </c>
      <c r="D54" s="54">
        <f>+D52-D53</f>
        <v>0</v>
      </c>
      <c r="E54" s="55">
        <f t="shared" si="4"/>
        <v>-4871836</v>
      </c>
      <c r="F54" s="56">
        <f t="shared" si="4"/>
        <v>-4871836</v>
      </c>
      <c r="G54" s="56">
        <f t="shared" si="4"/>
        <v>-745108</v>
      </c>
      <c r="H54" s="56">
        <f t="shared" si="4"/>
        <v>-930783</v>
      </c>
      <c r="I54" s="56">
        <f t="shared" si="4"/>
        <v>-782142</v>
      </c>
      <c r="J54" s="56">
        <f t="shared" si="4"/>
        <v>-2458033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-2458033</v>
      </c>
      <c r="X54" s="56">
        <f t="shared" si="4"/>
        <v>-1217962</v>
      </c>
      <c r="Y54" s="56">
        <f t="shared" si="4"/>
        <v>-1240071</v>
      </c>
      <c r="Z54" s="57">
        <f>+IF(X54&lt;&gt;0,+(Y54/X54)*100,0)</f>
        <v>101.81524546742837</v>
      </c>
      <c r="AA54" s="54">
        <f>+AA52-AA53</f>
        <v>-4871836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-21892030</v>
      </c>
      <c r="D57" s="48">
        <f>SUM(D54:D56)</f>
        <v>0</v>
      </c>
      <c r="E57" s="49">
        <f t="shared" si="5"/>
        <v>-4871836</v>
      </c>
      <c r="F57" s="50">
        <f t="shared" si="5"/>
        <v>-4871836</v>
      </c>
      <c r="G57" s="50">
        <f t="shared" si="5"/>
        <v>-745108</v>
      </c>
      <c r="H57" s="50">
        <f t="shared" si="5"/>
        <v>-930783</v>
      </c>
      <c r="I57" s="50">
        <f t="shared" si="5"/>
        <v>-782142</v>
      </c>
      <c r="J57" s="50">
        <f t="shared" si="5"/>
        <v>-2458033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-2458033</v>
      </c>
      <c r="X57" s="50">
        <f t="shared" si="5"/>
        <v>-1217962</v>
      </c>
      <c r="Y57" s="50">
        <f t="shared" si="5"/>
        <v>-1240071</v>
      </c>
      <c r="Z57" s="51">
        <f>+IF(X57&lt;&gt;0,+(Y57/X57)*100,0)</f>
        <v>101.81524546742837</v>
      </c>
      <c r="AA57" s="48">
        <f>SUM(AA54:AA56)</f>
        <v>-4871836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-21892030</v>
      </c>
      <c r="D60" s="65">
        <f>SUM(D57:D59)</f>
        <v>0</v>
      </c>
      <c r="E60" s="66">
        <f t="shared" si="6"/>
        <v>-4871836</v>
      </c>
      <c r="F60" s="67">
        <f t="shared" si="6"/>
        <v>-4871836</v>
      </c>
      <c r="G60" s="67">
        <f t="shared" si="6"/>
        <v>-745108</v>
      </c>
      <c r="H60" s="67">
        <f t="shared" si="6"/>
        <v>-930783</v>
      </c>
      <c r="I60" s="67">
        <f t="shared" si="6"/>
        <v>-782142</v>
      </c>
      <c r="J60" s="67">
        <f t="shared" si="6"/>
        <v>-2458033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-2458033</v>
      </c>
      <c r="X60" s="67">
        <f t="shared" si="6"/>
        <v>-1217962</v>
      </c>
      <c r="Y60" s="67">
        <f t="shared" si="6"/>
        <v>-1240071</v>
      </c>
      <c r="Z60" s="68">
        <f>+IF(X60&lt;&gt;0,+(Y60/X60)*100,0)</f>
        <v>101.81524546742837</v>
      </c>
      <c r="AA60" s="65">
        <f>SUM(AA57:AA59)</f>
        <v>-4871836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18545414</v>
      </c>
      <c r="D7" s="20"/>
      <c r="E7" s="21">
        <v>24046900</v>
      </c>
      <c r="F7" s="22">
        <v>24046900</v>
      </c>
      <c r="G7" s="22">
        <v>1628563</v>
      </c>
      <c r="H7" s="22">
        <v>1740905</v>
      </c>
      <c r="I7" s="22">
        <v>1568010</v>
      </c>
      <c r="J7" s="22">
        <v>4937478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4937478</v>
      </c>
      <c r="X7" s="22">
        <v>5853332</v>
      </c>
      <c r="Y7" s="22">
        <v>-915854</v>
      </c>
      <c r="Z7" s="23">
        <v>-15.646711992417311</v>
      </c>
      <c r="AA7" s="20">
        <v>24046900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654350</v>
      </c>
      <c r="F26" s="22">
        <v>654350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654350</v>
      </c>
      <c r="Y26" s="22">
        <v>-654350</v>
      </c>
      <c r="Z26" s="23">
        <v>-100</v>
      </c>
      <c r="AA26" s="20">
        <v>654350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725949</v>
      </c>
      <c r="D29" s="20"/>
      <c r="E29" s="21">
        <v>725900</v>
      </c>
      <c r="F29" s="22">
        <v>725900</v>
      </c>
      <c r="G29" s="22">
        <v>64114</v>
      </c>
      <c r="H29" s="22">
        <v>64245</v>
      </c>
      <c r="I29" s="22">
        <v>64245</v>
      </c>
      <c r="J29" s="22">
        <v>192604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192604</v>
      </c>
      <c r="X29" s="22">
        <v>181476</v>
      </c>
      <c r="Y29" s="22">
        <v>11128</v>
      </c>
      <c r="Z29" s="23">
        <v>6.1319403116665567</v>
      </c>
      <c r="AA29" s="20">
        <v>725900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19271363</v>
      </c>
      <c r="D33" s="29">
        <f t="shared" ref="D33:Y33" si="0">SUM(D6:D32)</f>
        <v>0</v>
      </c>
      <c r="E33" s="30">
        <f t="shared" si="0"/>
        <v>25427150</v>
      </c>
      <c r="F33" s="31">
        <f t="shared" si="0"/>
        <v>25427150</v>
      </c>
      <c r="G33" s="31">
        <f t="shared" si="0"/>
        <v>1692677</v>
      </c>
      <c r="H33" s="31">
        <f t="shared" si="0"/>
        <v>1805150</v>
      </c>
      <c r="I33" s="31">
        <f t="shared" si="0"/>
        <v>1632255</v>
      </c>
      <c r="J33" s="31">
        <f t="shared" si="0"/>
        <v>5130082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5130082</v>
      </c>
      <c r="X33" s="31">
        <f t="shared" si="0"/>
        <v>6689158</v>
      </c>
      <c r="Y33" s="31">
        <f t="shared" si="0"/>
        <v>-1559076</v>
      </c>
      <c r="Z33" s="32">
        <f>+IF(X33&lt;&gt;0,+(Y33/X33)*100,0)</f>
        <v>-23.307507462075197</v>
      </c>
      <c r="AA33" s="29">
        <f>SUM(AA6:AA32)</f>
        <v>25427150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6417203</v>
      </c>
      <c r="D35" s="20"/>
      <c r="E35" s="21">
        <v>9801900</v>
      </c>
      <c r="F35" s="22">
        <v>9801900</v>
      </c>
      <c r="G35" s="22"/>
      <c r="H35" s="22">
        <v>573569</v>
      </c>
      <c r="I35" s="22">
        <v>810934</v>
      </c>
      <c r="J35" s="22">
        <v>1384503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1384503</v>
      </c>
      <c r="X35" s="22">
        <v>2365769</v>
      </c>
      <c r="Y35" s="22">
        <v>-981266</v>
      </c>
      <c r="Z35" s="23">
        <v>-41.477675969209166</v>
      </c>
      <c r="AA35" s="20">
        <v>9801900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599628</v>
      </c>
      <c r="D38" s="20"/>
      <c r="E38" s="21">
        <v>1125900</v>
      </c>
      <c r="F38" s="22">
        <v>1125900</v>
      </c>
      <c r="G38" s="22"/>
      <c r="H38" s="22"/>
      <c r="I38" s="22">
        <v>38630</v>
      </c>
      <c r="J38" s="22">
        <v>38630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38630</v>
      </c>
      <c r="X38" s="22">
        <v>6404</v>
      </c>
      <c r="Y38" s="22">
        <v>32226</v>
      </c>
      <c r="Z38" s="23">
        <v>503.2167395377889</v>
      </c>
      <c r="AA38" s="20">
        <v>1125900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5581700</v>
      </c>
      <c r="F39" s="22">
        <v>5581700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1395423</v>
      </c>
      <c r="Y39" s="22">
        <v>-1395423</v>
      </c>
      <c r="Z39" s="23">
        <v>-100</v>
      </c>
      <c r="AA39" s="20">
        <v>5581700</v>
      </c>
    </row>
    <row r="40" spans="1:27" x14ac:dyDescent="0.25">
      <c r="A40" s="19" t="s">
        <v>66</v>
      </c>
      <c r="B40" s="15" t="s">
        <v>32</v>
      </c>
      <c r="C40" s="20">
        <v>185192</v>
      </c>
      <c r="D40" s="20"/>
      <c r="E40" s="21">
        <v>11787100</v>
      </c>
      <c r="F40" s="22">
        <v>11787100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2946774</v>
      </c>
      <c r="Y40" s="22">
        <v>-2946774</v>
      </c>
      <c r="Z40" s="23">
        <v>-100</v>
      </c>
      <c r="AA40" s="20">
        <v>11787100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766463</v>
      </c>
      <c r="D42" s="20"/>
      <c r="E42" s="21">
        <v>1264000</v>
      </c>
      <c r="F42" s="22">
        <v>1264000</v>
      </c>
      <c r="G42" s="22">
        <v>126</v>
      </c>
      <c r="H42" s="22">
        <v>159772</v>
      </c>
      <c r="I42" s="22">
        <v>17430</v>
      </c>
      <c r="J42" s="22">
        <v>177328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177328</v>
      </c>
      <c r="X42" s="22">
        <v>237527</v>
      </c>
      <c r="Y42" s="22">
        <v>-60199</v>
      </c>
      <c r="Z42" s="23">
        <v>-25.344066148269462</v>
      </c>
      <c r="AA42" s="20">
        <v>1264000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115736</v>
      </c>
      <c r="D44" s="20"/>
      <c r="E44" s="21">
        <v>697700</v>
      </c>
      <c r="F44" s="22">
        <v>697700</v>
      </c>
      <c r="G44" s="22"/>
      <c r="H44" s="22">
        <v>4039</v>
      </c>
      <c r="I44" s="22"/>
      <c r="J44" s="22">
        <v>4039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4039</v>
      </c>
      <c r="X44" s="22">
        <v>174426</v>
      </c>
      <c r="Y44" s="22">
        <v>-170387</v>
      </c>
      <c r="Z44" s="23">
        <v>-97.684404847901121</v>
      </c>
      <c r="AA44" s="20">
        <v>697700</v>
      </c>
    </row>
    <row r="45" spans="1:27" x14ac:dyDescent="0.25">
      <c r="A45" s="19" t="s">
        <v>70</v>
      </c>
      <c r="B45" s="15" t="s">
        <v>32</v>
      </c>
      <c r="C45" s="20">
        <v>9102469</v>
      </c>
      <c r="D45" s="20"/>
      <c r="E45" s="21">
        <v>10130000</v>
      </c>
      <c r="F45" s="22">
        <v>10130000</v>
      </c>
      <c r="G45" s="22">
        <v>11639</v>
      </c>
      <c r="H45" s="22">
        <v>78997</v>
      </c>
      <c r="I45" s="22">
        <v>103365</v>
      </c>
      <c r="J45" s="22">
        <v>194001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194001</v>
      </c>
      <c r="X45" s="22">
        <v>2363021</v>
      </c>
      <c r="Y45" s="22">
        <v>-2169020</v>
      </c>
      <c r="Z45" s="23">
        <v>-91.790127976010368</v>
      </c>
      <c r="AA45" s="20">
        <v>10130000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17186691</v>
      </c>
      <c r="D48" s="29">
        <f t="shared" ref="D48:Y48" si="1">SUM(D35:D47)</f>
        <v>0</v>
      </c>
      <c r="E48" s="30">
        <f t="shared" si="1"/>
        <v>40388300</v>
      </c>
      <c r="F48" s="31">
        <f t="shared" si="1"/>
        <v>40388300</v>
      </c>
      <c r="G48" s="31">
        <f t="shared" si="1"/>
        <v>11765</v>
      </c>
      <c r="H48" s="31">
        <f t="shared" si="1"/>
        <v>816377</v>
      </c>
      <c r="I48" s="31">
        <f t="shared" si="1"/>
        <v>970359</v>
      </c>
      <c r="J48" s="31">
        <f t="shared" si="1"/>
        <v>1798501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1798501</v>
      </c>
      <c r="X48" s="31">
        <f t="shared" si="1"/>
        <v>9489344</v>
      </c>
      <c r="Y48" s="31">
        <f t="shared" si="1"/>
        <v>-7690843</v>
      </c>
      <c r="Z48" s="32">
        <f>+IF(X48&lt;&gt;0,+(Y48/X48)*100,0)</f>
        <v>-81.047151415313863</v>
      </c>
      <c r="AA48" s="29">
        <f>SUM(AA35:AA47)</f>
        <v>40388300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2084672</v>
      </c>
      <c r="D49" s="39">
        <f t="shared" si="2"/>
        <v>0</v>
      </c>
      <c r="E49" s="40">
        <f t="shared" si="2"/>
        <v>-14961150</v>
      </c>
      <c r="F49" s="41">
        <f t="shared" si="2"/>
        <v>-14961150</v>
      </c>
      <c r="G49" s="41">
        <f t="shared" si="2"/>
        <v>1680912</v>
      </c>
      <c r="H49" s="41">
        <f t="shared" si="2"/>
        <v>988773</v>
      </c>
      <c r="I49" s="41">
        <f t="shared" si="2"/>
        <v>661896</v>
      </c>
      <c r="J49" s="41">
        <f t="shared" si="2"/>
        <v>3331581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3331581</v>
      </c>
      <c r="X49" s="41">
        <f t="shared" si="2"/>
        <v>-2800186</v>
      </c>
      <c r="Y49" s="41">
        <f t="shared" si="2"/>
        <v>6131767</v>
      </c>
      <c r="Z49" s="42">
        <f>+IF(X49&lt;&gt;0,+(Y49/X49)*100,0)</f>
        <v>-218.97713223335876</v>
      </c>
      <c r="AA49" s="39">
        <f>+AA33-AA48</f>
        <v>-14961150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2084672</v>
      </c>
      <c r="D52" s="48">
        <f t="shared" si="3"/>
        <v>0</v>
      </c>
      <c r="E52" s="49">
        <f t="shared" si="3"/>
        <v>-14961150</v>
      </c>
      <c r="F52" s="50">
        <f t="shared" si="3"/>
        <v>-14961150</v>
      </c>
      <c r="G52" s="50">
        <f t="shared" si="3"/>
        <v>1680912</v>
      </c>
      <c r="H52" s="50">
        <f t="shared" si="3"/>
        <v>988773</v>
      </c>
      <c r="I52" s="50">
        <f t="shared" si="3"/>
        <v>661896</v>
      </c>
      <c r="J52" s="50">
        <f t="shared" si="3"/>
        <v>3331581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3331581</v>
      </c>
      <c r="X52" s="50">
        <f t="shared" si="3"/>
        <v>-2800186</v>
      </c>
      <c r="Y52" s="50">
        <f t="shared" si="3"/>
        <v>6131767</v>
      </c>
      <c r="Z52" s="51">
        <f>+IF(X52&lt;&gt;0,+(Y52/X52)*100,0)</f>
        <v>-218.97713223335876</v>
      </c>
      <c r="AA52" s="48">
        <f>SUM(AA49:AA51)</f>
        <v>-14961150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2084672</v>
      </c>
      <c r="D54" s="54">
        <f>+D52-D53</f>
        <v>0</v>
      </c>
      <c r="E54" s="55">
        <f t="shared" si="4"/>
        <v>-14961150</v>
      </c>
      <c r="F54" s="56">
        <f t="shared" si="4"/>
        <v>-14961150</v>
      </c>
      <c r="G54" s="56">
        <f t="shared" si="4"/>
        <v>1680912</v>
      </c>
      <c r="H54" s="56">
        <f t="shared" si="4"/>
        <v>988773</v>
      </c>
      <c r="I54" s="56">
        <f t="shared" si="4"/>
        <v>661896</v>
      </c>
      <c r="J54" s="56">
        <f t="shared" si="4"/>
        <v>3331581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3331581</v>
      </c>
      <c r="X54" s="56">
        <f t="shared" si="4"/>
        <v>-2800186</v>
      </c>
      <c r="Y54" s="56">
        <f t="shared" si="4"/>
        <v>6131767</v>
      </c>
      <c r="Z54" s="57">
        <f>+IF(X54&lt;&gt;0,+(Y54/X54)*100,0)</f>
        <v>-218.97713223335876</v>
      </c>
      <c r="AA54" s="54">
        <f>+AA52-AA53</f>
        <v>-14961150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2084672</v>
      </c>
      <c r="D57" s="48">
        <f>SUM(D54:D56)</f>
        <v>0</v>
      </c>
      <c r="E57" s="49">
        <f t="shared" si="5"/>
        <v>-14961150</v>
      </c>
      <c r="F57" s="50">
        <f t="shared" si="5"/>
        <v>-14961150</v>
      </c>
      <c r="G57" s="50">
        <f t="shared" si="5"/>
        <v>1680912</v>
      </c>
      <c r="H57" s="50">
        <f t="shared" si="5"/>
        <v>988773</v>
      </c>
      <c r="I57" s="50">
        <f t="shared" si="5"/>
        <v>661896</v>
      </c>
      <c r="J57" s="50">
        <f t="shared" si="5"/>
        <v>3331581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3331581</v>
      </c>
      <c r="X57" s="50">
        <f t="shared" si="5"/>
        <v>-2800186</v>
      </c>
      <c r="Y57" s="50">
        <f t="shared" si="5"/>
        <v>6131767</v>
      </c>
      <c r="Z57" s="51">
        <f>+IF(X57&lt;&gt;0,+(Y57/X57)*100,0)</f>
        <v>-218.97713223335876</v>
      </c>
      <c r="AA57" s="48">
        <f>SUM(AA54:AA56)</f>
        <v>-14961150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2084672</v>
      </c>
      <c r="D60" s="65">
        <f>SUM(D57:D59)</f>
        <v>0</v>
      </c>
      <c r="E60" s="66">
        <f t="shared" si="6"/>
        <v>-14961150</v>
      </c>
      <c r="F60" s="67">
        <f t="shared" si="6"/>
        <v>-14961150</v>
      </c>
      <c r="G60" s="67">
        <f t="shared" si="6"/>
        <v>1680912</v>
      </c>
      <c r="H60" s="67">
        <f t="shared" si="6"/>
        <v>988773</v>
      </c>
      <c r="I60" s="67">
        <f t="shared" si="6"/>
        <v>661896</v>
      </c>
      <c r="J60" s="67">
        <f t="shared" si="6"/>
        <v>3331581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3331581</v>
      </c>
      <c r="X60" s="67">
        <f t="shared" si="6"/>
        <v>-2800186</v>
      </c>
      <c r="Y60" s="67">
        <f t="shared" si="6"/>
        <v>6131767</v>
      </c>
      <c r="Z60" s="68">
        <f>+IF(X60&lt;&gt;0,+(Y60/X60)*100,0)</f>
        <v>-218.97713223335876</v>
      </c>
      <c r="AA60" s="65">
        <f>SUM(AA57:AA59)</f>
        <v>-14961150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26950313</v>
      </c>
      <c r="D7" s="20"/>
      <c r="E7" s="21">
        <v>39839045</v>
      </c>
      <c r="F7" s="22">
        <v>39839045</v>
      </c>
      <c r="G7" s="22">
        <v>-3201</v>
      </c>
      <c r="H7" s="22">
        <v>2559632</v>
      </c>
      <c r="I7" s="22">
        <v>-2255627</v>
      </c>
      <c r="J7" s="22">
        <v>300804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300804</v>
      </c>
      <c r="X7" s="22">
        <v>9959760</v>
      </c>
      <c r="Y7" s="22">
        <v>-9658956</v>
      </c>
      <c r="Z7" s="23">
        <v>-96.979806742331149</v>
      </c>
      <c r="AA7" s="20">
        <v>39839045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1433250</v>
      </c>
      <c r="F13" s="22">
        <v>1433250</v>
      </c>
      <c r="G13" s="22"/>
      <c r="H13" s="22"/>
      <c r="I13" s="22">
        <v>600082</v>
      </c>
      <c r="J13" s="22">
        <v>600082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600082</v>
      </c>
      <c r="X13" s="22">
        <v>358314</v>
      </c>
      <c r="Y13" s="22">
        <v>241768</v>
      </c>
      <c r="Z13" s="23">
        <v>67.473779980687326</v>
      </c>
      <c r="AA13" s="20">
        <v>1433250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4410</v>
      </c>
      <c r="F24" s="22">
        <v>4410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1104</v>
      </c>
      <c r="Y24" s="22">
        <v>-1104</v>
      </c>
      <c r="Z24" s="23">
        <v>-100</v>
      </c>
      <c r="AA24" s="20">
        <v>4410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26950313</v>
      </c>
      <c r="D33" s="29">
        <f t="shared" ref="D33:Y33" si="0">SUM(D6:D32)</f>
        <v>0</v>
      </c>
      <c r="E33" s="30">
        <f t="shared" si="0"/>
        <v>41276705</v>
      </c>
      <c r="F33" s="31">
        <f t="shared" si="0"/>
        <v>41276705</v>
      </c>
      <c r="G33" s="31">
        <f t="shared" si="0"/>
        <v>-3201</v>
      </c>
      <c r="H33" s="31">
        <f t="shared" si="0"/>
        <v>2559632</v>
      </c>
      <c r="I33" s="31">
        <f t="shared" si="0"/>
        <v>-1655545</v>
      </c>
      <c r="J33" s="31">
        <f t="shared" si="0"/>
        <v>900886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900886</v>
      </c>
      <c r="X33" s="31">
        <f t="shared" si="0"/>
        <v>10319178</v>
      </c>
      <c r="Y33" s="31">
        <f t="shared" si="0"/>
        <v>-9418292</v>
      </c>
      <c r="Z33" s="32">
        <f>+IF(X33&lt;&gt;0,+(Y33/X33)*100,0)</f>
        <v>-91.269789124676407</v>
      </c>
      <c r="AA33" s="29">
        <f>SUM(AA6:AA32)</f>
        <v>41276705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4232313</v>
      </c>
      <c r="D35" s="20"/>
      <c r="E35" s="21">
        <v>4277527</v>
      </c>
      <c r="F35" s="22">
        <v>4277527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1069383</v>
      </c>
      <c r="Y35" s="22">
        <v>-1069383</v>
      </c>
      <c r="Z35" s="23">
        <v>-100</v>
      </c>
      <c r="AA35" s="20">
        <v>4277527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4578994</v>
      </c>
      <c r="D38" s="20"/>
      <c r="E38" s="21">
        <v>804000</v>
      </c>
      <c r="F38" s="22">
        <v>804000</v>
      </c>
      <c r="G38" s="22"/>
      <c r="H38" s="22">
        <v>791979</v>
      </c>
      <c r="I38" s="22">
        <v>263279</v>
      </c>
      <c r="J38" s="22">
        <v>1055258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1055258</v>
      </c>
      <c r="X38" s="22">
        <v>201000</v>
      </c>
      <c r="Y38" s="22">
        <v>854258</v>
      </c>
      <c r="Z38" s="23">
        <v>425.00398009950248</v>
      </c>
      <c r="AA38" s="20">
        <v>804000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5437337</v>
      </c>
      <c r="D40" s="20"/>
      <c r="E40" s="21">
        <v>1091708</v>
      </c>
      <c r="F40" s="22">
        <v>1091708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272928</v>
      </c>
      <c r="Y40" s="22">
        <v>-272928</v>
      </c>
      <c r="Z40" s="23">
        <v>-100</v>
      </c>
      <c r="AA40" s="20">
        <v>1091708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8241063</v>
      </c>
      <c r="D42" s="20"/>
      <c r="E42" s="21">
        <v>4321873</v>
      </c>
      <c r="F42" s="22">
        <v>4321873</v>
      </c>
      <c r="G42" s="22">
        <v>446007</v>
      </c>
      <c r="H42" s="22">
        <v>446007</v>
      </c>
      <c r="I42" s="22">
        <v>219000</v>
      </c>
      <c r="J42" s="22">
        <v>1111014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1111014</v>
      </c>
      <c r="X42" s="22">
        <v>1080468</v>
      </c>
      <c r="Y42" s="22">
        <v>30546</v>
      </c>
      <c r="Z42" s="23">
        <v>2.8271082530903278</v>
      </c>
      <c r="AA42" s="20">
        <v>4321873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2797484</v>
      </c>
      <c r="D45" s="20"/>
      <c r="E45" s="21">
        <v>3155847</v>
      </c>
      <c r="F45" s="22">
        <v>3155847</v>
      </c>
      <c r="G45" s="22"/>
      <c r="H45" s="22"/>
      <c r="I45" s="22">
        <v>198000</v>
      </c>
      <c r="J45" s="22">
        <v>198000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198000</v>
      </c>
      <c r="X45" s="22">
        <v>788964</v>
      </c>
      <c r="Y45" s="22">
        <v>-590964</v>
      </c>
      <c r="Z45" s="23">
        <v>-74.903797891919027</v>
      </c>
      <c r="AA45" s="20">
        <v>3155847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25287191</v>
      </c>
      <c r="D48" s="29">
        <f t="shared" ref="D48:Y48" si="1">SUM(D35:D47)</f>
        <v>0</v>
      </c>
      <c r="E48" s="30">
        <f t="shared" si="1"/>
        <v>13650955</v>
      </c>
      <c r="F48" s="31">
        <f t="shared" si="1"/>
        <v>13650955</v>
      </c>
      <c r="G48" s="31">
        <f t="shared" si="1"/>
        <v>446007</v>
      </c>
      <c r="H48" s="31">
        <f t="shared" si="1"/>
        <v>1237986</v>
      </c>
      <c r="I48" s="31">
        <f t="shared" si="1"/>
        <v>680279</v>
      </c>
      <c r="J48" s="31">
        <f t="shared" si="1"/>
        <v>2364272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2364272</v>
      </c>
      <c r="X48" s="31">
        <f t="shared" si="1"/>
        <v>3412743</v>
      </c>
      <c r="Y48" s="31">
        <f t="shared" si="1"/>
        <v>-1048471</v>
      </c>
      <c r="Z48" s="32">
        <f>+IF(X48&lt;&gt;0,+(Y48/X48)*100,0)</f>
        <v>-30.722237215049596</v>
      </c>
      <c r="AA48" s="29">
        <f>SUM(AA35:AA47)</f>
        <v>13650955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1663122</v>
      </c>
      <c r="D49" s="39">
        <f t="shared" si="2"/>
        <v>0</v>
      </c>
      <c r="E49" s="40">
        <f t="shared" si="2"/>
        <v>27625750</v>
      </c>
      <c r="F49" s="41">
        <f t="shared" si="2"/>
        <v>27625750</v>
      </c>
      <c r="G49" s="41">
        <f t="shared" si="2"/>
        <v>-449208</v>
      </c>
      <c r="H49" s="41">
        <f t="shared" si="2"/>
        <v>1321646</v>
      </c>
      <c r="I49" s="41">
        <f t="shared" si="2"/>
        <v>-2335824</v>
      </c>
      <c r="J49" s="41">
        <f t="shared" si="2"/>
        <v>-1463386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-1463386</v>
      </c>
      <c r="X49" s="41">
        <f t="shared" si="2"/>
        <v>6906435</v>
      </c>
      <c r="Y49" s="41">
        <f t="shared" si="2"/>
        <v>-8369821</v>
      </c>
      <c r="Z49" s="42">
        <f>+IF(X49&lt;&gt;0,+(Y49/X49)*100,0)</f>
        <v>-121.18873195794937</v>
      </c>
      <c r="AA49" s="39">
        <f>+AA33-AA48</f>
        <v>27625750</v>
      </c>
    </row>
    <row r="50" spans="1:27" x14ac:dyDescent="0.25">
      <c r="A50" s="43" t="s">
        <v>75</v>
      </c>
      <c r="B50" s="15" t="s">
        <v>32</v>
      </c>
      <c r="C50" s="20">
        <v>20573585</v>
      </c>
      <c r="D50" s="20"/>
      <c r="E50" s="21">
        <v>28285000</v>
      </c>
      <c r="F50" s="22">
        <v>28285000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7071249</v>
      </c>
      <c r="Y50" s="22">
        <v>-7071249</v>
      </c>
      <c r="Z50" s="23">
        <v>-100</v>
      </c>
      <c r="AA50" s="20">
        <v>28285000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22236707</v>
      </c>
      <c r="D52" s="48">
        <f t="shared" si="3"/>
        <v>0</v>
      </c>
      <c r="E52" s="49">
        <f t="shared" si="3"/>
        <v>55910750</v>
      </c>
      <c r="F52" s="50">
        <f t="shared" si="3"/>
        <v>55910750</v>
      </c>
      <c r="G52" s="50">
        <f t="shared" si="3"/>
        <v>-449208</v>
      </c>
      <c r="H52" s="50">
        <f t="shared" si="3"/>
        <v>1321646</v>
      </c>
      <c r="I52" s="50">
        <f t="shared" si="3"/>
        <v>-2335824</v>
      </c>
      <c r="J52" s="50">
        <f t="shared" si="3"/>
        <v>-1463386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-1463386</v>
      </c>
      <c r="X52" s="50">
        <f t="shared" si="3"/>
        <v>13977684</v>
      </c>
      <c r="Y52" s="50">
        <f t="shared" si="3"/>
        <v>-15441070</v>
      </c>
      <c r="Z52" s="51">
        <f>+IF(X52&lt;&gt;0,+(Y52/X52)*100,0)</f>
        <v>-110.46944543888672</v>
      </c>
      <c r="AA52" s="48">
        <f>SUM(AA49:AA51)</f>
        <v>55910750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22236707</v>
      </c>
      <c r="D54" s="54">
        <f>+D52-D53</f>
        <v>0</v>
      </c>
      <c r="E54" s="55">
        <f t="shared" si="4"/>
        <v>55910750</v>
      </c>
      <c r="F54" s="56">
        <f t="shared" si="4"/>
        <v>55910750</v>
      </c>
      <c r="G54" s="56">
        <f t="shared" si="4"/>
        <v>-449208</v>
      </c>
      <c r="H54" s="56">
        <f t="shared" si="4"/>
        <v>1321646</v>
      </c>
      <c r="I54" s="56">
        <f t="shared" si="4"/>
        <v>-2335824</v>
      </c>
      <c r="J54" s="56">
        <f t="shared" si="4"/>
        <v>-1463386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-1463386</v>
      </c>
      <c r="X54" s="56">
        <f t="shared" si="4"/>
        <v>13977684</v>
      </c>
      <c r="Y54" s="56">
        <f t="shared" si="4"/>
        <v>-15441070</v>
      </c>
      <c r="Z54" s="57">
        <f>+IF(X54&lt;&gt;0,+(Y54/X54)*100,0)</f>
        <v>-110.46944543888672</v>
      </c>
      <c r="AA54" s="54">
        <f>+AA52-AA53</f>
        <v>55910750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22236707</v>
      </c>
      <c r="D57" s="48">
        <f>SUM(D54:D56)</f>
        <v>0</v>
      </c>
      <c r="E57" s="49">
        <f t="shared" si="5"/>
        <v>55910750</v>
      </c>
      <c r="F57" s="50">
        <f t="shared" si="5"/>
        <v>55910750</v>
      </c>
      <c r="G57" s="50">
        <f t="shared" si="5"/>
        <v>-449208</v>
      </c>
      <c r="H57" s="50">
        <f t="shared" si="5"/>
        <v>1321646</v>
      </c>
      <c r="I57" s="50">
        <f t="shared" si="5"/>
        <v>-2335824</v>
      </c>
      <c r="J57" s="50">
        <f t="shared" si="5"/>
        <v>-1463386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-1463386</v>
      </c>
      <c r="X57" s="50">
        <f t="shared" si="5"/>
        <v>13977684</v>
      </c>
      <c r="Y57" s="50">
        <f t="shared" si="5"/>
        <v>-15441070</v>
      </c>
      <c r="Z57" s="51">
        <f>+IF(X57&lt;&gt;0,+(Y57/X57)*100,0)</f>
        <v>-110.46944543888672</v>
      </c>
      <c r="AA57" s="48">
        <f>SUM(AA54:AA56)</f>
        <v>55910750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22236707</v>
      </c>
      <c r="D60" s="65">
        <f>SUM(D57:D59)</f>
        <v>0</v>
      </c>
      <c r="E60" s="66">
        <f t="shared" si="6"/>
        <v>55910750</v>
      </c>
      <c r="F60" s="67">
        <f t="shared" si="6"/>
        <v>55910750</v>
      </c>
      <c r="G60" s="67">
        <f t="shared" si="6"/>
        <v>-449208</v>
      </c>
      <c r="H60" s="67">
        <f t="shared" si="6"/>
        <v>1321646</v>
      </c>
      <c r="I60" s="67">
        <f t="shared" si="6"/>
        <v>-2335824</v>
      </c>
      <c r="J60" s="67">
        <f t="shared" si="6"/>
        <v>-1463386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-1463386</v>
      </c>
      <c r="X60" s="67">
        <f t="shared" si="6"/>
        <v>13977684</v>
      </c>
      <c r="Y60" s="67">
        <f t="shared" si="6"/>
        <v>-15441070</v>
      </c>
      <c r="Z60" s="68">
        <f>+IF(X60&lt;&gt;0,+(Y60/X60)*100,0)</f>
        <v>-110.46944543888672</v>
      </c>
      <c r="AA60" s="65">
        <f>SUM(AA57:AA59)</f>
        <v>55910750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5623138</v>
      </c>
      <c r="F7" s="22">
        <v>5623138</v>
      </c>
      <c r="G7" s="22">
        <v>550565</v>
      </c>
      <c r="H7" s="22"/>
      <c r="I7" s="22">
        <v>438954</v>
      </c>
      <c r="J7" s="22">
        <v>989519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989519</v>
      </c>
      <c r="X7" s="22">
        <v>1405785</v>
      </c>
      <c r="Y7" s="22">
        <v>-416266</v>
      </c>
      <c r="Z7" s="23">
        <v>-29.610929125008447</v>
      </c>
      <c r="AA7" s="20">
        <v>5623138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162099</v>
      </c>
      <c r="F29" s="22">
        <v>162099</v>
      </c>
      <c r="G29" s="22">
        <v>11734</v>
      </c>
      <c r="H29" s="22"/>
      <c r="I29" s="22">
        <v>11638</v>
      </c>
      <c r="J29" s="22">
        <v>23372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23372</v>
      </c>
      <c r="X29" s="22">
        <v>40524</v>
      </c>
      <c r="Y29" s="22">
        <v>-17152</v>
      </c>
      <c r="Z29" s="23">
        <v>-42.325535485144606</v>
      </c>
      <c r="AA29" s="20">
        <v>162099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1588940</v>
      </c>
      <c r="F31" s="22">
        <v>1588940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397236</v>
      </c>
      <c r="Y31" s="22">
        <v>-397236</v>
      </c>
      <c r="Z31" s="23">
        <v>-100</v>
      </c>
      <c r="AA31" s="20">
        <v>1588940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7374177</v>
      </c>
      <c r="F33" s="31">
        <f t="shared" si="0"/>
        <v>7374177</v>
      </c>
      <c r="G33" s="31">
        <f t="shared" si="0"/>
        <v>562299</v>
      </c>
      <c r="H33" s="31">
        <f t="shared" si="0"/>
        <v>0</v>
      </c>
      <c r="I33" s="31">
        <f t="shared" si="0"/>
        <v>450592</v>
      </c>
      <c r="J33" s="31">
        <f t="shared" si="0"/>
        <v>1012891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1012891</v>
      </c>
      <c r="X33" s="31">
        <f t="shared" si="0"/>
        <v>1843545</v>
      </c>
      <c r="Y33" s="31">
        <f t="shared" si="0"/>
        <v>-830654</v>
      </c>
      <c r="Z33" s="32">
        <f>+IF(X33&lt;&gt;0,+(Y33/X33)*100,0)</f>
        <v>-45.057430114263553</v>
      </c>
      <c r="AA33" s="29">
        <f>SUM(AA6:AA32)</f>
        <v>7374177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951687</v>
      </c>
      <c r="F35" s="22">
        <v>951687</v>
      </c>
      <c r="G35" s="22">
        <v>50403</v>
      </c>
      <c r="H35" s="22"/>
      <c r="I35" s="22">
        <v>49371</v>
      </c>
      <c r="J35" s="22">
        <v>99774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99774</v>
      </c>
      <c r="X35" s="22">
        <v>237921</v>
      </c>
      <c r="Y35" s="22">
        <v>-138147</v>
      </c>
      <c r="Z35" s="23">
        <v>-58.064231404541843</v>
      </c>
      <c r="AA35" s="20">
        <v>951687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130592</v>
      </c>
      <c r="F38" s="22">
        <v>130592</v>
      </c>
      <c r="G38" s="22">
        <v>597</v>
      </c>
      <c r="H38" s="22"/>
      <c r="I38" s="22">
        <v>3611</v>
      </c>
      <c r="J38" s="22">
        <v>4208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4208</v>
      </c>
      <c r="X38" s="22">
        <v>32646</v>
      </c>
      <c r="Y38" s="22">
        <v>-28438</v>
      </c>
      <c r="Z38" s="23">
        <v>-87.110212583471181</v>
      </c>
      <c r="AA38" s="20">
        <v>130592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1443739</v>
      </c>
      <c r="F42" s="22">
        <v>1443739</v>
      </c>
      <c r="G42" s="22">
        <v>34877</v>
      </c>
      <c r="H42" s="22"/>
      <c r="I42" s="22">
        <v>8703</v>
      </c>
      <c r="J42" s="22">
        <v>43580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43580</v>
      </c>
      <c r="X42" s="22">
        <v>360939</v>
      </c>
      <c r="Y42" s="22">
        <v>-317359</v>
      </c>
      <c r="Z42" s="23">
        <v>-87.92593762380902</v>
      </c>
      <c r="AA42" s="20">
        <v>1443739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238098</v>
      </c>
      <c r="F45" s="22">
        <v>238098</v>
      </c>
      <c r="G45" s="22">
        <v>423</v>
      </c>
      <c r="H45" s="22"/>
      <c r="I45" s="22">
        <v>413</v>
      </c>
      <c r="J45" s="22">
        <v>836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836</v>
      </c>
      <c r="X45" s="22">
        <v>59526</v>
      </c>
      <c r="Y45" s="22">
        <v>-58690</v>
      </c>
      <c r="Z45" s="23">
        <v>-98.595571682962074</v>
      </c>
      <c r="AA45" s="20">
        <v>238098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1590000</v>
      </c>
      <c r="F47" s="22">
        <v>1590000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397500</v>
      </c>
      <c r="Y47" s="22">
        <v>-397500</v>
      </c>
      <c r="Z47" s="23">
        <v>-100</v>
      </c>
      <c r="AA47" s="20">
        <v>1590000</v>
      </c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4354116</v>
      </c>
      <c r="F48" s="31">
        <f t="shared" si="1"/>
        <v>4354116</v>
      </c>
      <c r="G48" s="31">
        <f t="shared" si="1"/>
        <v>86300</v>
      </c>
      <c r="H48" s="31">
        <f t="shared" si="1"/>
        <v>0</v>
      </c>
      <c r="I48" s="31">
        <f t="shared" si="1"/>
        <v>62098</v>
      </c>
      <c r="J48" s="31">
        <f t="shared" si="1"/>
        <v>148398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148398</v>
      </c>
      <c r="X48" s="31">
        <f t="shared" si="1"/>
        <v>1088532</v>
      </c>
      <c r="Y48" s="31">
        <f t="shared" si="1"/>
        <v>-940134</v>
      </c>
      <c r="Z48" s="32">
        <f>+IF(X48&lt;&gt;0,+(Y48/X48)*100,0)</f>
        <v>-86.367144006790795</v>
      </c>
      <c r="AA48" s="29">
        <f>SUM(AA35:AA47)</f>
        <v>4354116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3020061</v>
      </c>
      <c r="F49" s="41">
        <f t="shared" si="2"/>
        <v>3020061</v>
      </c>
      <c r="G49" s="41">
        <f t="shared" si="2"/>
        <v>475999</v>
      </c>
      <c r="H49" s="41">
        <f t="shared" si="2"/>
        <v>0</v>
      </c>
      <c r="I49" s="41">
        <f t="shared" si="2"/>
        <v>388494</v>
      </c>
      <c r="J49" s="41">
        <f t="shared" si="2"/>
        <v>864493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864493</v>
      </c>
      <c r="X49" s="41">
        <f t="shared" si="2"/>
        <v>755013</v>
      </c>
      <c r="Y49" s="41">
        <f t="shared" si="2"/>
        <v>109480</v>
      </c>
      <c r="Z49" s="42">
        <f>+IF(X49&lt;&gt;0,+(Y49/X49)*100,0)</f>
        <v>14.500412575677505</v>
      </c>
      <c r="AA49" s="39">
        <f>+AA33-AA48</f>
        <v>3020061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3020061</v>
      </c>
      <c r="F52" s="50">
        <f t="shared" si="3"/>
        <v>3020061</v>
      </c>
      <c r="G52" s="50">
        <f t="shared" si="3"/>
        <v>475999</v>
      </c>
      <c r="H52" s="50">
        <f t="shared" si="3"/>
        <v>0</v>
      </c>
      <c r="I52" s="50">
        <f t="shared" si="3"/>
        <v>388494</v>
      </c>
      <c r="J52" s="50">
        <f t="shared" si="3"/>
        <v>864493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864493</v>
      </c>
      <c r="X52" s="50">
        <f t="shared" si="3"/>
        <v>755013</v>
      </c>
      <c r="Y52" s="50">
        <f t="shared" si="3"/>
        <v>109480</v>
      </c>
      <c r="Z52" s="51">
        <f>+IF(X52&lt;&gt;0,+(Y52/X52)*100,0)</f>
        <v>14.500412575677505</v>
      </c>
      <c r="AA52" s="48">
        <f>SUM(AA49:AA51)</f>
        <v>3020061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3020061</v>
      </c>
      <c r="F54" s="56">
        <f t="shared" si="4"/>
        <v>3020061</v>
      </c>
      <c r="G54" s="56">
        <f t="shared" si="4"/>
        <v>475999</v>
      </c>
      <c r="H54" s="56">
        <f t="shared" si="4"/>
        <v>0</v>
      </c>
      <c r="I54" s="56">
        <f t="shared" si="4"/>
        <v>388494</v>
      </c>
      <c r="J54" s="56">
        <f t="shared" si="4"/>
        <v>864493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864493</v>
      </c>
      <c r="X54" s="56">
        <f t="shared" si="4"/>
        <v>755013</v>
      </c>
      <c r="Y54" s="56">
        <f t="shared" si="4"/>
        <v>109480</v>
      </c>
      <c r="Z54" s="57">
        <f>+IF(X54&lt;&gt;0,+(Y54/X54)*100,0)</f>
        <v>14.500412575677505</v>
      </c>
      <c r="AA54" s="54">
        <f>+AA52-AA53</f>
        <v>3020061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3020061</v>
      </c>
      <c r="F57" s="50">
        <f t="shared" si="5"/>
        <v>3020061</v>
      </c>
      <c r="G57" s="50">
        <f t="shared" si="5"/>
        <v>475999</v>
      </c>
      <c r="H57" s="50">
        <f t="shared" si="5"/>
        <v>0</v>
      </c>
      <c r="I57" s="50">
        <f t="shared" si="5"/>
        <v>388494</v>
      </c>
      <c r="J57" s="50">
        <f t="shared" si="5"/>
        <v>864493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864493</v>
      </c>
      <c r="X57" s="50">
        <f t="shared" si="5"/>
        <v>755013</v>
      </c>
      <c r="Y57" s="50">
        <f t="shared" si="5"/>
        <v>109480</v>
      </c>
      <c r="Z57" s="51">
        <f>+IF(X57&lt;&gt;0,+(Y57/X57)*100,0)</f>
        <v>14.500412575677505</v>
      </c>
      <c r="AA57" s="48">
        <f>SUM(AA54:AA56)</f>
        <v>3020061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3020061</v>
      </c>
      <c r="F60" s="67">
        <f t="shared" si="6"/>
        <v>3020061</v>
      </c>
      <c r="G60" s="67">
        <f t="shared" si="6"/>
        <v>475999</v>
      </c>
      <c r="H60" s="67">
        <f t="shared" si="6"/>
        <v>0</v>
      </c>
      <c r="I60" s="67">
        <f t="shared" si="6"/>
        <v>388494</v>
      </c>
      <c r="J60" s="67">
        <f t="shared" si="6"/>
        <v>864493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864493</v>
      </c>
      <c r="X60" s="67">
        <f t="shared" si="6"/>
        <v>755013</v>
      </c>
      <c r="Y60" s="67">
        <f t="shared" si="6"/>
        <v>109480</v>
      </c>
      <c r="Z60" s="68">
        <f>+IF(X60&lt;&gt;0,+(Y60/X60)*100,0)</f>
        <v>14.500412575677505</v>
      </c>
      <c r="AA60" s="65">
        <f>SUM(AA57:AA59)</f>
        <v>3020061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7463331</v>
      </c>
      <c r="D7" s="20"/>
      <c r="E7" s="21">
        <v>11188989</v>
      </c>
      <c r="F7" s="22">
        <v>11188989</v>
      </c>
      <c r="G7" s="22"/>
      <c r="H7" s="22">
        <v>2169809</v>
      </c>
      <c r="I7" s="22"/>
      <c r="J7" s="22">
        <v>2169809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2169809</v>
      </c>
      <c r="X7" s="22">
        <v>2797248</v>
      </c>
      <c r="Y7" s="22">
        <v>-627439</v>
      </c>
      <c r="Z7" s="23">
        <v>-22.430581771798568</v>
      </c>
      <c r="AA7" s="20">
        <v>11188989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2554</v>
      </c>
      <c r="D13" s="20"/>
      <c r="E13" s="21">
        <v>500000</v>
      </c>
      <c r="F13" s="22">
        <v>500000</v>
      </c>
      <c r="G13" s="22"/>
      <c r="H13" s="22">
        <v>179299</v>
      </c>
      <c r="I13" s="22"/>
      <c r="J13" s="22">
        <v>179299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179299</v>
      </c>
      <c r="X13" s="22">
        <v>125001</v>
      </c>
      <c r="Y13" s="22">
        <v>54298</v>
      </c>
      <c r="Z13" s="23">
        <v>43.438052495580038</v>
      </c>
      <c r="AA13" s="20">
        <v>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7465885</v>
      </c>
      <c r="D33" s="29">
        <f t="shared" ref="D33:Y33" si="0">SUM(D6:D32)</f>
        <v>0</v>
      </c>
      <c r="E33" s="30">
        <f t="shared" si="0"/>
        <v>11688989</v>
      </c>
      <c r="F33" s="31">
        <f t="shared" si="0"/>
        <v>11688989</v>
      </c>
      <c r="G33" s="31">
        <f t="shared" si="0"/>
        <v>0</v>
      </c>
      <c r="H33" s="31">
        <f t="shared" si="0"/>
        <v>2349108</v>
      </c>
      <c r="I33" s="31">
        <f t="shared" si="0"/>
        <v>0</v>
      </c>
      <c r="J33" s="31">
        <f t="shared" si="0"/>
        <v>2349108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2349108</v>
      </c>
      <c r="X33" s="31">
        <f t="shared" si="0"/>
        <v>2922249</v>
      </c>
      <c r="Y33" s="31">
        <f t="shared" si="0"/>
        <v>-573141</v>
      </c>
      <c r="Z33" s="32">
        <f>+IF(X33&lt;&gt;0,+(Y33/X33)*100,0)</f>
        <v>-19.613010390285016</v>
      </c>
      <c r="AA33" s="29">
        <f>SUM(AA6:AA32)</f>
        <v>11688989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2717144</v>
      </c>
      <c r="D35" s="20"/>
      <c r="E35" s="21">
        <v>2939741</v>
      </c>
      <c r="F35" s="22">
        <v>2939741</v>
      </c>
      <c r="G35" s="22"/>
      <c r="H35" s="22">
        <v>484912</v>
      </c>
      <c r="I35" s="22">
        <v>301142</v>
      </c>
      <c r="J35" s="22">
        <v>786054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786054</v>
      </c>
      <c r="X35" s="22">
        <v>734940</v>
      </c>
      <c r="Y35" s="22">
        <v>51114</v>
      </c>
      <c r="Z35" s="23">
        <v>6.954853457425096</v>
      </c>
      <c r="AA35" s="20">
        <v>2939741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1019643</v>
      </c>
      <c r="D38" s="20"/>
      <c r="E38" s="21">
        <v>1526182</v>
      </c>
      <c r="F38" s="22">
        <v>1526182</v>
      </c>
      <c r="G38" s="22"/>
      <c r="H38" s="22">
        <v>171542</v>
      </c>
      <c r="I38" s="22">
        <v>44107</v>
      </c>
      <c r="J38" s="22">
        <v>215649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215649</v>
      </c>
      <c r="X38" s="22">
        <v>381546</v>
      </c>
      <c r="Y38" s="22">
        <v>-165897</v>
      </c>
      <c r="Z38" s="23">
        <v>-43.480209463603344</v>
      </c>
      <c r="AA38" s="20">
        <v>1526182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750000</v>
      </c>
      <c r="F39" s="22">
        <v>750000</v>
      </c>
      <c r="G39" s="22"/>
      <c r="H39" s="22"/>
      <c r="I39" s="22">
        <v>61990</v>
      </c>
      <c r="J39" s="22">
        <v>61990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61990</v>
      </c>
      <c r="X39" s="22">
        <v>187500</v>
      </c>
      <c r="Y39" s="22">
        <v>-125510</v>
      </c>
      <c r="Z39" s="23">
        <v>-66.938666666666663</v>
      </c>
      <c r="AA39" s="20">
        <v>750000</v>
      </c>
    </row>
    <row r="40" spans="1:27" x14ac:dyDescent="0.25">
      <c r="A40" s="19" t="s">
        <v>66</v>
      </c>
      <c r="B40" s="15" t="s">
        <v>32</v>
      </c>
      <c r="C40" s="20">
        <v>11338891</v>
      </c>
      <c r="D40" s="20"/>
      <c r="E40" s="21">
        <v>4435436</v>
      </c>
      <c r="F40" s="22">
        <v>4435436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1108860</v>
      </c>
      <c r="Y40" s="22">
        <v>-1108860</v>
      </c>
      <c r="Z40" s="23">
        <v>-100</v>
      </c>
      <c r="AA40" s="20">
        <v>4435436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2820000</v>
      </c>
      <c r="F44" s="22">
        <v>2820000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705000</v>
      </c>
      <c r="Y44" s="22">
        <v>-705000</v>
      </c>
      <c r="Z44" s="23">
        <v>-100</v>
      </c>
      <c r="AA44" s="20">
        <v>2820000</v>
      </c>
    </row>
    <row r="45" spans="1:27" x14ac:dyDescent="0.25">
      <c r="A45" s="19" t="s">
        <v>70</v>
      </c>
      <c r="B45" s="15" t="s">
        <v>32</v>
      </c>
      <c r="C45" s="20">
        <v>30147</v>
      </c>
      <c r="D45" s="20"/>
      <c r="E45" s="21">
        <v>39470</v>
      </c>
      <c r="F45" s="22">
        <v>39470</v>
      </c>
      <c r="G45" s="22"/>
      <c r="H45" s="22">
        <v>2576</v>
      </c>
      <c r="I45" s="22">
        <v>4164</v>
      </c>
      <c r="J45" s="22">
        <v>6740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6740</v>
      </c>
      <c r="X45" s="22">
        <v>9867</v>
      </c>
      <c r="Y45" s="22">
        <v>-3127</v>
      </c>
      <c r="Z45" s="23">
        <v>-31.691496908888212</v>
      </c>
      <c r="AA45" s="20">
        <v>39470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15105825</v>
      </c>
      <c r="D48" s="29">
        <f t="shared" ref="D48:Y48" si="1">SUM(D35:D47)</f>
        <v>0</v>
      </c>
      <c r="E48" s="30">
        <f t="shared" si="1"/>
        <v>12510829</v>
      </c>
      <c r="F48" s="31">
        <f t="shared" si="1"/>
        <v>12510829</v>
      </c>
      <c r="G48" s="31">
        <f t="shared" si="1"/>
        <v>0</v>
      </c>
      <c r="H48" s="31">
        <f t="shared" si="1"/>
        <v>659030</v>
      </c>
      <c r="I48" s="31">
        <f t="shared" si="1"/>
        <v>411403</v>
      </c>
      <c r="J48" s="31">
        <f t="shared" si="1"/>
        <v>1070433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1070433</v>
      </c>
      <c r="X48" s="31">
        <f t="shared" si="1"/>
        <v>3127713</v>
      </c>
      <c r="Y48" s="31">
        <f t="shared" si="1"/>
        <v>-2057280</v>
      </c>
      <c r="Z48" s="32">
        <f>+IF(X48&lt;&gt;0,+(Y48/X48)*100,0)</f>
        <v>-65.775856032826539</v>
      </c>
      <c r="AA48" s="29">
        <f>SUM(AA35:AA47)</f>
        <v>12510829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-7639940</v>
      </c>
      <c r="D49" s="39">
        <f t="shared" si="2"/>
        <v>0</v>
      </c>
      <c r="E49" s="40">
        <f t="shared" si="2"/>
        <v>-821840</v>
      </c>
      <c r="F49" s="41">
        <f t="shared" si="2"/>
        <v>-821840</v>
      </c>
      <c r="G49" s="41">
        <f t="shared" si="2"/>
        <v>0</v>
      </c>
      <c r="H49" s="41">
        <f t="shared" si="2"/>
        <v>1690078</v>
      </c>
      <c r="I49" s="41">
        <f t="shared" si="2"/>
        <v>-411403</v>
      </c>
      <c r="J49" s="41">
        <f t="shared" si="2"/>
        <v>1278675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1278675</v>
      </c>
      <c r="X49" s="41">
        <f t="shared" si="2"/>
        <v>-205464</v>
      </c>
      <c r="Y49" s="41">
        <f t="shared" si="2"/>
        <v>1484139</v>
      </c>
      <c r="Z49" s="42">
        <f>+IF(X49&lt;&gt;0,+(Y49/X49)*100,0)</f>
        <v>-722.3352996145311</v>
      </c>
      <c r="AA49" s="39">
        <f>+AA33-AA48</f>
        <v>-821840</v>
      </c>
    </row>
    <row r="50" spans="1:27" x14ac:dyDescent="0.25">
      <c r="A50" s="43" t="s">
        <v>75</v>
      </c>
      <c r="B50" s="15" t="s">
        <v>32</v>
      </c>
      <c r="C50" s="20">
        <v>15241224</v>
      </c>
      <c r="D50" s="20"/>
      <c r="E50" s="21">
        <v>18092000</v>
      </c>
      <c r="F50" s="22">
        <v>18092000</v>
      </c>
      <c r="G50" s="22"/>
      <c r="H50" s="22">
        <v>5540734</v>
      </c>
      <c r="I50" s="22"/>
      <c r="J50" s="22">
        <v>5540734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5540734</v>
      </c>
      <c r="X50" s="22">
        <v>4522998</v>
      </c>
      <c r="Y50" s="22">
        <v>1017736</v>
      </c>
      <c r="Z50" s="23">
        <v>22.501358612141768</v>
      </c>
      <c r="AA50" s="20">
        <v>18092000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7601284</v>
      </c>
      <c r="D52" s="48">
        <f t="shared" si="3"/>
        <v>0</v>
      </c>
      <c r="E52" s="49">
        <f t="shared" si="3"/>
        <v>17270160</v>
      </c>
      <c r="F52" s="50">
        <f t="shared" si="3"/>
        <v>17270160</v>
      </c>
      <c r="G52" s="50">
        <f t="shared" si="3"/>
        <v>0</v>
      </c>
      <c r="H52" s="50">
        <f t="shared" si="3"/>
        <v>7230812</v>
      </c>
      <c r="I52" s="50">
        <f t="shared" si="3"/>
        <v>-411403</v>
      </c>
      <c r="J52" s="50">
        <f t="shared" si="3"/>
        <v>6819409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6819409</v>
      </c>
      <c r="X52" s="50">
        <f t="shared" si="3"/>
        <v>4317534</v>
      </c>
      <c r="Y52" s="50">
        <f t="shared" si="3"/>
        <v>2501875</v>
      </c>
      <c r="Z52" s="51">
        <f>+IF(X52&lt;&gt;0,+(Y52/X52)*100,0)</f>
        <v>57.946851142341906</v>
      </c>
      <c r="AA52" s="48">
        <f>SUM(AA49:AA51)</f>
        <v>17270160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7601284</v>
      </c>
      <c r="D54" s="54">
        <f>+D52-D53</f>
        <v>0</v>
      </c>
      <c r="E54" s="55">
        <f t="shared" si="4"/>
        <v>17270160</v>
      </c>
      <c r="F54" s="56">
        <f t="shared" si="4"/>
        <v>17270160</v>
      </c>
      <c r="G54" s="56">
        <f t="shared" si="4"/>
        <v>0</v>
      </c>
      <c r="H54" s="56">
        <f t="shared" si="4"/>
        <v>7230812</v>
      </c>
      <c r="I54" s="56">
        <f t="shared" si="4"/>
        <v>-411403</v>
      </c>
      <c r="J54" s="56">
        <f t="shared" si="4"/>
        <v>6819409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6819409</v>
      </c>
      <c r="X54" s="56">
        <f t="shared" si="4"/>
        <v>4317534</v>
      </c>
      <c r="Y54" s="56">
        <f t="shared" si="4"/>
        <v>2501875</v>
      </c>
      <c r="Z54" s="57">
        <f>+IF(X54&lt;&gt;0,+(Y54/X54)*100,0)</f>
        <v>57.946851142341906</v>
      </c>
      <c r="AA54" s="54">
        <f>+AA52-AA53</f>
        <v>17270160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7601284</v>
      </c>
      <c r="D57" s="48">
        <f>SUM(D54:D56)</f>
        <v>0</v>
      </c>
      <c r="E57" s="49">
        <f t="shared" si="5"/>
        <v>17270160</v>
      </c>
      <c r="F57" s="50">
        <f t="shared" si="5"/>
        <v>17270160</v>
      </c>
      <c r="G57" s="50">
        <f t="shared" si="5"/>
        <v>0</v>
      </c>
      <c r="H57" s="50">
        <f t="shared" si="5"/>
        <v>7230812</v>
      </c>
      <c r="I57" s="50">
        <f t="shared" si="5"/>
        <v>-411403</v>
      </c>
      <c r="J57" s="50">
        <f t="shared" si="5"/>
        <v>6819409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6819409</v>
      </c>
      <c r="X57" s="50">
        <f t="shared" si="5"/>
        <v>4317534</v>
      </c>
      <c r="Y57" s="50">
        <f t="shared" si="5"/>
        <v>2501875</v>
      </c>
      <c r="Z57" s="51">
        <f>+IF(X57&lt;&gt;0,+(Y57/X57)*100,0)</f>
        <v>57.946851142341906</v>
      </c>
      <c r="AA57" s="48">
        <f>SUM(AA54:AA56)</f>
        <v>17270160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7601284</v>
      </c>
      <c r="D60" s="65">
        <f>SUM(D57:D59)</f>
        <v>0</v>
      </c>
      <c r="E60" s="66">
        <f t="shared" si="6"/>
        <v>17270160</v>
      </c>
      <c r="F60" s="67">
        <f t="shared" si="6"/>
        <v>17270160</v>
      </c>
      <c r="G60" s="67">
        <f t="shared" si="6"/>
        <v>0</v>
      </c>
      <c r="H60" s="67">
        <f t="shared" si="6"/>
        <v>7230812</v>
      </c>
      <c r="I60" s="67">
        <f t="shared" si="6"/>
        <v>-411403</v>
      </c>
      <c r="J60" s="67">
        <f t="shared" si="6"/>
        <v>6819409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6819409</v>
      </c>
      <c r="X60" s="67">
        <f t="shared" si="6"/>
        <v>4317534</v>
      </c>
      <c r="Y60" s="67">
        <f t="shared" si="6"/>
        <v>2501875</v>
      </c>
      <c r="Z60" s="68">
        <f>+IF(X60&lt;&gt;0,+(Y60/X60)*100,0)</f>
        <v>57.946851142341906</v>
      </c>
      <c r="AA60" s="65">
        <f>SUM(AA57:AA59)</f>
        <v>17270160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2757424</v>
      </c>
      <c r="D13" s="20"/>
      <c r="E13" s="21">
        <v>4220774</v>
      </c>
      <c r="F13" s="22">
        <v>4220774</v>
      </c>
      <c r="G13" s="22">
        <v>209583</v>
      </c>
      <c r="H13" s="22">
        <v>211801</v>
      </c>
      <c r="I13" s="22">
        <v>215012</v>
      </c>
      <c r="J13" s="22">
        <v>636396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636396</v>
      </c>
      <c r="X13" s="22">
        <v>1055195</v>
      </c>
      <c r="Y13" s="22">
        <v>-418799</v>
      </c>
      <c r="Z13" s="23">
        <v>-39.6892517496766</v>
      </c>
      <c r="AA13" s="20">
        <v>4220774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2757424</v>
      </c>
      <c r="D33" s="29">
        <f t="shared" ref="D33:Y33" si="0">SUM(D6:D32)</f>
        <v>0</v>
      </c>
      <c r="E33" s="30">
        <f t="shared" si="0"/>
        <v>4220774</v>
      </c>
      <c r="F33" s="31">
        <f t="shared" si="0"/>
        <v>4220774</v>
      </c>
      <c r="G33" s="31">
        <f t="shared" si="0"/>
        <v>209583</v>
      </c>
      <c r="H33" s="31">
        <f t="shared" si="0"/>
        <v>211801</v>
      </c>
      <c r="I33" s="31">
        <f t="shared" si="0"/>
        <v>215012</v>
      </c>
      <c r="J33" s="31">
        <f t="shared" si="0"/>
        <v>636396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636396</v>
      </c>
      <c r="X33" s="31">
        <f t="shared" si="0"/>
        <v>1055195</v>
      </c>
      <c r="Y33" s="31">
        <f t="shared" si="0"/>
        <v>-418799</v>
      </c>
      <c r="Z33" s="32">
        <f>+IF(X33&lt;&gt;0,+(Y33/X33)*100,0)</f>
        <v>-39.6892517496766</v>
      </c>
      <c r="AA33" s="29">
        <f>SUM(AA6:AA32)</f>
        <v>4220774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7207273</v>
      </c>
      <c r="D35" s="20"/>
      <c r="E35" s="21">
        <v>7170377</v>
      </c>
      <c r="F35" s="22">
        <v>7170377</v>
      </c>
      <c r="G35" s="22">
        <v>516319</v>
      </c>
      <c r="H35" s="22">
        <v>471966</v>
      </c>
      <c r="I35" s="22">
        <v>486938</v>
      </c>
      <c r="J35" s="22">
        <v>1475223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1475223</v>
      </c>
      <c r="X35" s="22">
        <v>1792598</v>
      </c>
      <c r="Y35" s="22">
        <v>-317375</v>
      </c>
      <c r="Z35" s="23">
        <v>-17.704750312116825</v>
      </c>
      <c r="AA35" s="20">
        <v>7170377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981871</v>
      </c>
      <c r="D38" s="20"/>
      <c r="E38" s="21">
        <v>1849417</v>
      </c>
      <c r="F38" s="22">
        <v>1849417</v>
      </c>
      <c r="G38" s="22">
        <v>83859</v>
      </c>
      <c r="H38" s="22">
        <v>15987</v>
      </c>
      <c r="I38" s="22">
        <v>81243</v>
      </c>
      <c r="J38" s="22">
        <v>181089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181089</v>
      </c>
      <c r="X38" s="22">
        <v>462346</v>
      </c>
      <c r="Y38" s="22">
        <v>-281257</v>
      </c>
      <c r="Z38" s="23">
        <v>-60.832579929317006</v>
      </c>
      <c r="AA38" s="20">
        <v>1849417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694000</v>
      </c>
      <c r="D42" s="20"/>
      <c r="E42" s="21">
        <v>892357</v>
      </c>
      <c r="F42" s="22">
        <v>892357</v>
      </c>
      <c r="G42" s="22"/>
      <c r="H42" s="22">
        <v>8745</v>
      </c>
      <c r="I42" s="22">
        <v>5872</v>
      </c>
      <c r="J42" s="22">
        <v>14617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14617</v>
      </c>
      <c r="X42" s="22">
        <v>223090</v>
      </c>
      <c r="Y42" s="22">
        <v>-208473</v>
      </c>
      <c r="Z42" s="23">
        <v>-93.447935810659374</v>
      </c>
      <c r="AA42" s="20">
        <v>892357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376233</v>
      </c>
      <c r="D45" s="20"/>
      <c r="E45" s="21">
        <v>2068046</v>
      </c>
      <c r="F45" s="22">
        <v>2068046</v>
      </c>
      <c r="G45" s="22">
        <v>2741</v>
      </c>
      <c r="H45" s="22">
        <v>42130</v>
      </c>
      <c r="I45" s="22">
        <v>8250</v>
      </c>
      <c r="J45" s="22">
        <v>53121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53121</v>
      </c>
      <c r="X45" s="22">
        <v>516977</v>
      </c>
      <c r="Y45" s="22">
        <v>-463856</v>
      </c>
      <c r="Z45" s="23">
        <v>-89.724687945498545</v>
      </c>
      <c r="AA45" s="20">
        <v>2068046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9259377</v>
      </c>
      <c r="D48" s="29">
        <f t="shared" ref="D48:Y48" si="1">SUM(D35:D47)</f>
        <v>0</v>
      </c>
      <c r="E48" s="30">
        <f t="shared" si="1"/>
        <v>11980197</v>
      </c>
      <c r="F48" s="31">
        <f t="shared" si="1"/>
        <v>11980197</v>
      </c>
      <c r="G48" s="31">
        <f t="shared" si="1"/>
        <v>602919</v>
      </c>
      <c r="H48" s="31">
        <f t="shared" si="1"/>
        <v>538828</v>
      </c>
      <c r="I48" s="31">
        <f t="shared" si="1"/>
        <v>582303</v>
      </c>
      <c r="J48" s="31">
        <f t="shared" si="1"/>
        <v>1724050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1724050</v>
      </c>
      <c r="X48" s="31">
        <f t="shared" si="1"/>
        <v>2995011</v>
      </c>
      <c r="Y48" s="31">
        <f t="shared" si="1"/>
        <v>-1270961</v>
      </c>
      <c r="Z48" s="32">
        <f>+IF(X48&lt;&gt;0,+(Y48/X48)*100,0)</f>
        <v>-42.435937630946931</v>
      </c>
      <c r="AA48" s="29">
        <f>SUM(AA35:AA47)</f>
        <v>11980197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-6501953</v>
      </c>
      <c r="D49" s="39">
        <f t="shared" si="2"/>
        <v>0</v>
      </c>
      <c r="E49" s="40">
        <f t="shared" si="2"/>
        <v>-7759423</v>
      </c>
      <c r="F49" s="41">
        <f t="shared" si="2"/>
        <v>-7759423</v>
      </c>
      <c r="G49" s="41">
        <f t="shared" si="2"/>
        <v>-393336</v>
      </c>
      <c r="H49" s="41">
        <f t="shared" si="2"/>
        <v>-327027</v>
      </c>
      <c r="I49" s="41">
        <f t="shared" si="2"/>
        <v>-367291</v>
      </c>
      <c r="J49" s="41">
        <f t="shared" si="2"/>
        <v>-1087654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-1087654</v>
      </c>
      <c r="X49" s="41">
        <f t="shared" si="2"/>
        <v>-1939816</v>
      </c>
      <c r="Y49" s="41">
        <f t="shared" si="2"/>
        <v>852162</v>
      </c>
      <c r="Z49" s="42">
        <f>+IF(X49&lt;&gt;0,+(Y49/X49)*100,0)</f>
        <v>-43.930042849424893</v>
      </c>
      <c r="AA49" s="39">
        <f>+AA33-AA48</f>
        <v>-7759423</v>
      </c>
    </row>
    <row r="50" spans="1:27" x14ac:dyDescent="0.25">
      <c r="A50" s="43" t="s">
        <v>75</v>
      </c>
      <c r="B50" s="15" t="s">
        <v>32</v>
      </c>
      <c r="C50" s="20">
        <v>4363672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-2138281</v>
      </c>
      <c r="D52" s="48">
        <f t="shared" si="3"/>
        <v>0</v>
      </c>
      <c r="E52" s="49">
        <f t="shared" si="3"/>
        <v>-7759423</v>
      </c>
      <c r="F52" s="50">
        <f t="shared" si="3"/>
        <v>-7759423</v>
      </c>
      <c r="G52" s="50">
        <f t="shared" si="3"/>
        <v>-393336</v>
      </c>
      <c r="H52" s="50">
        <f t="shared" si="3"/>
        <v>-327027</v>
      </c>
      <c r="I52" s="50">
        <f t="shared" si="3"/>
        <v>-367291</v>
      </c>
      <c r="J52" s="50">
        <f t="shared" si="3"/>
        <v>-1087654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-1087654</v>
      </c>
      <c r="X52" s="50">
        <f t="shared" si="3"/>
        <v>-1939816</v>
      </c>
      <c r="Y52" s="50">
        <f t="shared" si="3"/>
        <v>852162</v>
      </c>
      <c r="Z52" s="51">
        <f>+IF(X52&lt;&gt;0,+(Y52/X52)*100,0)</f>
        <v>-43.930042849424893</v>
      </c>
      <c r="AA52" s="48">
        <f>SUM(AA49:AA51)</f>
        <v>-7759423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-2138281</v>
      </c>
      <c r="D54" s="54">
        <f>+D52-D53</f>
        <v>0</v>
      </c>
      <c r="E54" s="55">
        <f t="shared" si="4"/>
        <v>-7759423</v>
      </c>
      <c r="F54" s="56">
        <f t="shared" si="4"/>
        <v>-7759423</v>
      </c>
      <c r="G54" s="56">
        <f t="shared" si="4"/>
        <v>-393336</v>
      </c>
      <c r="H54" s="56">
        <f t="shared" si="4"/>
        <v>-327027</v>
      </c>
      <c r="I54" s="56">
        <f t="shared" si="4"/>
        <v>-367291</v>
      </c>
      <c r="J54" s="56">
        <f t="shared" si="4"/>
        <v>-1087654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-1087654</v>
      </c>
      <c r="X54" s="56">
        <f t="shared" si="4"/>
        <v>-1939816</v>
      </c>
      <c r="Y54" s="56">
        <f t="shared" si="4"/>
        <v>852162</v>
      </c>
      <c r="Z54" s="57">
        <f>+IF(X54&lt;&gt;0,+(Y54/X54)*100,0)</f>
        <v>-43.930042849424893</v>
      </c>
      <c r="AA54" s="54">
        <f>+AA52-AA53</f>
        <v>-7759423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-2138281</v>
      </c>
      <c r="D57" s="48">
        <f>SUM(D54:D56)</f>
        <v>0</v>
      </c>
      <c r="E57" s="49">
        <f t="shared" si="5"/>
        <v>-7759423</v>
      </c>
      <c r="F57" s="50">
        <f t="shared" si="5"/>
        <v>-7759423</v>
      </c>
      <c r="G57" s="50">
        <f t="shared" si="5"/>
        <v>-393336</v>
      </c>
      <c r="H57" s="50">
        <f t="shared" si="5"/>
        <v>-327027</v>
      </c>
      <c r="I57" s="50">
        <f t="shared" si="5"/>
        <v>-367291</v>
      </c>
      <c r="J57" s="50">
        <f t="shared" si="5"/>
        <v>-1087654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-1087654</v>
      </c>
      <c r="X57" s="50">
        <f t="shared" si="5"/>
        <v>-1939816</v>
      </c>
      <c r="Y57" s="50">
        <f t="shared" si="5"/>
        <v>852162</v>
      </c>
      <c r="Z57" s="51">
        <f>+IF(X57&lt;&gt;0,+(Y57/X57)*100,0)</f>
        <v>-43.930042849424893</v>
      </c>
      <c r="AA57" s="48">
        <f>SUM(AA54:AA56)</f>
        <v>-7759423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-2138281</v>
      </c>
      <c r="D60" s="65">
        <f>SUM(D57:D59)</f>
        <v>0</v>
      </c>
      <c r="E60" s="66">
        <f t="shared" si="6"/>
        <v>-7759423</v>
      </c>
      <c r="F60" s="67">
        <f t="shared" si="6"/>
        <v>-7759423</v>
      </c>
      <c r="G60" s="67">
        <f t="shared" si="6"/>
        <v>-393336</v>
      </c>
      <c r="H60" s="67">
        <f t="shared" si="6"/>
        <v>-327027</v>
      </c>
      <c r="I60" s="67">
        <f t="shared" si="6"/>
        <v>-367291</v>
      </c>
      <c r="J60" s="67">
        <f t="shared" si="6"/>
        <v>-1087654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-1087654</v>
      </c>
      <c r="X60" s="67">
        <f t="shared" si="6"/>
        <v>-1939816</v>
      </c>
      <c r="Y60" s="67">
        <f t="shared" si="6"/>
        <v>852162</v>
      </c>
      <c r="Z60" s="68">
        <f>+IF(X60&lt;&gt;0,+(Y60/X60)*100,0)</f>
        <v>-43.930042849424893</v>
      </c>
      <c r="AA60" s="65">
        <f>SUM(AA57:AA59)</f>
        <v>-7759423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16345372</v>
      </c>
      <c r="D7" s="20"/>
      <c r="E7" s="21">
        <v>18534337</v>
      </c>
      <c r="F7" s="22">
        <v>18534337</v>
      </c>
      <c r="G7" s="22">
        <v>1413104</v>
      </c>
      <c r="H7" s="22">
        <v>1308273</v>
      </c>
      <c r="I7" s="22">
        <v>1295926</v>
      </c>
      <c r="J7" s="22">
        <v>4017303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4017303</v>
      </c>
      <c r="X7" s="22">
        <v>4633587</v>
      </c>
      <c r="Y7" s="22">
        <v>-616284</v>
      </c>
      <c r="Z7" s="23">
        <v>-13.30036535409824</v>
      </c>
      <c r="AA7" s="20">
        <v>18534337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11710923</v>
      </c>
      <c r="D13" s="20"/>
      <c r="E13" s="21">
        <v>11922261</v>
      </c>
      <c r="F13" s="22">
        <v>11922261</v>
      </c>
      <c r="G13" s="22">
        <v>1006348</v>
      </c>
      <c r="H13" s="22">
        <v>985158</v>
      </c>
      <c r="I13" s="22">
        <v>993165</v>
      </c>
      <c r="J13" s="22">
        <v>2984671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2984671</v>
      </c>
      <c r="X13" s="22">
        <v>2980566</v>
      </c>
      <c r="Y13" s="22">
        <v>4105</v>
      </c>
      <c r="Z13" s="23">
        <v>0.13772551924701551</v>
      </c>
      <c r="AA13" s="20">
        <v>11922261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2665185</v>
      </c>
      <c r="D26" s="20"/>
      <c r="E26" s="21">
        <v>2754954</v>
      </c>
      <c r="F26" s="22">
        <v>2754954</v>
      </c>
      <c r="G26" s="22">
        <v>2743350</v>
      </c>
      <c r="H26" s="22"/>
      <c r="I26" s="22"/>
      <c r="J26" s="22">
        <v>2743350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2743350</v>
      </c>
      <c r="X26" s="22">
        <v>688740</v>
      </c>
      <c r="Y26" s="22">
        <v>2054610</v>
      </c>
      <c r="Z26" s="23">
        <v>298.31431309347505</v>
      </c>
      <c r="AA26" s="20">
        <v>2754954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30721480</v>
      </c>
      <c r="D33" s="29">
        <f t="shared" ref="D33:Y33" si="0">SUM(D6:D32)</f>
        <v>0</v>
      </c>
      <c r="E33" s="30">
        <f t="shared" si="0"/>
        <v>33211552</v>
      </c>
      <c r="F33" s="31">
        <f t="shared" si="0"/>
        <v>33211552</v>
      </c>
      <c r="G33" s="31">
        <f t="shared" si="0"/>
        <v>5162802</v>
      </c>
      <c r="H33" s="31">
        <f t="shared" si="0"/>
        <v>2293431</v>
      </c>
      <c r="I33" s="31">
        <f t="shared" si="0"/>
        <v>2289091</v>
      </c>
      <c r="J33" s="31">
        <f t="shared" si="0"/>
        <v>9745324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9745324</v>
      </c>
      <c r="X33" s="31">
        <f t="shared" si="0"/>
        <v>8302893</v>
      </c>
      <c r="Y33" s="31">
        <f t="shared" si="0"/>
        <v>1442431</v>
      </c>
      <c r="Z33" s="32">
        <f>+IF(X33&lt;&gt;0,+(Y33/X33)*100,0)</f>
        <v>17.372631443040394</v>
      </c>
      <c r="AA33" s="29">
        <f>SUM(AA6:AA32)</f>
        <v>33211552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5517958</v>
      </c>
      <c r="D35" s="20"/>
      <c r="E35" s="21">
        <v>5755394</v>
      </c>
      <c r="F35" s="22">
        <v>5755394</v>
      </c>
      <c r="G35" s="22"/>
      <c r="H35" s="22">
        <v>477846</v>
      </c>
      <c r="I35" s="22">
        <v>480862</v>
      </c>
      <c r="J35" s="22">
        <v>958708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958708</v>
      </c>
      <c r="X35" s="22">
        <v>1438851</v>
      </c>
      <c r="Y35" s="22">
        <v>-480143</v>
      </c>
      <c r="Z35" s="23">
        <v>-33.36989028050855</v>
      </c>
      <c r="AA35" s="20">
        <v>5755394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2077741</v>
      </c>
      <c r="D38" s="20"/>
      <c r="E38" s="21">
        <v>3331980</v>
      </c>
      <c r="F38" s="22">
        <v>3331980</v>
      </c>
      <c r="G38" s="22">
        <v>1496</v>
      </c>
      <c r="H38" s="22">
        <v>41870</v>
      </c>
      <c r="I38" s="22">
        <v>1162331</v>
      </c>
      <c r="J38" s="22">
        <v>1205697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1205697</v>
      </c>
      <c r="X38" s="22">
        <v>832992</v>
      </c>
      <c r="Y38" s="22">
        <v>372705</v>
      </c>
      <c r="Z38" s="23">
        <v>44.74292670277746</v>
      </c>
      <c r="AA38" s="20">
        <v>3331980</v>
      </c>
    </row>
    <row r="39" spans="1:27" x14ac:dyDescent="0.25">
      <c r="A39" s="19" t="s">
        <v>65</v>
      </c>
      <c r="B39" s="15" t="s">
        <v>32</v>
      </c>
      <c r="C39" s="20">
        <v>17438064</v>
      </c>
      <c r="D39" s="20"/>
      <c r="E39" s="21">
        <v>9150280</v>
      </c>
      <c r="F39" s="22">
        <v>9150280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2287569</v>
      </c>
      <c r="Y39" s="22">
        <v>-2287569</v>
      </c>
      <c r="Z39" s="23">
        <v>-100</v>
      </c>
      <c r="AA39" s="20">
        <v>9150280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>
        <v>848132</v>
      </c>
      <c r="F41" s="22">
        <v>848132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212039</v>
      </c>
      <c r="Y41" s="22">
        <v>-212039</v>
      </c>
      <c r="Z41" s="23">
        <v>-100</v>
      </c>
      <c r="AA41" s="20">
        <v>848132</v>
      </c>
    </row>
    <row r="42" spans="1:27" x14ac:dyDescent="0.25">
      <c r="A42" s="19" t="s">
        <v>67</v>
      </c>
      <c r="B42" s="15" t="s">
        <v>32</v>
      </c>
      <c r="C42" s="20">
        <v>1967537</v>
      </c>
      <c r="D42" s="20"/>
      <c r="E42" s="21">
        <v>2029317</v>
      </c>
      <c r="F42" s="22">
        <v>2029317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507330</v>
      </c>
      <c r="Y42" s="22">
        <v>-507330</v>
      </c>
      <c r="Z42" s="23">
        <v>-100</v>
      </c>
      <c r="AA42" s="20">
        <v>2029317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</v>
      </c>
      <c r="F44" s="22">
        <v>100000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24999</v>
      </c>
      <c r="Y44" s="22">
        <v>-24999</v>
      </c>
      <c r="Z44" s="23">
        <v>-100</v>
      </c>
      <c r="AA44" s="20">
        <v>100000</v>
      </c>
    </row>
    <row r="45" spans="1:27" x14ac:dyDescent="0.25">
      <c r="A45" s="19" t="s">
        <v>70</v>
      </c>
      <c r="B45" s="15" t="s">
        <v>32</v>
      </c>
      <c r="C45" s="20">
        <v>419190</v>
      </c>
      <c r="D45" s="20"/>
      <c r="E45" s="21">
        <v>528569</v>
      </c>
      <c r="F45" s="22">
        <v>528569</v>
      </c>
      <c r="G45" s="22">
        <v>8627</v>
      </c>
      <c r="H45" s="22">
        <v>16200</v>
      </c>
      <c r="I45" s="22">
        <v>10811</v>
      </c>
      <c r="J45" s="22">
        <v>35638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35638</v>
      </c>
      <c r="X45" s="22">
        <v>132138</v>
      </c>
      <c r="Y45" s="22">
        <v>-96500</v>
      </c>
      <c r="Z45" s="23">
        <v>-73.029711362363585</v>
      </c>
      <c r="AA45" s="20">
        <v>528569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27420490</v>
      </c>
      <c r="D48" s="29">
        <f t="shared" ref="D48:Y48" si="1">SUM(D35:D47)</f>
        <v>0</v>
      </c>
      <c r="E48" s="30">
        <f t="shared" si="1"/>
        <v>21743672</v>
      </c>
      <c r="F48" s="31">
        <f t="shared" si="1"/>
        <v>21743672</v>
      </c>
      <c r="G48" s="31">
        <f t="shared" si="1"/>
        <v>10123</v>
      </c>
      <c r="H48" s="31">
        <f t="shared" si="1"/>
        <v>535916</v>
      </c>
      <c r="I48" s="31">
        <f t="shared" si="1"/>
        <v>1654004</v>
      </c>
      <c r="J48" s="31">
        <f t="shared" si="1"/>
        <v>2200043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2200043</v>
      </c>
      <c r="X48" s="31">
        <f t="shared" si="1"/>
        <v>5435918</v>
      </c>
      <c r="Y48" s="31">
        <f t="shared" si="1"/>
        <v>-3235875</v>
      </c>
      <c r="Z48" s="32">
        <f>+IF(X48&lt;&gt;0,+(Y48/X48)*100,0)</f>
        <v>-59.527663956667489</v>
      </c>
      <c r="AA48" s="29">
        <f>SUM(AA35:AA47)</f>
        <v>21743672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3300990</v>
      </c>
      <c r="D49" s="39">
        <f t="shared" si="2"/>
        <v>0</v>
      </c>
      <c r="E49" s="40">
        <f t="shared" si="2"/>
        <v>11467880</v>
      </c>
      <c r="F49" s="41">
        <f t="shared" si="2"/>
        <v>11467880</v>
      </c>
      <c r="G49" s="41">
        <f t="shared" si="2"/>
        <v>5152679</v>
      </c>
      <c r="H49" s="41">
        <f t="shared" si="2"/>
        <v>1757515</v>
      </c>
      <c r="I49" s="41">
        <f t="shared" si="2"/>
        <v>635087</v>
      </c>
      <c r="J49" s="41">
        <f t="shared" si="2"/>
        <v>7545281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7545281</v>
      </c>
      <c r="X49" s="41">
        <f t="shared" si="2"/>
        <v>2866975</v>
      </c>
      <c r="Y49" s="41">
        <f t="shared" si="2"/>
        <v>4678306</v>
      </c>
      <c r="Z49" s="42">
        <f>+IF(X49&lt;&gt;0,+(Y49/X49)*100,0)</f>
        <v>163.17916968233069</v>
      </c>
      <c r="AA49" s="39">
        <f>+AA33-AA48</f>
        <v>11467880</v>
      </c>
    </row>
    <row r="50" spans="1:27" x14ac:dyDescent="0.25">
      <c r="A50" s="43" t="s">
        <v>75</v>
      </c>
      <c r="B50" s="15" t="s">
        <v>32</v>
      </c>
      <c r="C50" s="20">
        <v>7000000</v>
      </c>
      <c r="D50" s="20"/>
      <c r="E50" s="21">
        <v>10000000</v>
      </c>
      <c r="F50" s="22">
        <v>10000000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2499999</v>
      </c>
      <c r="Y50" s="22">
        <v>-2499999</v>
      </c>
      <c r="Z50" s="23">
        <v>-100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10300990</v>
      </c>
      <c r="D52" s="48">
        <f t="shared" si="3"/>
        <v>0</v>
      </c>
      <c r="E52" s="49">
        <f t="shared" si="3"/>
        <v>21467880</v>
      </c>
      <c r="F52" s="50">
        <f t="shared" si="3"/>
        <v>21467880</v>
      </c>
      <c r="G52" s="50">
        <f t="shared" si="3"/>
        <v>5152679</v>
      </c>
      <c r="H52" s="50">
        <f t="shared" si="3"/>
        <v>1757515</v>
      </c>
      <c r="I52" s="50">
        <f t="shared" si="3"/>
        <v>635087</v>
      </c>
      <c r="J52" s="50">
        <f t="shared" si="3"/>
        <v>7545281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7545281</v>
      </c>
      <c r="X52" s="50">
        <f t="shared" si="3"/>
        <v>5366974</v>
      </c>
      <c r="Y52" s="50">
        <f t="shared" si="3"/>
        <v>2178307</v>
      </c>
      <c r="Z52" s="51">
        <f>+IF(X52&lt;&gt;0,+(Y52/X52)*100,0)</f>
        <v>40.587247115413639</v>
      </c>
      <c r="AA52" s="48">
        <f>SUM(AA49:AA51)</f>
        <v>21467880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10300990</v>
      </c>
      <c r="D54" s="54">
        <f>+D52-D53</f>
        <v>0</v>
      </c>
      <c r="E54" s="55">
        <f t="shared" si="4"/>
        <v>21467880</v>
      </c>
      <c r="F54" s="56">
        <f t="shared" si="4"/>
        <v>21467880</v>
      </c>
      <c r="G54" s="56">
        <f t="shared" si="4"/>
        <v>5152679</v>
      </c>
      <c r="H54" s="56">
        <f t="shared" si="4"/>
        <v>1757515</v>
      </c>
      <c r="I54" s="56">
        <f t="shared" si="4"/>
        <v>635087</v>
      </c>
      <c r="J54" s="56">
        <f t="shared" si="4"/>
        <v>7545281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7545281</v>
      </c>
      <c r="X54" s="56">
        <f t="shared" si="4"/>
        <v>5366974</v>
      </c>
      <c r="Y54" s="56">
        <f t="shared" si="4"/>
        <v>2178307</v>
      </c>
      <c r="Z54" s="57">
        <f>+IF(X54&lt;&gt;0,+(Y54/X54)*100,0)</f>
        <v>40.587247115413639</v>
      </c>
      <c r="AA54" s="54">
        <f>+AA52-AA53</f>
        <v>21467880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10300990</v>
      </c>
      <c r="D57" s="48">
        <f>SUM(D54:D56)</f>
        <v>0</v>
      </c>
      <c r="E57" s="49">
        <f t="shared" si="5"/>
        <v>21467880</v>
      </c>
      <c r="F57" s="50">
        <f t="shared" si="5"/>
        <v>21467880</v>
      </c>
      <c r="G57" s="50">
        <f t="shared" si="5"/>
        <v>5152679</v>
      </c>
      <c r="H57" s="50">
        <f t="shared" si="5"/>
        <v>1757515</v>
      </c>
      <c r="I57" s="50">
        <f t="shared" si="5"/>
        <v>635087</v>
      </c>
      <c r="J57" s="50">
        <f t="shared" si="5"/>
        <v>7545281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7545281</v>
      </c>
      <c r="X57" s="50">
        <f t="shared" si="5"/>
        <v>5366974</v>
      </c>
      <c r="Y57" s="50">
        <f t="shared" si="5"/>
        <v>2178307</v>
      </c>
      <c r="Z57" s="51">
        <f>+IF(X57&lt;&gt;0,+(Y57/X57)*100,0)</f>
        <v>40.587247115413639</v>
      </c>
      <c r="AA57" s="48">
        <f>SUM(AA54:AA56)</f>
        <v>21467880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10300990</v>
      </c>
      <c r="D60" s="65">
        <f>SUM(D57:D59)</f>
        <v>0</v>
      </c>
      <c r="E60" s="66">
        <f t="shared" si="6"/>
        <v>21467880</v>
      </c>
      <c r="F60" s="67">
        <f t="shared" si="6"/>
        <v>21467880</v>
      </c>
      <c r="G60" s="67">
        <f t="shared" si="6"/>
        <v>5152679</v>
      </c>
      <c r="H60" s="67">
        <f t="shared" si="6"/>
        <v>1757515</v>
      </c>
      <c r="I60" s="67">
        <f t="shared" si="6"/>
        <v>635087</v>
      </c>
      <c r="J60" s="67">
        <f t="shared" si="6"/>
        <v>7545281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7545281</v>
      </c>
      <c r="X60" s="67">
        <f t="shared" si="6"/>
        <v>5366974</v>
      </c>
      <c r="Y60" s="67">
        <f t="shared" si="6"/>
        <v>2178307</v>
      </c>
      <c r="Z60" s="68">
        <f>+IF(X60&lt;&gt;0,+(Y60/X60)*100,0)</f>
        <v>40.587247115413639</v>
      </c>
      <c r="AA60" s="65">
        <f>SUM(AA57:AA59)</f>
        <v>21467880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24898850</v>
      </c>
      <c r="D7" s="20"/>
      <c r="E7" s="21">
        <v>30807717</v>
      </c>
      <c r="F7" s="22">
        <v>30807717</v>
      </c>
      <c r="G7" s="22">
        <v>9075744</v>
      </c>
      <c r="H7" s="22">
        <v>-5097959</v>
      </c>
      <c r="I7" s="22">
        <v>2225857</v>
      </c>
      <c r="J7" s="22">
        <v>6203642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6203642</v>
      </c>
      <c r="X7" s="22">
        <v>7701921</v>
      </c>
      <c r="Y7" s="22">
        <v>-1498279</v>
      </c>
      <c r="Z7" s="23">
        <v>-19.453315607885358</v>
      </c>
      <c r="AA7" s="20">
        <v>30807717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4724307</v>
      </c>
      <c r="D13" s="20"/>
      <c r="E13" s="21">
        <v>4486325</v>
      </c>
      <c r="F13" s="22">
        <v>4486325</v>
      </c>
      <c r="G13" s="22">
        <v>453719</v>
      </c>
      <c r="H13" s="22">
        <v>462973</v>
      </c>
      <c r="I13" s="22">
        <v>496644</v>
      </c>
      <c r="J13" s="22">
        <v>1413336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1413336</v>
      </c>
      <c r="X13" s="22">
        <v>1121580</v>
      </c>
      <c r="Y13" s="22">
        <v>291756</v>
      </c>
      <c r="Z13" s="23">
        <v>26.012946022575296</v>
      </c>
      <c r="AA13" s="20">
        <v>4486325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14259437</v>
      </c>
      <c r="D26" s="20"/>
      <c r="E26" s="21">
        <v>14729222</v>
      </c>
      <c r="F26" s="22">
        <v>14729222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3682305</v>
      </c>
      <c r="Y26" s="22">
        <v>-3682305</v>
      </c>
      <c r="Z26" s="23">
        <v>-100</v>
      </c>
      <c r="AA26" s="20">
        <v>14729222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43882594</v>
      </c>
      <c r="D33" s="29">
        <f t="shared" ref="D33:Y33" si="0">SUM(D6:D32)</f>
        <v>0</v>
      </c>
      <c r="E33" s="30">
        <f t="shared" si="0"/>
        <v>50023264</v>
      </c>
      <c r="F33" s="31">
        <f t="shared" si="0"/>
        <v>50023264</v>
      </c>
      <c r="G33" s="31">
        <f t="shared" si="0"/>
        <v>9529463</v>
      </c>
      <c r="H33" s="31">
        <f t="shared" si="0"/>
        <v>-4634986</v>
      </c>
      <c r="I33" s="31">
        <f t="shared" si="0"/>
        <v>2722501</v>
      </c>
      <c r="J33" s="31">
        <f t="shared" si="0"/>
        <v>7616978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7616978</v>
      </c>
      <c r="X33" s="31">
        <f t="shared" si="0"/>
        <v>12505806</v>
      </c>
      <c r="Y33" s="31">
        <f t="shared" si="0"/>
        <v>-4888828</v>
      </c>
      <c r="Z33" s="32">
        <f>+IF(X33&lt;&gt;0,+(Y33/X33)*100,0)</f>
        <v>-39.092466331238469</v>
      </c>
      <c r="AA33" s="29">
        <f>SUM(AA6:AA32)</f>
        <v>50023264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4277672</v>
      </c>
      <c r="D35" s="20"/>
      <c r="E35" s="21">
        <v>5930936</v>
      </c>
      <c r="F35" s="22">
        <v>5930936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1482711</v>
      </c>
      <c r="Y35" s="22">
        <v>-1482711</v>
      </c>
      <c r="Z35" s="23">
        <v>-100</v>
      </c>
      <c r="AA35" s="20">
        <v>5930936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3555507</v>
      </c>
      <c r="D38" s="20"/>
      <c r="E38" s="21">
        <v>3492572</v>
      </c>
      <c r="F38" s="22">
        <v>3492572</v>
      </c>
      <c r="G38" s="22">
        <v>185939</v>
      </c>
      <c r="H38" s="22">
        <v>289941</v>
      </c>
      <c r="I38" s="22">
        <v>139154</v>
      </c>
      <c r="J38" s="22">
        <v>615034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615034</v>
      </c>
      <c r="X38" s="22">
        <v>873138</v>
      </c>
      <c r="Y38" s="22">
        <v>-258104</v>
      </c>
      <c r="Z38" s="23">
        <v>-29.560504754116764</v>
      </c>
      <c r="AA38" s="20">
        <v>3492572</v>
      </c>
    </row>
    <row r="39" spans="1:27" x14ac:dyDescent="0.25">
      <c r="A39" s="19" t="s">
        <v>65</v>
      </c>
      <c r="B39" s="15" t="s">
        <v>32</v>
      </c>
      <c r="C39" s="20">
        <v>19619742</v>
      </c>
      <c r="D39" s="20"/>
      <c r="E39" s="21">
        <v>-411013</v>
      </c>
      <c r="F39" s="22">
        <v>-411013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-102753</v>
      </c>
      <c r="Y39" s="22">
        <v>102753</v>
      </c>
      <c r="Z39" s="23">
        <v>-100</v>
      </c>
      <c r="AA39" s="20">
        <v>-411013</v>
      </c>
    </row>
    <row r="40" spans="1:27" x14ac:dyDescent="0.25">
      <c r="A40" s="19" t="s">
        <v>66</v>
      </c>
      <c r="B40" s="15" t="s">
        <v>32</v>
      </c>
      <c r="C40" s="20">
        <v>3417635</v>
      </c>
      <c r="D40" s="20"/>
      <c r="E40" s="21">
        <v>3057225</v>
      </c>
      <c r="F40" s="22">
        <v>3057225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764304</v>
      </c>
      <c r="Y40" s="22">
        <v>-764304</v>
      </c>
      <c r="Z40" s="23">
        <v>-100</v>
      </c>
      <c r="AA40" s="20">
        <v>3057225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1293091</v>
      </c>
      <c r="D42" s="20"/>
      <c r="E42" s="21">
        <v>1215250</v>
      </c>
      <c r="F42" s="22">
        <v>1215250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303804</v>
      </c>
      <c r="Y42" s="22">
        <v>-303804</v>
      </c>
      <c r="Z42" s="23">
        <v>-100</v>
      </c>
      <c r="AA42" s="20">
        <v>1215250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1031509</v>
      </c>
      <c r="F44" s="22">
        <v>1031509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257877</v>
      </c>
      <c r="Y44" s="22">
        <v>-257877</v>
      </c>
      <c r="Z44" s="23">
        <v>-100</v>
      </c>
      <c r="AA44" s="20">
        <v>1031509</v>
      </c>
    </row>
    <row r="45" spans="1:27" x14ac:dyDescent="0.25">
      <c r="A45" s="19" t="s">
        <v>70</v>
      </c>
      <c r="B45" s="15" t="s">
        <v>32</v>
      </c>
      <c r="C45" s="20">
        <v>121907</v>
      </c>
      <c r="D45" s="20"/>
      <c r="E45" s="21">
        <v>304668</v>
      </c>
      <c r="F45" s="22">
        <v>304668</v>
      </c>
      <c r="G45" s="22"/>
      <c r="H45" s="22"/>
      <c r="I45" s="22">
        <v>1316</v>
      </c>
      <c r="J45" s="22">
        <v>1316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1316</v>
      </c>
      <c r="X45" s="22">
        <v>76155</v>
      </c>
      <c r="Y45" s="22">
        <v>-74839</v>
      </c>
      <c r="Z45" s="23">
        <v>-98.271945374565036</v>
      </c>
      <c r="AA45" s="20">
        <v>304668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32285554</v>
      </c>
      <c r="D48" s="29">
        <f t="shared" ref="D48:Y48" si="1">SUM(D35:D47)</f>
        <v>0</v>
      </c>
      <c r="E48" s="30">
        <f t="shared" si="1"/>
        <v>14621147</v>
      </c>
      <c r="F48" s="31">
        <f t="shared" si="1"/>
        <v>14621147</v>
      </c>
      <c r="G48" s="31">
        <f t="shared" si="1"/>
        <v>185939</v>
      </c>
      <c r="H48" s="31">
        <f t="shared" si="1"/>
        <v>289941</v>
      </c>
      <c r="I48" s="31">
        <f t="shared" si="1"/>
        <v>140470</v>
      </c>
      <c r="J48" s="31">
        <f t="shared" si="1"/>
        <v>616350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616350</v>
      </c>
      <c r="X48" s="31">
        <f t="shared" si="1"/>
        <v>3655236</v>
      </c>
      <c r="Y48" s="31">
        <f t="shared" si="1"/>
        <v>-3038886</v>
      </c>
      <c r="Z48" s="32">
        <f>+IF(X48&lt;&gt;0,+(Y48/X48)*100,0)</f>
        <v>-83.137887676746459</v>
      </c>
      <c r="AA48" s="29">
        <f>SUM(AA35:AA47)</f>
        <v>14621147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11597040</v>
      </c>
      <c r="D49" s="39">
        <f t="shared" si="2"/>
        <v>0</v>
      </c>
      <c r="E49" s="40">
        <f t="shared" si="2"/>
        <v>35402117</v>
      </c>
      <c r="F49" s="41">
        <f t="shared" si="2"/>
        <v>35402117</v>
      </c>
      <c r="G49" s="41">
        <f t="shared" si="2"/>
        <v>9343524</v>
      </c>
      <c r="H49" s="41">
        <f t="shared" si="2"/>
        <v>-4924927</v>
      </c>
      <c r="I49" s="41">
        <f t="shared" si="2"/>
        <v>2582031</v>
      </c>
      <c r="J49" s="41">
        <f t="shared" si="2"/>
        <v>7000628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7000628</v>
      </c>
      <c r="X49" s="41">
        <f t="shared" si="2"/>
        <v>8850570</v>
      </c>
      <c r="Y49" s="41">
        <f t="shared" si="2"/>
        <v>-1849942</v>
      </c>
      <c r="Z49" s="42">
        <f>+IF(X49&lt;&gt;0,+(Y49/X49)*100,0)</f>
        <v>-20.901953207533527</v>
      </c>
      <c r="AA49" s="39">
        <f>+AA33-AA48</f>
        <v>35402117</v>
      </c>
    </row>
    <row r="50" spans="1:27" x14ac:dyDescent="0.25">
      <c r="A50" s="43" t="s">
        <v>75</v>
      </c>
      <c r="B50" s="15" t="s">
        <v>32</v>
      </c>
      <c r="C50" s="20">
        <v>25513329</v>
      </c>
      <c r="D50" s="20"/>
      <c r="E50" s="21">
        <v>45000000</v>
      </c>
      <c r="F50" s="22">
        <v>45000000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11250000</v>
      </c>
      <c r="Y50" s="22">
        <v>-11250000</v>
      </c>
      <c r="Z50" s="23">
        <v>-100</v>
      </c>
      <c r="AA50" s="20">
        <v>45000000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37110369</v>
      </c>
      <c r="D52" s="48">
        <f t="shared" si="3"/>
        <v>0</v>
      </c>
      <c r="E52" s="49">
        <f t="shared" si="3"/>
        <v>80402117</v>
      </c>
      <c r="F52" s="50">
        <f t="shared" si="3"/>
        <v>80402117</v>
      </c>
      <c r="G52" s="50">
        <f t="shared" si="3"/>
        <v>9343524</v>
      </c>
      <c r="H52" s="50">
        <f t="shared" si="3"/>
        <v>-4924927</v>
      </c>
      <c r="I52" s="50">
        <f t="shared" si="3"/>
        <v>2582031</v>
      </c>
      <c r="J52" s="50">
        <f t="shared" si="3"/>
        <v>7000628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7000628</v>
      </c>
      <c r="X52" s="50">
        <f t="shared" si="3"/>
        <v>20100570</v>
      </c>
      <c r="Y52" s="50">
        <f t="shared" si="3"/>
        <v>-13099942</v>
      </c>
      <c r="Z52" s="51">
        <f>+IF(X52&lt;&gt;0,+(Y52/X52)*100,0)</f>
        <v>-65.171992635034727</v>
      </c>
      <c r="AA52" s="48">
        <f>SUM(AA49:AA51)</f>
        <v>80402117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37110369</v>
      </c>
      <c r="D54" s="54">
        <f>+D52-D53</f>
        <v>0</v>
      </c>
      <c r="E54" s="55">
        <f t="shared" si="4"/>
        <v>80402117</v>
      </c>
      <c r="F54" s="56">
        <f t="shared" si="4"/>
        <v>80402117</v>
      </c>
      <c r="G54" s="56">
        <f t="shared" si="4"/>
        <v>9343524</v>
      </c>
      <c r="H54" s="56">
        <f t="shared" si="4"/>
        <v>-4924927</v>
      </c>
      <c r="I54" s="56">
        <f t="shared" si="4"/>
        <v>2582031</v>
      </c>
      <c r="J54" s="56">
        <f t="shared" si="4"/>
        <v>7000628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7000628</v>
      </c>
      <c r="X54" s="56">
        <f t="shared" si="4"/>
        <v>20100570</v>
      </c>
      <c r="Y54" s="56">
        <f t="shared" si="4"/>
        <v>-13099942</v>
      </c>
      <c r="Z54" s="57">
        <f>+IF(X54&lt;&gt;0,+(Y54/X54)*100,0)</f>
        <v>-65.171992635034727</v>
      </c>
      <c r="AA54" s="54">
        <f>+AA52-AA53</f>
        <v>80402117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37110369</v>
      </c>
      <c r="D57" s="48">
        <f>SUM(D54:D56)</f>
        <v>0</v>
      </c>
      <c r="E57" s="49">
        <f t="shared" si="5"/>
        <v>80402117</v>
      </c>
      <c r="F57" s="50">
        <f t="shared" si="5"/>
        <v>80402117</v>
      </c>
      <c r="G57" s="50">
        <f t="shared" si="5"/>
        <v>9343524</v>
      </c>
      <c r="H57" s="50">
        <f t="shared" si="5"/>
        <v>-4924927</v>
      </c>
      <c r="I57" s="50">
        <f t="shared" si="5"/>
        <v>2582031</v>
      </c>
      <c r="J57" s="50">
        <f t="shared" si="5"/>
        <v>7000628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7000628</v>
      </c>
      <c r="X57" s="50">
        <f t="shared" si="5"/>
        <v>20100570</v>
      </c>
      <c r="Y57" s="50">
        <f t="shared" si="5"/>
        <v>-13099942</v>
      </c>
      <c r="Z57" s="51">
        <f>+IF(X57&lt;&gt;0,+(Y57/X57)*100,0)</f>
        <v>-65.171992635034727</v>
      </c>
      <c r="AA57" s="48">
        <f>SUM(AA54:AA56)</f>
        <v>80402117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37110369</v>
      </c>
      <c r="D60" s="65">
        <f>SUM(D57:D59)</f>
        <v>0</v>
      </c>
      <c r="E60" s="66">
        <f t="shared" si="6"/>
        <v>80402117</v>
      </c>
      <c r="F60" s="67">
        <f t="shared" si="6"/>
        <v>80402117</v>
      </c>
      <c r="G60" s="67">
        <f t="shared" si="6"/>
        <v>9343524</v>
      </c>
      <c r="H60" s="67">
        <f t="shared" si="6"/>
        <v>-4924927</v>
      </c>
      <c r="I60" s="67">
        <f t="shared" si="6"/>
        <v>2582031</v>
      </c>
      <c r="J60" s="67">
        <f t="shared" si="6"/>
        <v>7000628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7000628</v>
      </c>
      <c r="X60" s="67">
        <f t="shared" si="6"/>
        <v>20100570</v>
      </c>
      <c r="Y60" s="67">
        <f t="shared" si="6"/>
        <v>-13099942</v>
      </c>
      <c r="Z60" s="68">
        <f>+IF(X60&lt;&gt;0,+(Y60/X60)*100,0)</f>
        <v>-65.171992635034727</v>
      </c>
      <c r="AA60" s="65">
        <f>SUM(AA57:AA59)</f>
        <v>80402117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19935495</v>
      </c>
      <c r="D7" s="20"/>
      <c r="E7" s="21">
        <v>27527013</v>
      </c>
      <c r="F7" s="22">
        <v>27527013</v>
      </c>
      <c r="G7" s="22">
        <v>1477225</v>
      </c>
      <c r="H7" s="22">
        <v>1289525</v>
      </c>
      <c r="I7" s="22">
        <v>1217569</v>
      </c>
      <c r="J7" s="22">
        <v>3984319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3984319</v>
      </c>
      <c r="X7" s="22">
        <v>6881754</v>
      </c>
      <c r="Y7" s="22">
        <v>-2897435</v>
      </c>
      <c r="Z7" s="23">
        <v>-42.103146959336243</v>
      </c>
      <c r="AA7" s="20">
        <v>27527013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7807788</v>
      </c>
      <c r="D13" s="20"/>
      <c r="E13" s="21">
        <v>4729420</v>
      </c>
      <c r="F13" s="22">
        <v>4729420</v>
      </c>
      <c r="G13" s="22">
        <v>692845</v>
      </c>
      <c r="H13" s="22">
        <v>683038</v>
      </c>
      <c r="I13" s="22">
        <v>677901</v>
      </c>
      <c r="J13" s="22">
        <v>2053784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2053784</v>
      </c>
      <c r="X13" s="22">
        <v>1182354</v>
      </c>
      <c r="Y13" s="22">
        <v>871430</v>
      </c>
      <c r="Z13" s="23">
        <v>73.702968823212004</v>
      </c>
      <c r="AA13" s="20">
        <v>4729420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629800</v>
      </c>
      <c r="D24" s="20"/>
      <c r="E24" s="21">
        <v>36480</v>
      </c>
      <c r="F24" s="22">
        <v>36480</v>
      </c>
      <c r="G24" s="22"/>
      <c r="H24" s="22">
        <v>2200</v>
      </c>
      <c r="I24" s="22"/>
      <c r="J24" s="22">
        <v>2200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2200</v>
      </c>
      <c r="X24" s="22">
        <v>9120</v>
      </c>
      <c r="Y24" s="22">
        <v>-6920</v>
      </c>
      <c r="Z24" s="23">
        <v>-75.877192982456137</v>
      </c>
      <c r="AA24" s="20">
        <v>36480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1248000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9712</v>
      </c>
      <c r="F29" s="22">
        <v>9712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2427</v>
      </c>
      <c r="Y29" s="22">
        <v>-2427</v>
      </c>
      <c r="Z29" s="23">
        <v>-100</v>
      </c>
      <c r="AA29" s="20">
        <v>9712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29621083</v>
      </c>
      <c r="D33" s="29">
        <f t="shared" ref="D33:Y33" si="0">SUM(D6:D32)</f>
        <v>0</v>
      </c>
      <c r="E33" s="30">
        <f t="shared" si="0"/>
        <v>32302625</v>
      </c>
      <c r="F33" s="31">
        <f t="shared" si="0"/>
        <v>32302625</v>
      </c>
      <c r="G33" s="31">
        <f t="shared" si="0"/>
        <v>2170070</v>
      </c>
      <c r="H33" s="31">
        <f t="shared" si="0"/>
        <v>1974763</v>
      </c>
      <c r="I33" s="31">
        <f t="shared" si="0"/>
        <v>1895470</v>
      </c>
      <c r="J33" s="31">
        <f t="shared" si="0"/>
        <v>6040303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6040303</v>
      </c>
      <c r="X33" s="31">
        <f t="shared" si="0"/>
        <v>8075655</v>
      </c>
      <c r="Y33" s="31">
        <f t="shared" si="0"/>
        <v>-2035352</v>
      </c>
      <c r="Z33" s="32">
        <f>+IF(X33&lt;&gt;0,+(Y33/X33)*100,0)</f>
        <v>-25.203553148320481</v>
      </c>
      <c r="AA33" s="29">
        <f>SUM(AA6:AA32)</f>
        <v>32302625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16391354</v>
      </c>
      <c r="D35" s="20"/>
      <c r="E35" s="21">
        <v>15576691</v>
      </c>
      <c r="F35" s="22">
        <v>15576691</v>
      </c>
      <c r="G35" s="22"/>
      <c r="H35" s="22">
        <v>3049475</v>
      </c>
      <c r="I35" s="22">
        <v>2887703</v>
      </c>
      <c r="J35" s="22">
        <v>5937178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5937178</v>
      </c>
      <c r="X35" s="22">
        <v>3894174</v>
      </c>
      <c r="Y35" s="22">
        <v>2043004</v>
      </c>
      <c r="Z35" s="23">
        <v>52.46308973353527</v>
      </c>
      <c r="AA35" s="20">
        <v>15576691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6293806</v>
      </c>
      <c r="D38" s="20"/>
      <c r="E38" s="21">
        <v>10770367</v>
      </c>
      <c r="F38" s="22">
        <v>10770367</v>
      </c>
      <c r="G38" s="22">
        <v>126193</v>
      </c>
      <c r="H38" s="22">
        <v>1173302</v>
      </c>
      <c r="I38" s="22">
        <v>18466</v>
      </c>
      <c r="J38" s="22">
        <v>1317961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1317961</v>
      </c>
      <c r="X38" s="22">
        <v>2692593</v>
      </c>
      <c r="Y38" s="22">
        <v>-1374632</v>
      </c>
      <c r="Z38" s="23">
        <v>-51.052349909548155</v>
      </c>
      <c r="AA38" s="20">
        <v>10770367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4400203</v>
      </c>
      <c r="F39" s="22">
        <v>4400203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1100052</v>
      </c>
      <c r="Y39" s="22">
        <v>-1100052</v>
      </c>
      <c r="Z39" s="23">
        <v>-100</v>
      </c>
      <c r="AA39" s="20">
        <v>4400203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8948608</v>
      </c>
      <c r="F40" s="22">
        <v>8948608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2237151</v>
      </c>
      <c r="Y40" s="22">
        <v>-2237151</v>
      </c>
      <c r="Z40" s="23">
        <v>-100</v>
      </c>
      <c r="AA40" s="20">
        <v>8948608</v>
      </c>
    </row>
    <row r="41" spans="1:27" x14ac:dyDescent="0.25">
      <c r="A41" s="19" t="s">
        <v>40</v>
      </c>
      <c r="B41" s="15" t="s">
        <v>32</v>
      </c>
      <c r="C41" s="20">
        <v>8489263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15668052</v>
      </c>
      <c r="D42" s="20"/>
      <c r="E42" s="21">
        <v>11876080</v>
      </c>
      <c r="F42" s="22">
        <v>11876080</v>
      </c>
      <c r="G42" s="22">
        <v>2613760</v>
      </c>
      <c r="H42" s="22"/>
      <c r="I42" s="22">
        <v>578696</v>
      </c>
      <c r="J42" s="22">
        <v>3192456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3192456</v>
      </c>
      <c r="X42" s="22">
        <v>2969019</v>
      </c>
      <c r="Y42" s="22">
        <v>223437</v>
      </c>
      <c r="Z42" s="23">
        <v>7.5256170472469188</v>
      </c>
      <c r="AA42" s="20">
        <v>11876080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11940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450198</v>
      </c>
      <c r="D45" s="20"/>
      <c r="E45" s="21">
        <v>1365183</v>
      </c>
      <c r="F45" s="22">
        <v>1365183</v>
      </c>
      <c r="G45" s="22"/>
      <c r="H45" s="22">
        <v>25909</v>
      </c>
      <c r="I45" s="22">
        <v>30589</v>
      </c>
      <c r="J45" s="22">
        <v>56498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56498</v>
      </c>
      <c r="X45" s="22">
        <v>341295</v>
      </c>
      <c r="Y45" s="22">
        <v>-284797</v>
      </c>
      <c r="Z45" s="23">
        <v>-83.445992469857458</v>
      </c>
      <c r="AA45" s="20">
        <v>1365183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47304613</v>
      </c>
      <c r="D48" s="29">
        <f t="shared" ref="D48:Y48" si="1">SUM(D35:D47)</f>
        <v>0</v>
      </c>
      <c r="E48" s="30">
        <f t="shared" si="1"/>
        <v>52937132</v>
      </c>
      <c r="F48" s="31">
        <f t="shared" si="1"/>
        <v>52937132</v>
      </c>
      <c r="G48" s="31">
        <f t="shared" si="1"/>
        <v>2739953</v>
      </c>
      <c r="H48" s="31">
        <f t="shared" si="1"/>
        <v>4248686</v>
      </c>
      <c r="I48" s="31">
        <f t="shared" si="1"/>
        <v>3515454</v>
      </c>
      <c r="J48" s="31">
        <f t="shared" si="1"/>
        <v>10504093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10504093</v>
      </c>
      <c r="X48" s="31">
        <f t="shared" si="1"/>
        <v>13234284</v>
      </c>
      <c r="Y48" s="31">
        <f t="shared" si="1"/>
        <v>-2730191</v>
      </c>
      <c r="Z48" s="32">
        <f>+IF(X48&lt;&gt;0,+(Y48/X48)*100,0)</f>
        <v>-20.629684235278614</v>
      </c>
      <c r="AA48" s="29">
        <f>SUM(AA35:AA47)</f>
        <v>52937132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-17683530</v>
      </c>
      <c r="D49" s="39">
        <f t="shared" si="2"/>
        <v>0</v>
      </c>
      <c r="E49" s="40">
        <f t="shared" si="2"/>
        <v>-20634507</v>
      </c>
      <c r="F49" s="41">
        <f t="shared" si="2"/>
        <v>-20634507</v>
      </c>
      <c r="G49" s="41">
        <f t="shared" si="2"/>
        <v>-569883</v>
      </c>
      <c r="H49" s="41">
        <f t="shared" si="2"/>
        <v>-2273923</v>
      </c>
      <c r="I49" s="41">
        <f t="shared" si="2"/>
        <v>-1619984</v>
      </c>
      <c r="J49" s="41">
        <f t="shared" si="2"/>
        <v>-4463790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-4463790</v>
      </c>
      <c r="X49" s="41">
        <f t="shared" si="2"/>
        <v>-5158629</v>
      </c>
      <c r="Y49" s="41">
        <f t="shared" si="2"/>
        <v>694839</v>
      </c>
      <c r="Z49" s="42">
        <f>+IF(X49&lt;&gt;0,+(Y49/X49)*100,0)</f>
        <v>-13.4694508948017</v>
      </c>
      <c r="AA49" s="39">
        <f>+AA33-AA48</f>
        <v>-20634507</v>
      </c>
    </row>
    <row r="50" spans="1:27" x14ac:dyDescent="0.25">
      <c r="A50" s="43" t="s">
        <v>75</v>
      </c>
      <c r="B50" s="15" t="s">
        <v>32</v>
      </c>
      <c r="C50" s="20">
        <v>1626676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-16056854</v>
      </c>
      <c r="D52" s="48">
        <f t="shared" si="3"/>
        <v>0</v>
      </c>
      <c r="E52" s="49">
        <f t="shared" si="3"/>
        <v>-20634507</v>
      </c>
      <c r="F52" s="50">
        <f t="shared" si="3"/>
        <v>-20634507</v>
      </c>
      <c r="G52" s="50">
        <f t="shared" si="3"/>
        <v>-569883</v>
      </c>
      <c r="H52" s="50">
        <f t="shared" si="3"/>
        <v>-2273923</v>
      </c>
      <c r="I52" s="50">
        <f t="shared" si="3"/>
        <v>-1619984</v>
      </c>
      <c r="J52" s="50">
        <f t="shared" si="3"/>
        <v>-4463790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-4463790</v>
      </c>
      <c r="X52" s="50">
        <f t="shared" si="3"/>
        <v>-5158629</v>
      </c>
      <c r="Y52" s="50">
        <f t="shared" si="3"/>
        <v>694839</v>
      </c>
      <c r="Z52" s="51">
        <f>+IF(X52&lt;&gt;0,+(Y52/X52)*100,0)</f>
        <v>-13.4694508948017</v>
      </c>
      <c r="AA52" s="48">
        <f>SUM(AA49:AA51)</f>
        <v>-20634507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-16056854</v>
      </c>
      <c r="D54" s="54">
        <f>+D52-D53</f>
        <v>0</v>
      </c>
      <c r="E54" s="55">
        <f t="shared" si="4"/>
        <v>-20634507</v>
      </c>
      <c r="F54" s="56">
        <f t="shared" si="4"/>
        <v>-20634507</v>
      </c>
      <c r="G54" s="56">
        <f t="shared" si="4"/>
        <v>-569883</v>
      </c>
      <c r="H54" s="56">
        <f t="shared" si="4"/>
        <v>-2273923</v>
      </c>
      <c r="I54" s="56">
        <f t="shared" si="4"/>
        <v>-1619984</v>
      </c>
      <c r="J54" s="56">
        <f t="shared" si="4"/>
        <v>-4463790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-4463790</v>
      </c>
      <c r="X54" s="56">
        <f t="shared" si="4"/>
        <v>-5158629</v>
      </c>
      <c r="Y54" s="56">
        <f t="shared" si="4"/>
        <v>694839</v>
      </c>
      <c r="Z54" s="57">
        <f>+IF(X54&lt;&gt;0,+(Y54/X54)*100,0)</f>
        <v>-13.4694508948017</v>
      </c>
      <c r="AA54" s="54">
        <f>+AA52-AA53</f>
        <v>-20634507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-16056854</v>
      </c>
      <c r="D57" s="48">
        <f>SUM(D54:D56)</f>
        <v>0</v>
      </c>
      <c r="E57" s="49">
        <f t="shared" si="5"/>
        <v>-20634507</v>
      </c>
      <c r="F57" s="50">
        <f t="shared" si="5"/>
        <v>-20634507</v>
      </c>
      <c r="G57" s="50">
        <f t="shared" si="5"/>
        <v>-569883</v>
      </c>
      <c r="H57" s="50">
        <f t="shared" si="5"/>
        <v>-2273923</v>
      </c>
      <c r="I57" s="50">
        <f t="shared" si="5"/>
        <v>-1619984</v>
      </c>
      <c r="J57" s="50">
        <f t="shared" si="5"/>
        <v>-4463790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-4463790</v>
      </c>
      <c r="X57" s="50">
        <f t="shared" si="5"/>
        <v>-5158629</v>
      </c>
      <c r="Y57" s="50">
        <f t="shared" si="5"/>
        <v>694839</v>
      </c>
      <c r="Z57" s="51">
        <f>+IF(X57&lt;&gt;0,+(Y57/X57)*100,0)</f>
        <v>-13.4694508948017</v>
      </c>
      <c r="AA57" s="48">
        <f>SUM(AA54:AA56)</f>
        <v>-20634507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-16056854</v>
      </c>
      <c r="D60" s="65">
        <f>SUM(D57:D59)</f>
        <v>0</v>
      </c>
      <c r="E60" s="66">
        <f t="shared" si="6"/>
        <v>-20634507</v>
      </c>
      <c r="F60" s="67">
        <f t="shared" si="6"/>
        <v>-20634507</v>
      </c>
      <c r="G60" s="67">
        <f t="shared" si="6"/>
        <v>-569883</v>
      </c>
      <c r="H60" s="67">
        <f t="shared" si="6"/>
        <v>-2273923</v>
      </c>
      <c r="I60" s="67">
        <f t="shared" si="6"/>
        <v>-1619984</v>
      </c>
      <c r="J60" s="67">
        <f t="shared" si="6"/>
        <v>-4463790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-4463790</v>
      </c>
      <c r="X60" s="67">
        <f t="shared" si="6"/>
        <v>-5158629</v>
      </c>
      <c r="Y60" s="67">
        <f t="shared" si="6"/>
        <v>694839</v>
      </c>
      <c r="Z60" s="68">
        <f>+IF(X60&lt;&gt;0,+(Y60/X60)*100,0)</f>
        <v>-13.4694508948017</v>
      </c>
      <c r="AA60" s="65">
        <f>SUM(AA57:AA59)</f>
        <v>-20634507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4653888</v>
      </c>
      <c r="D7" s="20"/>
      <c r="E7" s="21">
        <v>7180516</v>
      </c>
      <c r="F7" s="22">
        <v>7180516</v>
      </c>
      <c r="G7" s="22">
        <v>365691</v>
      </c>
      <c r="H7" s="22">
        <v>345159</v>
      </c>
      <c r="I7" s="22">
        <v>325008</v>
      </c>
      <c r="J7" s="22">
        <v>1035858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1035858</v>
      </c>
      <c r="X7" s="22">
        <v>1795125</v>
      </c>
      <c r="Y7" s="22">
        <v>-759267</v>
      </c>
      <c r="Z7" s="23">
        <v>-42.296051806977232</v>
      </c>
      <c r="AA7" s="20">
        <v>7180516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2875470</v>
      </c>
      <c r="D13" s="20"/>
      <c r="E13" s="21">
        <v>2824188</v>
      </c>
      <c r="F13" s="22">
        <v>2824188</v>
      </c>
      <c r="G13" s="22">
        <v>247255</v>
      </c>
      <c r="H13" s="22">
        <v>253121</v>
      </c>
      <c r="I13" s="22">
        <v>257792</v>
      </c>
      <c r="J13" s="22">
        <v>758168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758168</v>
      </c>
      <c r="X13" s="22">
        <v>706047</v>
      </c>
      <c r="Y13" s="22">
        <v>52121</v>
      </c>
      <c r="Z13" s="23">
        <v>7.3820864616661499</v>
      </c>
      <c r="AA13" s="20">
        <v>2824188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7529358</v>
      </c>
      <c r="D33" s="29">
        <f t="shared" ref="D33:Y33" si="0">SUM(D6:D32)</f>
        <v>0</v>
      </c>
      <c r="E33" s="30">
        <f t="shared" si="0"/>
        <v>10004704</v>
      </c>
      <c r="F33" s="31">
        <f t="shared" si="0"/>
        <v>10004704</v>
      </c>
      <c r="G33" s="31">
        <f t="shared" si="0"/>
        <v>612946</v>
      </c>
      <c r="H33" s="31">
        <f t="shared" si="0"/>
        <v>598280</v>
      </c>
      <c r="I33" s="31">
        <f t="shared" si="0"/>
        <v>582800</v>
      </c>
      <c r="J33" s="31">
        <f t="shared" si="0"/>
        <v>1794026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1794026</v>
      </c>
      <c r="X33" s="31">
        <f t="shared" si="0"/>
        <v>2501172</v>
      </c>
      <c r="Y33" s="31">
        <f t="shared" si="0"/>
        <v>-707146</v>
      </c>
      <c r="Z33" s="32">
        <f>+IF(X33&lt;&gt;0,+(Y33/X33)*100,0)</f>
        <v>-28.272585811771439</v>
      </c>
      <c r="AA33" s="29">
        <f>SUM(AA6:AA32)</f>
        <v>10004704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7205593</v>
      </c>
      <c r="D35" s="20"/>
      <c r="E35" s="21">
        <v>6224093</v>
      </c>
      <c r="F35" s="22">
        <v>6224093</v>
      </c>
      <c r="G35" s="22">
        <v>568178</v>
      </c>
      <c r="H35" s="22">
        <v>624969</v>
      </c>
      <c r="I35" s="22">
        <v>624487</v>
      </c>
      <c r="J35" s="22">
        <v>1817634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1817634</v>
      </c>
      <c r="X35" s="22">
        <v>1556013</v>
      </c>
      <c r="Y35" s="22">
        <v>261621</v>
      </c>
      <c r="Z35" s="23">
        <v>16.813548472924069</v>
      </c>
      <c r="AA35" s="20">
        <v>6224093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1810209</v>
      </c>
      <c r="D38" s="20"/>
      <c r="E38" s="21">
        <v>2310050</v>
      </c>
      <c r="F38" s="22">
        <v>2310050</v>
      </c>
      <c r="G38" s="22">
        <v>41584</v>
      </c>
      <c r="H38" s="22">
        <v>-52693</v>
      </c>
      <c r="I38" s="22"/>
      <c r="J38" s="22">
        <v>-11109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-11109</v>
      </c>
      <c r="X38" s="22">
        <v>577512</v>
      </c>
      <c r="Y38" s="22">
        <v>-588621</v>
      </c>
      <c r="Z38" s="23">
        <v>-101.92359639280222</v>
      </c>
      <c r="AA38" s="20">
        <v>2310050</v>
      </c>
    </row>
    <row r="39" spans="1:27" x14ac:dyDescent="0.25">
      <c r="A39" s="19" t="s">
        <v>65</v>
      </c>
      <c r="B39" s="15" t="s">
        <v>32</v>
      </c>
      <c r="C39" s="20">
        <v>17525897</v>
      </c>
      <c r="D39" s="20"/>
      <c r="E39" s="21">
        <v>3614640</v>
      </c>
      <c r="F39" s="22">
        <v>3614640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903660</v>
      </c>
      <c r="Y39" s="22">
        <v>-903660</v>
      </c>
      <c r="Z39" s="23">
        <v>-100</v>
      </c>
      <c r="AA39" s="20">
        <v>3614640</v>
      </c>
    </row>
    <row r="40" spans="1:27" x14ac:dyDescent="0.25">
      <c r="A40" s="19" t="s">
        <v>66</v>
      </c>
      <c r="B40" s="15" t="s">
        <v>32</v>
      </c>
      <c r="C40" s="20">
        <v>627627</v>
      </c>
      <c r="D40" s="20"/>
      <c r="E40" s="21">
        <v>910715</v>
      </c>
      <c r="F40" s="22">
        <v>910715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227676</v>
      </c>
      <c r="Y40" s="22">
        <v>-227676</v>
      </c>
      <c r="Z40" s="23">
        <v>-100</v>
      </c>
      <c r="AA40" s="20">
        <v>910715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6398</v>
      </c>
      <c r="D42" s="20"/>
      <c r="E42" s="21">
        <v>138073</v>
      </c>
      <c r="F42" s="22">
        <v>138073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34503</v>
      </c>
      <c r="Y42" s="22">
        <v>-34503</v>
      </c>
      <c r="Z42" s="23">
        <v>-100</v>
      </c>
      <c r="AA42" s="20">
        <v>138073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219779</v>
      </c>
      <c r="D45" s="20"/>
      <c r="E45" s="21">
        <v>917565</v>
      </c>
      <c r="F45" s="22">
        <v>917565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229389</v>
      </c>
      <c r="Y45" s="22">
        <v>-229389</v>
      </c>
      <c r="Z45" s="23">
        <v>-100</v>
      </c>
      <c r="AA45" s="20">
        <v>917565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27395503</v>
      </c>
      <c r="D48" s="29">
        <f t="shared" ref="D48:Y48" si="1">SUM(D35:D47)</f>
        <v>0</v>
      </c>
      <c r="E48" s="30">
        <f t="shared" si="1"/>
        <v>14115136</v>
      </c>
      <c r="F48" s="31">
        <f t="shared" si="1"/>
        <v>14115136</v>
      </c>
      <c r="G48" s="31">
        <f t="shared" si="1"/>
        <v>609762</v>
      </c>
      <c r="H48" s="31">
        <f t="shared" si="1"/>
        <v>572276</v>
      </c>
      <c r="I48" s="31">
        <f t="shared" si="1"/>
        <v>624487</v>
      </c>
      <c r="J48" s="31">
        <f t="shared" si="1"/>
        <v>1806525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1806525</v>
      </c>
      <c r="X48" s="31">
        <f t="shared" si="1"/>
        <v>3528753</v>
      </c>
      <c r="Y48" s="31">
        <f t="shared" si="1"/>
        <v>-1722228</v>
      </c>
      <c r="Z48" s="32">
        <f>+IF(X48&lt;&gt;0,+(Y48/X48)*100,0)</f>
        <v>-48.805569559558293</v>
      </c>
      <c r="AA48" s="29">
        <f>SUM(AA35:AA47)</f>
        <v>14115136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-19866145</v>
      </c>
      <c r="D49" s="39">
        <f t="shared" si="2"/>
        <v>0</v>
      </c>
      <c r="E49" s="40">
        <f t="shared" si="2"/>
        <v>-4110432</v>
      </c>
      <c r="F49" s="41">
        <f t="shared" si="2"/>
        <v>-4110432</v>
      </c>
      <c r="G49" s="41">
        <f t="shared" si="2"/>
        <v>3184</v>
      </c>
      <c r="H49" s="41">
        <f t="shared" si="2"/>
        <v>26004</v>
      </c>
      <c r="I49" s="41">
        <f t="shared" si="2"/>
        <v>-41687</v>
      </c>
      <c r="J49" s="41">
        <f t="shared" si="2"/>
        <v>-12499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-12499</v>
      </c>
      <c r="X49" s="41">
        <f t="shared" si="2"/>
        <v>-1027581</v>
      </c>
      <c r="Y49" s="41">
        <f t="shared" si="2"/>
        <v>1015082</v>
      </c>
      <c r="Z49" s="42">
        <f>+IF(X49&lt;&gt;0,+(Y49/X49)*100,0)</f>
        <v>-98.78364819902275</v>
      </c>
      <c r="AA49" s="39">
        <f>+AA33-AA48</f>
        <v>-4110432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>
        <v>5000000</v>
      </c>
      <c r="J50" s="22">
        <v>5000000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5000000</v>
      </c>
      <c r="X50" s="22"/>
      <c r="Y50" s="22">
        <v>5000000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-19866145</v>
      </c>
      <c r="D52" s="48">
        <f t="shared" si="3"/>
        <v>0</v>
      </c>
      <c r="E52" s="49">
        <f t="shared" si="3"/>
        <v>-4110432</v>
      </c>
      <c r="F52" s="50">
        <f t="shared" si="3"/>
        <v>-4110432</v>
      </c>
      <c r="G52" s="50">
        <f t="shared" si="3"/>
        <v>3184</v>
      </c>
      <c r="H52" s="50">
        <f t="shared" si="3"/>
        <v>26004</v>
      </c>
      <c r="I52" s="50">
        <f t="shared" si="3"/>
        <v>4958313</v>
      </c>
      <c r="J52" s="50">
        <f t="shared" si="3"/>
        <v>4987501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4987501</v>
      </c>
      <c r="X52" s="50">
        <f t="shared" si="3"/>
        <v>-1027581</v>
      </c>
      <c r="Y52" s="50">
        <f t="shared" si="3"/>
        <v>6015082</v>
      </c>
      <c r="Z52" s="51">
        <f>+IF(X52&lt;&gt;0,+(Y52/X52)*100,0)</f>
        <v>-585.3632949616624</v>
      </c>
      <c r="AA52" s="48">
        <f>SUM(AA49:AA51)</f>
        <v>-4110432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-19866145</v>
      </c>
      <c r="D54" s="54">
        <f>+D52-D53</f>
        <v>0</v>
      </c>
      <c r="E54" s="55">
        <f t="shared" si="4"/>
        <v>-4110432</v>
      </c>
      <c r="F54" s="56">
        <f t="shared" si="4"/>
        <v>-4110432</v>
      </c>
      <c r="G54" s="56">
        <f t="shared" si="4"/>
        <v>3184</v>
      </c>
      <c r="H54" s="56">
        <f t="shared" si="4"/>
        <v>26004</v>
      </c>
      <c r="I54" s="56">
        <f t="shared" si="4"/>
        <v>4958313</v>
      </c>
      <c r="J54" s="56">
        <f t="shared" si="4"/>
        <v>4987501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4987501</v>
      </c>
      <c r="X54" s="56">
        <f t="shared" si="4"/>
        <v>-1027581</v>
      </c>
      <c r="Y54" s="56">
        <f t="shared" si="4"/>
        <v>6015082</v>
      </c>
      <c r="Z54" s="57">
        <f>+IF(X54&lt;&gt;0,+(Y54/X54)*100,0)</f>
        <v>-585.3632949616624</v>
      </c>
      <c r="AA54" s="54">
        <f>+AA52-AA53</f>
        <v>-4110432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-19866145</v>
      </c>
      <c r="D57" s="48">
        <f>SUM(D54:D56)</f>
        <v>0</v>
      </c>
      <c r="E57" s="49">
        <f t="shared" si="5"/>
        <v>-4110432</v>
      </c>
      <c r="F57" s="50">
        <f t="shared" si="5"/>
        <v>-4110432</v>
      </c>
      <c r="G57" s="50">
        <f t="shared" si="5"/>
        <v>3184</v>
      </c>
      <c r="H57" s="50">
        <f t="shared" si="5"/>
        <v>26004</v>
      </c>
      <c r="I57" s="50">
        <f t="shared" si="5"/>
        <v>4958313</v>
      </c>
      <c r="J57" s="50">
        <f t="shared" si="5"/>
        <v>4987501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4987501</v>
      </c>
      <c r="X57" s="50">
        <f t="shared" si="5"/>
        <v>-1027581</v>
      </c>
      <c r="Y57" s="50">
        <f t="shared" si="5"/>
        <v>6015082</v>
      </c>
      <c r="Z57" s="51">
        <f>+IF(X57&lt;&gt;0,+(Y57/X57)*100,0)</f>
        <v>-585.3632949616624</v>
      </c>
      <c r="AA57" s="48">
        <f>SUM(AA54:AA56)</f>
        <v>-4110432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-19866145</v>
      </c>
      <c r="D60" s="65">
        <f>SUM(D57:D59)</f>
        <v>0</v>
      </c>
      <c r="E60" s="66">
        <f t="shared" si="6"/>
        <v>-4110432</v>
      </c>
      <c r="F60" s="67">
        <f t="shared" si="6"/>
        <v>-4110432</v>
      </c>
      <c r="G60" s="67">
        <f t="shared" si="6"/>
        <v>3184</v>
      </c>
      <c r="H60" s="67">
        <f t="shared" si="6"/>
        <v>26004</v>
      </c>
      <c r="I60" s="67">
        <f t="shared" si="6"/>
        <v>4958313</v>
      </c>
      <c r="J60" s="67">
        <f t="shared" si="6"/>
        <v>4987501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4987501</v>
      </c>
      <c r="X60" s="67">
        <f t="shared" si="6"/>
        <v>-1027581</v>
      </c>
      <c r="Y60" s="67">
        <f t="shared" si="6"/>
        <v>6015082</v>
      </c>
      <c r="Z60" s="68">
        <f>+IF(X60&lt;&gt;0,+(Y60/X60)*100,0)</f>
        <v>-585.3632949616624</v>
      </c>
      <c r="AA60" s="65">
        <f>SUM(AA57:AA59)</f>
        <v>-4110432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8902889</v>
      </c>
      <c r="D7" s="20"/>
      <c r="E7" s="21">
        <v>15544200</v>
      </c>
      <c r="F7" s="22">
        <v>15544200</v>
      </c>
      <c r="G7" s="22">
        <v>1072627</v>
      </c>
      <c r="H7" s="22">
        <v>694145</v>
      </c>
      <c r="I7" s="22">
        <v>771226</v>
      </c>
      <c r="J7" s="22">
        <v>2537998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2537998</v>
      </c>
      <c r="X7" s="22">
        <v>3886049</v>
      </c>
      <c r="Y7" s="22">
        <v>-1348051</v>
      </c>
      <c r="Z7" s="23">
        <v>-34.689500827189775</v>
      </c>
      <c r="AA7" s="20">
        <v>15544200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8902889</v>
      </c>
      <c r="D33" s="29">
        <f t="shared" ref="D33:Y33" si="0">SUM(D6:D32)</f>
        <v>0</v>
      </c>
      <c r="E33" s="30">
        <f t="shared" si="0"/>
        <v>15544200</v>
      </c>
      <c r="F33" s="31">
        <f t="shared" si="0"/>
        <v>15544200</v>
      </c>
      <c r="G33" s="31">
        <f t="shared" si="0"/>
        <v>1072627</v>
      </c>
      <c r="H33" s="31">
        <f t="shared" si="0"/>
        <v>694145</v>
      </c>
      <c r="I33" s="31">
        <f t="shared" si="0"/>
        <v>771226</v>
      </c>
      <c r="J33" s="31">
        <f t="shared" si="0"/>
        <v>2537998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2537998</v>
      </c>
      <c r="X33" s="31">
        <f t="shared" si="0"/>
        <v>3886049</v>
      </c>
      <c r="Y33" s="31">
        <f t="shared" si="0"/>
        <v>-1348051</v>
      </c>
      <c r="Z33" s="32">
        <f>+IF(X33&lt;&gt;0,+(Y33/X33)*100,0)</f>
        <v>-34.689500827189775</v>
      </c>
      <c r="AA33" s="29">
        <f>SUM(AA6:AA32)</f>
        <v>15544200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5492272</v>
      </c>
      <c r="D35" s="20"/>
      <c r="E35" s="21">
        <v>5585089</v>
      </c>
      <c r="F35" s="22">
        <v>5585089</v>
      </c>
      <c r="G35" s="22">
        <v>539643</v>
      </c>
      <c r="H35" s="22">
        <v>493351</v>
      </c>
      <c r="I35" s="22">
        <v>468957</v>
      </c>
      <c r="J35" s="22">
        <v>1501951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1501951</v>
      </c>
      <c r="X35" s="22">
        <v>1396318</v>
      </c>
      <c r="Y35" s="22">
        <v>105633</v>
      </c>
      <c r="Z35" s="23">
        <v>7.5651105263987146</v>
      </c>
      <c r="AA35" s="20">
        <v>5585089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13402328</v>
      </c>
      <c r="D38" s="20"/>
      <c r="E38" s="21">
        <v>17928350</v>
      </c>
      <c r="F38" s="22">
        <v>17928350</v>
      </c>
      <c r="G38" s="22">
        <v>699315</v>
      </c>
      <c r="H38" s="22">
        <v>1076764</v>
      </c>
      <c r="I38" s="22">
        <v>1155395</v>
      </c>
      <c r="J38" s="22">
        <v>2931474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2931474</v>
      </c>
      <c r="X38" s="22">
        <v>4482087</v>
      </c>
      <c r="Y38" s="22">
        <v>-1550613</v>
      </c>
      <c r="Z38" s="23">
        <v>-34.595780938656482</v>
      </c>
      <c r="AA38" s="20">
        <v>17928350</v>
      </c>
    </row>
    <row r="39" spans="1:27" x14ac:dyDescent="0.25">
      <c r="A39" s="19" t="s">
        <v>65</v>
      </c>
      <c r="B39" s="15" t="s">
        <v>32</v>
      </c>
      <c r="C39" s="20">
        <v>226453</v>
      </c>
      <c r="D39" s="20"/>
      <c r="E39" s="21">
        <v>5000000</v>
      </c>
      <c r="F39" s="22">
        <v>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1250006</v>
      </c>
      <c r="Y39" s="22">
        <v>-1250006</v>
      </c>
      <c r="Z39" s="23">
        <v>-100</v>
      </c>
      <c r="AA39" s="20">
        <v>5000000</v>
      </c>
    </row>
    <row r="40" spans="1:27" x14ac:dyDescent="0.25">
      <c r="A40" s="19" t="s">
        <v>66</v>
      </c>
      <c r="B40" s="15" t="s">
        <v>32</v>
      </c>
      <c r="C40" s="20">
        <v>5803407</v>
      </c>
      <c r="D40" s="20"/>
      <c r="E40" s="21">
        <v>4639905</v>
      </c>
      <c r="F40" s="22">
        <v>4639905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1159982</v>
      </c>
      <c r="Y40" s="22">
        <v>-1159982</v>
      </c>
      <c r="Z40" s="23">
        <v>-100</v>
      </c>
      <c r="AA40" s="20">
        <v>4639905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753276</v>
      </c>
      <c r="D42" s="20"/>
      <c r="E42" s="21">
        <v>1500000</v>
      </c>
      <c r="F42" s="22">
        <v>1500000</v>
      </c>
      <c r="G42" s="22"/>
      <c r="H42" s="22"/>
      <c r="I42" s="22">
        <v>139400</v>
      </c>
      <c r="J42" s="22">
        <v>139400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139400</v>
      </c>
      <c r="X42" s="22">
        <v>375000</v>
      </c>
      <c r="Y42" s="22">
        <v>-235600</v>
      </c>
      <c r="Z42" s="23">
        <v>-62.826666666666661</v>
      </c>
      <c r="AA42" s="20">
        <v>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2697082</v>
      </c>
      <c r="D45" s="20"/>
      <c r="E45" s="21">
        <v>2825143</v>
      </c>
      <c r="F45" s="22">
        <v>2825143</v>
      </c>
      <c r="G45" s="22">
        <v>31618</v>
      </c>
      <c r="H45" s="22">
        <v>254205</v>
      </c>
      <c r="I45" s="22">
        <v>4461</v>
      </c>
      <c r="J45" s="22">
        <v>290284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290284</v>
      </c>
      <c r="X45" s="22">
        <v>706287</v>
      </c>
      <c r="Y45" s="22">
        <v>-416003</v>
      </c>
      <c r="Z45" s="23">
        <v>-58.89999391182338</v>
      </c>
      <c r="AA45" s="20">
        <v>2825143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28374818</v>
      </c>
      <c r="D48" s="29">
        <f t="shared" ref="D48:Y48" si="1">SUM(D35:D47)</f>
        <v>0</v>
      </c>
      <c r="E48" s="30">
        <f t="shared" si="1"/>
        <v>37478487</v>
      </c>
      <c r="F48" s="31">
        <f t="shared" si="1"/>
        <v>37478487</v>
      </c>
      <c r="G48" s="31">
        <f t="shared" si="1"/>
        <v>1270576</v>
      </c>
      <c r="H48" s="31">
        <f t="shared" si="1"/>
        <v>1824320</v>
      </c>
      <c r="I48" s="31">
        <f t="shared" si="1"/>
        <v>1768213</v>
      </c>
      <c r="J48" s="31">
        <f t="shared" si="1"/>
        <v>4863109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4863109</v>
      </c>
      <c r="X48" s="31">
        <f t="shared" si="1"/>
        <v>9369680</v>
      </c>
      <c r="Y48" s="31">
        <f t="shared" si="1"/>
        <v>-4506571</v>
      </c>
      <c r="Z48" s="32">
        <f>+IF(X48&lt;&gt;0,+(Y48/X48)*100,0)</f>
        <v>-48.097384329027243</v>
      </c>
      <c r="AA48" s="29">
        <f>SUM(AA35:AA47)</f>
        <v>37478487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-19471929</v>
      </c>
      <c r="D49" s="39">
        <f t="shared" si="2"/>
        <v>0</v>
      </c>
      <c r="E49" s="40">
        <f t="shared" si="2"/>
        <v>-21934287</v>
      </c>
      <c r="F49" s="41">
        <f t="shared" si="2"/>
        <v>-21934287</v>
      </c>
      <c r="G49" s="41">
        <f t="shared" si="2"/>
        <v>-197949</v>
      </c>
      <c r="H49" s="41">
        <f t="shared" si="2"/>
        <v>-1130175</v>
      </c>
      <c r="I49" s="41">
        <f t="shared" si="2"/>
        <v>-996987</v>
      </c>
      <c r="J49" s="41">
        <f t="shared" si="2"/>
        <v>-2325111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-2325111</v>
      </c>
      <c r="X49" s="41">
        <f t="shared" si="2"/>
        <v>-5483631</v>
      </c>
      <c r="Y49" s="41">
        <f t="shared" si="2"/>
        <v>3158520</v>
      </c>
      <c r="Z49" s="42">
        <f>+IF(X49&lt;&gt;0,+(Y49/X49)*100,0)</f>
        <v>-57.599061643644511</v>
      </c>
      <c r="AA49" s="39">
        <f>+AA33-AA48</f>
        <v>-21934287</v>
      </c>
    </row>
    <row r="50" spans="1:27" x14ac:dyDescent="0.25">
      <c r="A50" s="43" t="s">
        <v>75</v>
      </c>
      <c r="B50" s="15" t="s">
        <v>32</v>
      </c>
      <c r="C50" s="20">
        <v>6174000</v>
      </c>
      <c r="D50" s="20"/>
      <c r="E50" s="21">
        <v>14163000</v>
      </c>
      <c r="F50" s="22">
        <v>14163000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3540750</v>
      </c>
      <c r="Y50" s="22">
        <v>-3540750</v>
      </c>
      <c r="Z50" s="23">
        <v>-100</v>
      </c>
      <c r="AA50" s="20">
        <v>14163000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-13297929</v>
      </c>
      <c r="D52" s="48">
        <f t="shared" si="3"/>
        <v>0</v>
      </c>
      <c r="E52" s="49">
        <f t="shared" si="3"/>
        <v>-7771287</v>
      </c>
      <c r="F52" s="50">
        <f t="shared" si="3"/>
        <v>-7771287</v>
      </c>
      <c r="G52" s="50">
        <f t="shared" si="3"/>
        <v>-197949</v>
      </c>
      <c r="H52" s="50">
        <f t="shared" si="3"/>
        <v>-1130175</v>
      </c>
      <c r="I52" s="50">
        <f t="shared" si="3"/>
        <v>-996987</v>
      </c>
      <c r="J52" s="50">
        <f t="shared" si="3"/>
        <v>-2325111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-2325111</v>
      </c>
      <c r="X52" s="50">
        <f t="shared" si="3"/>
        <v>-1942881</v>
      </c>
      <c r="Y52" s="50">
        <f t="shared" si="3"/>
        <v>-382230</v>
      </c>
      <c r="Z52" s="51">
        <f>+IF(X52&lt;&gt;0,+(Y52/X52)*100,0)</f>
        <v>19.673361363871489</v>
      </c>
      <c r="AA52" s="48">
        <f>SUM(AA49:AA51)</f>
        <v>-7771287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-13297929</v>
      </c>
      <c r="D54" s="54">
        <f>+D52-D53</f>
        <v>0</v>
      </c>
      <c r="E54" s="55">
        <f t="shared" si="4"/>
        <v>-7771287</v>
      </c>
      <c r="F54" s="56">
        <f t="shared" si="4"/>
        <v>-7771287</v>
      </c>
      <c r="G54" s="56">
        <f t="shared" si="4"/>
        <v>-197949</v>
      </c>
      <c r="H54" s="56">
        <f t="shared" si="4"/>
        <v>-1130175</v>
      </c>
      <c r="I54" s="56">
        <f t="shared" si="4"/>
        <v>-996987</v>
      </c>
      <c r="J54" s="56">
        <f t="shared" si="4"/>
        <v>-2325111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-2325111</v>
      </c>
      <c r="X54" s="56">
        <f t="shared" si="4"/>
        <v>-1942881</v>
      </c>
      <c r="Y54" s="56">
        <f t="shared" si="4"/>
        <v>-382230</v>
      </c>
      <c r="Z54" s="57">
        <f>+IF(X54&lt;&gt;0,+(Y54/X54)*100,0)</f>
        <v>19.673361363871489</v>
      </c>
      <c r="AA54" s="54">
        <f>+AA52-AA53</f>
        <v>-7771287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-13297929</v>
      </c>
      <c r="D57" s="48">
        <f>SUM(D54:D56)</f>
        <v>0</v>
      </c>
      <c r="E57" s="49">
        <f t="shared" si="5"/>
        <v>-7771287</v>
      </c>
      <c r="F57" s="50">
        <f t="shared" si="5"/>
        <v>-7771287</v>
      </c>
      <c r="G57" s="50">
        <f t="shared" si="5"/>
        <v>-197949</v>
      </c>
      <c r="H57" s="50">
        <f t="shared" si="5"/>
        <v>-1130175</v>
      </c>
      <c r="I57" s="50">
        <f t="shared" si="5"/>
        <v>-996987</v>
      </c>
      <c r="J57" s="50">
        <f t="shared" si="5"/>
        <v>-2325111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-2325111</v>
      </c>
      <c r="X57" s="50">
        <f t="shared" si="5"/>
        <v>-1942881</v>
      </c>
      <c r="Y57" s="50">
        <f t="shared" si="5"/>
        <v>-382230</v>
      </c>
      <c r="Z57" s="51">
        <f>+IF(X57&lt;&gt;0,+(Y57/X57)*100,0)</f>
        <v>19.673361363871489</v>
      </c>
      <c r="AA57" s="48">
        <f>SUM(AA54:AA56)</f>
        <v>-7771287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-13297929</v>
      </c>
      <c r="D60" s="65">
        <f>SUM(D57:D59)</f>
        <v>0</v>
      </c>
      <c r="E60" s="66">
        <f t="shared" si="6"/>
        <v>-7771287</v>
      </c>
      <c r="F60" s="67">
        <f t="shared" si="6"/>
        <v>-7771287</v>
      </c>
      <c r="G60" s="67">
        <f t="shared" si="6"/>
        <v>-197949</v>
      </c>
      <c r="H60" s="67">
        <f t="shared" si="6"/>
        <v>-1130175</v>
      </c>
      <c r="I60" s="67">
        <f t="shared" si="6"/>
        <v>-996987</v>
      </c>
      <c r="J60" s="67">
        <f t="shared" si="6"/>
        <v>-2325111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-2325111</v>
      </c>
      <c r="X60" s="67">
        <f t="shared" si="6"/>
        <v>-1942881</v>
      </c>
      <c r="Y60" s="67">
        <f t="shared" si="6"/>
        <v>-382230</v>
      </c>
      <c r="Z60" s="68">
        <f>+IF(X60&lt;&gt;0,+(Y60/X60)*100,0)</f>
        <v>19.673361363871489</v>
      </c>
      <c r="AA60" s="65">
        <f>SUM(AA57:AA59)</f>
        <v>-7771287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11036413</v>
      </c>
      <c r="D7" s="20"/>
      <c r="E7" s="21">
        <v>12569295</v>
      </c>
      <c r="F7" s="22">
        <v>12569295</v>
      </c>
      <c r="G7" s="22">
        <v>1966034</v>
      </c>
      <c r="H7" s="22">
        <v>870789</v>
      </c>
      <c r="I7" s="22">
        <v>694335</v>
      </c>
      <c r="J7" s="22">
        <v>3531158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3531158</v>
      </c>
      <c r="X7" s="22">
        <v>3142323</v>
      </c>
      <c r="Y7" s="22">
        <v>388835</v>
      </c>
      <c r="Z7" s="23">
        <v>12.374125766192718</v>
      </c>
      <c r="AA7" s="20">
        <v>12569295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11036413</v>
      </c>
      <c r="D33" s="29">
        <f t="shared" ref="D33:Y33" si="0">SUM(D6:D32)</f>
        <v>0</v>
      </c>
      <c r="E33" s="30">
        <f t="shared" si="0"/>
        <v>12569295</v>
      </c>
      <c r="F33" s="31">
        <f t="shared" si="0"/>
        <v>12569295</v>
      </c>
      <c r="G33" s="31">
        <f t="shared" si="0"/>
        <v>1966034</v>
      </c>
      <c r="H33" s="31">
        <f t="shared" si="0"/>
        <v>870789</v>
      </c>
      <c r="I33" s="31">
        <f t="shared" si="0"/>
        <v>694335</v>
      </c>
      <c r="J33" s="31">
        <f t="shared" si="0"/>
        <v>3531158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3531158</v>
      </c>
      <c r="X33" s="31">
        <f t="shared" si="0"/>
        <v>3142323</v>
      </c>
      <c r="Y33" s="31">
        <f t="shared" si="0"/>
        <v>388835</v>
      </c>
      <c r="Z33" s="32">
        <f>+IF(X33&lt;&gt;0,+(Y33/X33)*100,0)</f>
        <v>12.374125766192718</v>
      </c>
      <c r="AA33" s="29">
        <f>SUM(AA6:AA32)</f>
        <v>12569295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2635564</v>
      </c>
      <c r="D35" s="20"/>
      <c r="E35" s="21">
        <v>2258630</v>
      </c>
      <c r="F35" s="22">
        <v>2258630</v>
      </c>
      <c r="G35" s="22">
        <v>42943</v>
      </c>
      <c r="H35" s="22">
        <v>127696</v>
      </c>
      <c r="I35" s="22">
        <v>181800</v>
      </c>
      <c r="J35" s="22">
        <v>352439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352439</v>
      </c>
      <c r="X35" s="22">
        <v>564660</v>
      </c>
      <c r="Y35" s="22">
        <v>-212221</v>
      </c>
      <c r="Z35" s="23">
        <v>-37.583855771614779</v>
      </c>
      <c r="AA35" s="20">
        <v>2258630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32517</v>
      </c>
      <c r="D38" s="20"/>
      <c r="E38" s="21">
        <v>1566</v>
      </c>
      <c r="F38" s="22">
        <v>1566</v>
      </c>
      <c r="G38" s="22"/>
      <c r="H38" s="22">
        <v>226500</v>
      </c>
      <c r="I38" s="22">
        <v>1865</v>
      </c>
      <c r="J38" s="22">
        <v>228365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228365</v>
      </c>
      <c r="X38" s="22">
        <v>393</v>
      </c>
      <c r="Y38" s="22">
        <v>227972</v>
      </c>
      <c r="Z38" s="23">
        <v>58008.142493638676</v>
      </c>
      <c r="AA38" s="20">
        <v>1566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4505140</v>
      </c>
      <c r="F39" s="22">
        <v>4505140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1126284</v>
      </c>
      <c r="Y39" s="22">
        <v>-1126284</v>
      </c>
      <c r="Z39" s="23">
        <v>-100</v>
      </c>
      <c r="AA39" s="20">
        <v>4505140</v>
      </c>
    </row>
    <row r="40" spans="1:27" x14ac:dyDescent="0.25">
      <c r="A40" s="19" t="s">
        <v>66</v>
      </c>
      <c r="B40" s="15" t="s">
        <v>32</v>
      </c>
      <c r="C40" s="20">
        <v>1988789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511981</v>
      </c>
      <c r="D42" s="20"/>
      <c r="E42" s="21">
        <v>339405</v>
      </c>
      <c r="F42" s="22">
        <v>339405</v>
      </c>
      <c r="G42" s="22">
        <v>29755</v>
      </c>
      <c r="H42" s="22">
        <v>2250</v>
      </c>
      <c r="I42" s="22"/>
      <c r="J42" s="22">
        <v>32005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32005</v>
      </c>
      <c r="X42" s="22">
        <v>84849</v>
      </c>
      <c r="Y42" s="22">
        <v>-52844</v>
      </c>
      <c r="Z42" s="23">
        <v>-62.280050442550881</v>
      </c>
      <c r="AA42" s="20">
        <v>339405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2116954</v>
      </c>
      <c r="F44" s="22">
        <v>2116954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529239</v>
      </c>
      <c r="Y44" s="22">
        <v>-529239</v>
      </c>
      <c r="Z44" s="23">
        <v>-100</v>
      </c>
      <c r="AA44" s="20">
        <v>2116954</v>
      </c>
    </row>
    <row r="45" spans="1:27" x14ac:dyDescent="0.25">
      <c r="A45" s="19" t="s">
        <v>70</v>
      </c>
      <c r="B45" s="15" t="s">
        <v>32</v>
      </c>
      <c r="C45" s="20">
        <v>856376</v>
      </c>
      <c r="D45" s="20"/>
      <c r="E45" s="21">
        <v>1257012</v>
      </c>
      <c r="F45" s="22">
        <v>1257012</v>
      </c>
      <c r="G45" s="22">
        <v>37813</v>
      </c>
      <c r="H45" s="22">
        <v>33647</v>
      </c>
      <c r="I45" s="22">
        <v>2977</v>
      </c>
      <c r="J45" s="22">
        <v>74437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74437</v>
      </c>
      <c r="X45" s="22">
        <v>314256</v>
      </c>
      <c r="Y45" s="22">
        <v>-239819</v>
      </c>
      <c r="Z45" s="23">
        <v>-76.313260526449781</v>
      </c>
      <c r="AA45" s="20">
        <v>1257012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6025227</v>
      </c>
      <c r="D48" s="29">
        <f t="shared" ref="D48:Y48" si="1">SUM(D35:D47)</f>
        <v>0</v>
      </c>
      <c r="E48" s="30">
        <f t="shared" si="1"/>
        <v>10478707</v>
      </c>
      <c r="F48" s="31">
        <f t="shared" si="1"/>
        <v>10478707</v>
      </c>
      <c r="G48" s="31">
        <f t="shared" si="1"/>
        <v>110511</v>
      </c>
      <c r="H48" s="31">
        <f t="shared" si="1"/>
        <v>390093</v>
      </c>
      <c r="I48" s="31">
        <f t="shared" si="1"/>
        <v>186642</v>
      </c>
      <c r="J48" s="31">
        <f t="shared" si="1"/>
        <v>687246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687246</v>
      </c>
      <c r="X48" s="31">
        <f t="shared" si="1"/>
        <v>2619681</v>
      </c>
      <c r="Y48" s="31">
        <f t="shared" si="1"/>
        <v>-1932435</v>
      </c>
      <c r="Z48" s="32">
        <f>+IF(X48&lt;&gt;0,+(Y48/X48)*100,0)</f>
        <v>-73.766042506702149</v>
      </c>
      <c r="AA48" s="29">
        <f>SUM(AA35:AA47)</f>
        <v>10478707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5011186</v>
      </c>
      <c r="D49" s="39">
        <f t="shared" si="2"/>
        <v>0</v>
      </c>
      <c r="E49" s="40">
        <f t="shared" si="2"/>
        <v>2090588</v>
      </c>
      <c r="F49" s="41">
        <f t="shared" si="2"/>
        <v>2090588</v>
      </c>
      <c r="G49" s="41">
        <f t="shared" si="2"/>
        <v>1855523</v>
      </c>
      <c r="H49" s="41">
        <f t="shared" si="2"/>
        <v>480696</v>
      </c>
      <c r="I49" s="41">
        <f t="shared" si="2"/>
        <v>507693</v>
      </c>
      <c r="J49" s="41">
        <f t="shared" si="2"/>
        <v>2843912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2843912</v>
      </c>
      <c r="X49" s="41">
        <f t="shared" si="2"/>
        <v>522642</v>
      </c>
      <c r="Y49" s="41">
        <f t="shared" si="2"/>
        <v>2321270</v>
      </c>
      <c r="Z49" s="42">
        <f>+IF(X49&lt;&gt;0,+(Y49/X49)*100,0)</f>
        <v>444.14149647368566</v>
      </c>
      <c r="AA49" s="39">
        <f>+AA33-AA48</f>
        <v>2090588</v>
      </c>
    </row>
    <row r="50" spans="1:27" x14ac:dyDescent="0.25">
      <c r="A50" s="43" t="s">
        <v>75</v>
      </c>
      <c r="B50" s="15" t="s">
        <v>32</v>
      </c>
      <c r="C50" s="20">
        <v>42722014</v>
      </c>
      <c r="D50" s="20"/>
      <c r="E50" s="21">
        <v>20000000</v>
      </c>
      <c r="F50" s="22">
        <v>20000000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5000001</v>
      </c>
      <c r="Y50" s="22">
        <v>-5000001</v>
      </c>
      <c r="Z50" s="23">
        <v>-100</v>
      </c>
      <c r="AA50" s="20">
        <v>20000000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47733200</v>
      </c>
      <c r="D52" s="48">
        <f t="shared" si="3"/>
        <v>0</v>
      </c>
      <c r="E52" s="49">
        <f t="shared" si="3"/>
        <v>22090588</v>
      </c>
      <c r="F52" s="50">
        <f t="shared" si="3"/>
        <v>22090588</v>
      </c>
      <c r="G52" s="50">
        <f t="shared" si="3"/>
        <v>1855523</v>
      </c>
      <c r="H52" s="50">
        <f t="shared" si="3"/>
        <v>480696</v>
      </c>
      <c r="I52" s="50">
        <f t="shared" si="3"/>
        <v>507693</v>
      </c>
      <c r="J52" s="50">
        <f t="shared" si="3"/>
        <v>2843912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2843912</v>
      </c>
      <c r="X52" s="50">
        <f t="shared" si="3"/>
        <v>5522643</v>
      </c>
      <c r="Y52" s="50">
        <f t="shared" si="3"/>
        <v>-2678731</v>
      </c>
      <c r="Z52" s="51">
        <f>+IF(X52&lt;&gt;0,+(Y52/X52)*100,0)</f>
        <v>-48.504511336329365</v>
      </c>
      <c r="AA52" s="48">
        <f>SUM(AA49:AA51)</f>
        <v>22090588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47733200</v>
      </c>
      <c r="D54" s="54">
        <f>+D52-D53</f>
        <v>0</v>
      </c>
      <c r="E54" s="55">
        <f t="shared" si="4"/>
        <v>22090588</v>
      </c>
      <c r="F54" s="56">
        <f t="shared" si="4"/>
        <v>22090588</v>
      </c>
      <c r="G54" s="56">
        <f t="shared" si="4"/>
        <v>1855523</v>
      </c>
      <c r="H54" s="56">
        <f t="shared" si="4"/>
        <v>480696</v>
      </c>
      <c r="I54" s="56">
        <f t="shared" si="4"/>
        <v>507693</v>
      </c>
      <c r="J54" s="56">
        <f t="shared" si="4"/>
        <v>2843912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2843912</v>
      </c>
      <c r="X54" s="56">
        <f t="shared" si="4"/>
        <v>5522643</v>
      </c>
      <c r="Y54" s="56">
        <f t="shared" si="4"/>
        <v>-2678731</v>
      </c>
      <c r="Z54" s="57">
        <f>+IF(X54&lt;&gt;0,+(Y54/X54)*100,0)</f>
        <v>-48.504511336329365</v>
      </c>
      <c r="AA54" s="54">
        <f>+AA52-AA53</f>
        <v>22090588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47733200</v>
      </c>
      <c r="D57" s="48">
        <f>SUM(D54:D56)</f>
        <v>0</v>
      </c>
      <c r="E57" s="49">
        <f t="shared" si="5"/>
        <v>22090588</v>
      </c>
      <c r="F57" s="50">
        <f t="shared" si="5"/>
        <v>22090588</v>
      </c>
      <c r="G57" s="50">
        <f t="shared" si="5"/>
        <v>1855523</v>
      </c>
      <c r="H57" s="50">
        <f t="shared" si="5"/>
        <v>480696</v>
      </c>
      <c r="I57" s="50">
        <f t="shared" si="5"/>
        <v>507693</v>
      </c>
      <c r="J57" s="50">
        <f t="shared" si="5"/>
        <v>2843912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2843912</v>
      </c>
      <c r="X57" s="50">
        <f t="shared" si="5"/>
        <v>5522643</v>
      </c>
      <c r="Y57" s="50">
        <f t="shared" si="5"/>
        <v>-2678731</v>
      </c>
      <c r="Z57" s="51">
        <f>+IF(X57&lt;&gt;0,+(Y57/X57)*100,0)</f>
        <v>-48.504511336329365</v>
      </c>
      <c r="AA57" s="48">
        <f>SUM(AA54:AA56)</f>
        <v>22090588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47733200</v>
      </c>
      <c r="D60" s="65">
        <f>SUM(D57:D59)</f>
        <v>0</v>
      </c>
      <c r="E60" s="66">
        <f t="shared" si="6"/>
        <v>22090588</v>
      </c>
      <c r="F60" s="67">
        <f t="shared" si="6"/>
        <v>22090588</v>
      </c>
      <c r="G60" s="67">
        <f t="shared" si="6"/>
        <v>1855523</v>
      </c>
      <c r="H60" s="67">
        <f t="shared" si="6"/>
        <v>480696</v>
      </c>
      <c r="I60" s="67">
        <f t="shared" si="6"/>
        <v>507693</v>
      </c>
      <c r="J60" s="67">
        <f t="shared" si="6"/>
        <v>2843912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2843912</v>
      </c>
      <c r="X60" s="67">
        <f t="shared" si="6"/>
        <v>5522643</v>
      </c>
      <c r="Y60" s="67">
        <f t="shared" si="6"/>
        <v>-2678731</v>
      </c>
      <c r="Z60" s="68">
        <f>+IF(X60&lt;&gt;0,+(Y60/X60)*100,0)</f>
        <v>-48.504511336329365</v>
      </c>
      <c r="AA60" s="65">
        <f>SUM(AA57:AA59)</f>
        <v>22090588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91952128</v>
      </c>
      <c r="D7" s="20"/>
      <c r="E7" s="21">
        <v>93994389</v>
      </c>
      <c r="F7" s="22">
        <v>93994389</v>
      </c>
      <c r="G7" s="22">
        <v>7716774</v>
      </c>
      <c r="H7" s="22">
        <v>6925388</v>
      </c>
      <c r="I7" s="22">
        <v>7079180</v>
      </c>
      <c r="J7" s="22">
        <v>21721342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21721342</v>
      </c>
      <c r="X7" s="22">
        <v>23498598</v>
      </c>
      <c r="Y7" s="22">
        <v>-1777256</v>
      </c>
      <c r="Z7" s="23">
        <v>-7.5632427092033314</v>
      </c>
      <c r="AA7" s="20">
        <v>93994389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10000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1646885</v>
      </c>
      <c r="D26" s="20"/>
      <c r="E26" s="21">
        <v>1530522</v>
      </c>
      <c r="F26" s="22">
        <v>1530522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382632</v>
      </c>
      <c r="Y26" s="22">
        <v>-382632</v>
      </c>
      <c r="Z26" s="23">
        <v>-100</v>
      </c>
      <c r="AA26" s="20">
        <v>1530522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1286270</v>
      </c>
      <c r="D29" s="20"/>
      <c r="E29" s="21">
        <v>1243126</v>
      </c>
      <c r="F29" s="22">
        <v>1243126</v>
      </c>
      <c r="G29" s="22">
        <v>105000</v>
      </c>
      <c r="H29" s="22">
        <v>110500</v>
      </c>
      <c r="I29" s="22">
        <v>109750</v>
      </c>
      <c r="J29" s="22">
        <v>325250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325250</v>
      </c>
      <c r="X29" s="22">
        <v>310782</v>
      </c>
      <c r="Y29" s="22">
        <v>14468</v>
      </c>
      <c r="Z29" s="23">
        <v>4.6553532701379101</v>
      </c>
      <c r="AA29" s="20">
        <v>1243126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94895283</v>
      </c>
      <c r="D33" s="29">
        <f t="shared" ref="D33:Y33" si="0">SUM(D6:D32)</f>
        <v>0</v>
      </c>
      <c r="E33" s="30">
        <f t="shared" si="0"/>
        <v>96768037</v>
      </c>
      <c r="F33" s="31">
        <f t="shared" si="0"/>
        <v>96768037</v>
      </c>
      <c r="G33" s="31">
        <f t="shared" si="0"/>
        <v>7821774</v>
      </c>
      <c r="H33" s="31">
        <f t="shared" si="0"/>
        <v>7035888</v>
      </c>
      <c r="I33" s="31">
        <f t="shared" si="0"/>
        <v>7188930</v>
      </c>
      <c r="J33" s="31">
        <f t="shared" si="0"/>
        <v>22046592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22046592</v>
      </c>
      <c r="X33" s="31">
        <f t="shared" si="0"/>
        <v>24192012</v>
      </c>
      <c r="Y33" s="31">
        <f t="shared" si="0"/>
        <v>-2145420</v>
      </c>
      <c r="Z33" s="32">
        <f>+IF(X33&lt;&gt;0,+(Y33/X33)*100,0)</f>
        <v>-8.8682991724706497</v>
      </c>
      <c r="AA33" s="29">
        <f>SUM(AA6:AA32)</f>
        <v>96768037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12980908</v>
      </c>
      <c r="D35" s="20"/>
      <c r="E35" s="21">
        <v>28699872</v>
      </c>
      <c r="F35" s="22">
        <v>28699872</v>
      </c>
      <c r="G35" s="22">
        <v>2411528</v>
      </c>
      <c r="H35" s="22">
        <v>2323773</v>
      </c>
      <c r="I35" s="22">
        <v>2294084</v>
      </c>
      <c r="J35" s="22">
        <v>7029385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7029385</v>
      </c>
      <c r="X35" s="22">
        <v>7174971</v>
      </c>
      <c r="Y35" s="22">
        <v>-145586</v>
      </c>
      <c r="Z35" s="23">
        <v>-2.0290813718968339</v>
      </c>
      <c r="AA35" s="20">
        <v>28699872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40480105</v>
      </c>
      <c r="D38" s="20"/>
      <c r="E38" s="21">
        <v>27710000</v>
      </c>
      <c r="F38" s="22">
        <v>27710000</v>
      </c>
      <c r="G38" s="22">
        <v>249879</v>
      </c>
      <c r="H38" s="22">
        <v>1249754</v>
      </c>
      <c r="I38" s="22">
        <v>1708743</v>
      </c>
      <c r="J38" s="22">
        <v>3208376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3208376</v>
      </c>
      <c r="X38" s="22">
        <v>6927501</v>
      </c>
      <c r="Y38" s="22">
        <v>-3719125</v>
      </c>
      <c r="Z38" s="23">
        <v>-53.686387053570975</v>
      </c>
      <c r="AA38" s="20">
        <v>27710000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12788348</v>
      </c>
      <c r="D40" s="20"/>
      <c r="E40" s="21">
        <v>18703677</v>
      </c>
      <c r="F40" s="22">
        <v>18703677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4675923</v>
      </c>
      <c r="Y40" s="22">
        <v>-4675923</v>
      </c>
      <c r="Z40" s="23">
        <v>-100</v>
      </c>
      <c r="AA40" s="20">
        <v>18703677</v>
      </c>
    </row>
    <row r="41" spans="1:27" x14ac:dyDescent="0.25">
      <c r="A41" s="19" t="s">
        <v>40</v>
      </c>
      <c r="B41" s="15" t="s">
        <v>32</v>
      </c>
      <c r="C41" s="20">
        <v>214023</v>
      </c>
      <c r="D41" s="20"/>
      <c r="E41" s="21">
        <v>1400000</v>
      </c>
      <c r="F41" s="22">
        <v>1400000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350001</v>
      </c>
      <c r="Y41" s="22">
        <v>-350001</v>
      </c>
      <c r="Z41" s="23">
        <v>-100</v>
      </c>
      <c r="AA41" s="20">
        <v>1400000</v>
      </c>
    </row>
    <row r="42" spans="1:27" x14ac:dyDescent="0.25">
      <c r="A42" s="19" t="s">
        <v>67</v>
      </c>
      <c r="B42" s="15" t="s">
        <v>32</v>
      </c>
      <c r="C42" s="20">
        <v>194806</v>
      </c>
      <c r="D42" s="20"/>
      <c r="E42" s="21">
        <v>6975000</v>
      </c>
      <c r="F42" s="22">
        <v>6975000</v>
      </c>
      <c r="G42" s="22">
        <v>4116</v>
      </c>
      <c r="H42" s="22">
        <v>1500278</v>
      </c>
      <c r="I42" s="22">
        <v>552908</v>
      </c>
      <c r="J42" s="22">
        <v>2057302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2057302</v>
      </c>
      <c r="X42" s="22">
        <v>1743750</v>
      </c>
      <c r="Y42" s="22">
        <v>313552</v>
      </c>
      <c r="Z42" s="23">
        <v>17.98147670250896</v>
      </c>
      <c r="AA42" s="20">
        <v>6975000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380976</v>
      </c>
      <c r="D45" s="20"/>
      <c r="E45" s="21">
        <v>2526100</v>
      </c>
      <c r="F45" s="22">
        <v>2526100</v>
      </c>
      <c r="G45" s="22">
        <v>20391</v>
      </c>
      <c r="H45" s="22">
        <v>31494</v>
      </c>
      <c r="I45" s="22">
        <v>131845</v>
      </c>
      <c r="J45" s="22">
        <v>183730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183730</v>
      </c>
      <c r="X45" s="22">
        <v>631527</v>
      </c>
      <c r="Y45" s="22">
        <v>-447797</v>
      </c>
      <c r="Z45" s="23">
        <v>-70.907023769371705</v>
      </c>
      <c r="AA45" s="20">
        <v>2526100</v>
      </c>
    </row>
    <row r="46" spans="1:27" x14ac:dyDescent="0.25">
      <c r="A46" s="19" t="s">
        <v>71</v>
      </c>
      <c r="B46" s="15" t="s">
        <v>32</v>
      </c>
      <c r="C46" s="20">
        <v>22083949</v>
      </c>
      <c r="D46" s="20"/>
      <c r="E46" s="21">
        <v>17850000</v>
      </c>
      <c r="F46" s="22">
        <v>17850000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4462500</v>
      </c>
      <c r="Y46" s="22">
        <v>-4462500</v>
      </c>
      <c r="Z46" s="23">
        <v>-100</v>
      </c>
      <c r="AA46" s="20">
        <v>17850000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89123115</v>
      </c>
      <c r="D48" s="29">
        <f t="shared" ref="D48:Y48" si="1">SUM(D35:D47)</f>
        <v>0</v>
      </c>
      <c r="E48" s="30">
        <f t="shared" si="1"/>
        <v>103864649</v>
      </c>
      <c r="F48" s="31">
        <f t="shared" si="1"/>
        <v>103864649</v>
      </c>
      <c r="G48" s="31">
        <f t="shared" si="1"/>
        <v>2685914</v>
      </c>
      <c r="H48" s="31">
        <f t="shared" si="1"/>
        <v>5105299</v>
      </c>
      <c r="I48" s="31">
        <f t="shared" si="1"/>
        <v>4687580</v>
      </c>
      <c r="J48" s="31">
        <f t="shared" si="1"/>
        <v>12478793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12478793</v>
      </c>
      <c r="X48" s="31">
        <f t="shared" si="1"/>
        <v>25966173</v>
      </c>
      <c r="Y48" s="31">
        <f t="shared" si="1"/>
        <v>-13487380</v>
      </c>
      <c r="Z48" s="32">
        <f>+IF(X48&lt;&gt;0,+(Y48/X48)*100,0)</f>
        <v>-51.942117153729193</v>
      </c>
      <c r="AA48" s="29">
        <f>SUM(AA35:AA47)</f>
        <v>103864649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5772168</v>
      </c>
      <c r="D49" s="39">
        <f t="shared" si="2"/>
        <v>0</v>
      </c>
      <c r="E49" s="40">
        <f t="shared" si="2"/>
        <v>-7096612</v>
      </c>
      <c r="F49" s="41">
        <f t="shared" si="2"/>
        <v>-7096612</v>
      </c>
      <c r="G49" s="41">
        <f t="shared" si="2"/>
        <v>5135860</v>
      </c>
      <c r="H49" s="41">
        <f t="shared" si="2"/>
        <v>1930589</v>
      </c>
      <c r="I49" s="41">
        <f t="shared" si="2"/>
        <v>2501350</v>
      </c>
      <c r="J49" s="41">
        <f t="shared" si="2"/>
        <v>9567799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9567799</v>
      </c>
      <c r="X49" s="41">
        <f t="shared" si="2"/>
        <v>-1774161</v>
      </c>
      <c r="Y49" s="41">
        <f t="shared" si="2"/>
        <v>11341960</v>
      </c>
      <c r="Z49" s="42">
        <f>+IF(X49&lt;&gt;0,+(Y49/X49)*100,0)</f>
        <v>-639.28583708017482</v>
      </c>
      <c r="AA49" s="39">
        <f>+AA33-AA48</f>
        <v>-7096612</v>
      </c>
    </row>
    <row r="50" spans="1:27" x14ac:dyDescent="0.25">
      <c r="A50" s="43" t="s">
        <v>75</v>
      </c>
      <c r="B50" s="15" t="s">
        <v>32</v>
      </c>
      <c r="C50" s="20">
        <v>6979231</v>
      </c>
      <c r="D50" s="20"/>
      <c r="E50" s="21">
        <v>10203478</v>
      </c>
      <c r="F50" s="22">
        <v>10203478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2550870</v>
      </c>
      <c r="Y50" s="22">
        <v>-2550870</v>
      </c>
      <c r="Z50" s="23">
        <v>-100</v>
      </c>
      <c r="AA50" s="20">
        <v>10203478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12751399</v>
      </c>
      <c r="D52" s="48">
        <f t="shared" si="3"/>
        <v>0</v>
      </c>
      <c r="E52" s="49">
        <f t="shared" si="3"/>
        <v>3106866</v>
      </c>
      <c r="F52" s="50">
        <f t="shared" si="3"/>
        <v>3106866</v>
      </c>
      <c r="G52" s="50">
        <f t="shared" si="3"/>
        <v>5135860</v>
      </c>
      <c r="H52" s="50">
        <f t="shared" si="3"/>
        <v>1930589</v>
      </c>
      <c r="I52" s="50">
        <f t="shared" si="3"/>
        <v>2501350</v>
      </c>
      <c r="J52" s="50">
        <f t="shared" si="3"/>
        <v>9567799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9567799</v>
      </c>
      <c r="X52" s="50">
        <f t="shared" si="3"/>
        <v>776709</v>
      </c>
      <c r="Y52" s="50">
        <f t="shared" si="3"/>
        <v>8791090</v>
      </c>
      <c r="Z52" s="51">
        <f>+IF(X52&lt;&gt;0,+(Y52/X52)*100,0)</f>
        <v>1131.838307525727</v>
      </c>
      <c r="AA52" s="48">
        <f>SUM(AA49:AA51)</f>
        <v>3106866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12751399</v>
      </c>
      <c r="D54" s="54">
        <f>+D52-D53</f>
        <v>0</v>
      </c>
      <c r="E54" s="55">
        <f t="shared" si="4"/>
        <v>3106866</v>
      </c>
      <c r="F54" s="56">
        <f t="shared" si="4"/>
        <v>3106866</v>
      </c>
      <c r="G54" s="56">
        <f t="shared" si="4"/>
        <v>5135860</v>
      </c>
      <c r="H54" s="56">
        <f t="shared" si="4"/>
        <v>1930589</v>
      </c>
      <c r="I54" s="56">
        <f t="shared" si="4"/>
        <v>2501350</v>
      </c>
      <c r="J54" s="56">
        <f t="shared" si="4"/>
        <v>9567799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9567799</v>
      </c>
      <c r="X54" s="56">
        <f t="shared" si="4"/>
        <v>776709</v>
      </c>
      <c r="Y54" s="56">
        <f t="shared" si="4"/>
        <v>8791090</v>
      </c>
      <c r="Z54" s="57">
        <f>+IF(X54&lt;&gt;0,+(Y54/X54)*100,0)</f>
        <v>1131.838307525727</v>
      </c>
      <c r="AA54" s="54">
        <f>+AA52-AA53</f>
        <v>3106866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12751399</v>
      </c>
      <c r="D57" s="48">
        <f>SUM(D54:D56)</f>
        <v>0</v>
      </c>
      <c r="E57" s="49">
        <f t="shared" si="5"/>
        <v>3106866</v>
      </c>
      <c r="F57" s="50">
        <f t="shared" si="5"/>
        <v>3106866</v>
      </c>
      <c r="G57" s="50">
        <f t="shared" si="5"/>
        <v>5135860</v>
      </c>
      <c r="H57" s="50">
        <f t="shared" si="5"/>
        <v>1930589</v>
      </c>
      <c r="I57" s="50">
        <f t="shared" si="5"/>
        <v>2501350</v>
      </c>
      <c r="J57" s="50">
        <f t="shared" si="5"/>
        <v>9567799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9567799</v>
      </c>
      <c r="X57" s="50">
        <f t="shared" si="5"/>
        <v>776709</v>
      </c>
      <c r="Y57" s="50">
        <f t="shared" si="5"/>
        <v>8791090</v>
      </c>
      <c r="Z57" s="51">
        <f>+IF(X57&lt;&gt;0,+(Y57/X57)*100,0)</f>
        <v>1131.838307525727</v>
      </c>
      <c r="AA57" s="48">
        <f>SUM(AA54:AA56)</f>
        <v>3106866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12751399</v>
      </c>
      <c r="D60" s="65">
        <f>SUM(D57:D59)</f>
        <v>0</v>
      </c>
      <c r="E60" s="66">
        <f t="shared" si="6"/>
        <v>3106866</v>
      </c>
      <c r="F60" s="67">
        <f t="shared" si="6"/>
        <v>3106866</v>
      </c>
      <c r="G60" s="67">
        <f t="shared" si="6"/>
        <v>5135860</v>
      </c>
      <c r="H60" s="67">
        <f t="shared" si="6"/>
        <v>1930589</v>
      </c>
      <c r="I60" s="67">
        <f t="shared" si="6"/>
        <v>2501350</v>
      </c>
      <c r="J60" s="67">
        <f t="shared" si="6"/>
        <v>9567799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9567799</v>
      </c>
      <c r="X60" s="67">
        <f t="shared" si="6"/>
        <v>776709</v>
      </c>
      <c r="Y60" s="67">
        <f t="shared" si="6"/>
        <v>8791090</v>
      </c>
      <c r="Z60" s="68">
        <f>+IF(X60&lt;&gt;0,+(Y60/X60)*100,0)</f>
        <v>1131.838307525727</v>
      </c>
      <c r="AA60" s="65">
        <f>SUM(AA57:AA59)</f>
        <v>3106866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312940989</v>
      </c>
      <c r="D7" s="20"/>
      <c r="E7" s="21">
        <v>362721823</v>
      </c>
      <c r="F7" s="22">
        <v>362721823</v>
      </c>
      <c r="G7" s="22">
        <v>20227510</v>
      </c>
      <c r="H7" s="22">
        <v>24847867</v>
      </c>
      <c r="I7" s="22">
        <v>25806339</v>
      </c>
      <c r="J7" s="22">
        <v>70881716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70881716</v>
      </c>
      <c r="X7" s="22">
        <v>90680454</v>
      </c>
      <c r="Y7" s="22">
        <v>-19798738</v>
      </c>
      <c r="Z7" s="23">
        <v>-21.833523241954655</v>
      </c>
      <c r="AA7" s="20">
        <v>362721823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1000</v>
      </c>
      <c r="F10" s="22">
        <v>1000</v>
      </c>
      <c r="G10" s="22">
        <v>224066</v>
      </c>
      <c r="H10" s="22"/>
      <c r="I10" s="22"/>
      <c r="J10" s="22">
        <v>224066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224066</v>
      </c>
      <c r="X10" s="22">
        <v>249</v>
      </c>
      <c r="Y10" s="22">
        <v>223817</v>
      </c>
      <c r="Z10" s="23">
        <v>89886.345381526116</v>
      </c>
      <c r="AA10" s="20">
        <v>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72173525</v>
      </c>
      <c r="D13" s="20"/>
      <c r="E13" s="21">
        <v>75100000</v>
      </c>
      <c r="F13" s="22">
        <v>75100000</v>
      </c>
      <c r="G13" s="22">
        <v>6566727</v>
      </c>
      <c r="H13" s="22">
        <v>6475543</v>
      </c>
      <c r="I13" s="22">
        <v>6526274</v>
      </c>
      <c r="J13" s="22">
        <v>19568544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19568544</v>
      </c>
      <c r="X13" s="22">
        <v>18774999</v>
      </c>
      <c r="Y13" s="22">
        <v>793545</v>
      </c>
      <c r="Z13" s="23">
        <v>4.2266047524156987</v>
      </c>
      <c r="AA13" s="20">
        <v>75100000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8000000</v>
      </c>
      <c r="F26" s="22">
        <v>8000000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2000001</v>
      </c>
      <c r="Y26" s="22">
        <v>-2000001</v>
      </c>
      <c r="Z26" s="23">
        <v>-100</v>
      </c>
      <c r="AA26" s="20">
        <v>8000000</v>
      </c>
    </row>
    <row r="27" spans="1:27" x14ac:dyDescent="0.25">
      <c r="A27" s="19" t="s">
        <v>40</v>
      </c>
      <c r="B27" s="15" t="s">
        <v>32</v>
      </c>
      <c r="C27" s="20">
        <v>697471</v>
      </c>
      <c r="D27" s="20"/>
      <c r="E27" s="21">
        <v>620000</v>
      </c>
      <c r="F27" s="22">
        <v>620000</v>
      </c>
      <c r="G27" s="22">
        <v>62003</v>
      </c>
      <c r="H27" s="22">
        <v>60913</v>
      </c>
      <c r="I27" s="22">
        <v>60869</v>
      </c>
      <c r="J27" s="22">
        <v>183785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183785</v>
      </c>
      <c r="X27" s="22">
        <v>155001</v>
      </c>
      <c r="Y27" s="22">
        <v>28784</v>
      </c>
      <c r="Z27" s="23">
        <v>18.570202772885334</v>
      </c>
      <c r="AA27" s="20">
        <v>620000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1475434</v>
      </c>
      <c r="D29" s="20"/>
      <c r="E29" s="21">
        <v>1650000</v>
      </c>
      <c r="F29" s="22">
        <v>1650000</v>
      </c>
      <c r="G29" s="22">
        <v>85530</v>
      </c>
      <c r="H29" s="22">
        <v>115557</v>
      </c>
      <c r="I29" s="22">
        <v>110003</v>
      </c>
      <c r="J29" s="22">
        <v>311090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311090</v>
      </c>
      <c r="X29" s="22">
        <v>412500</v>
      </c>
      <c r="Y29" s="22">
        <v>-101410</v>
      </c>
      <c r="Z29" s="23">
        <v>-24.584242424242426</v>
      </c>
      <c r="AA29" s="20">
        <v>1650000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387287419</v>
      </c>
      <c r="D33" s="29">
        <f t="shared" ref="D33:Y33" si="0">SUM(D6:D32)</f>
        <v>0</v>
      </c>
      <c r="E33" s="30">
        <f t="shared" si="0"/>
        <v>448092823</v>
      </c>
      <c r="F33" s="31">
        <f t="shared" si="0"/>
        <v>448092823</v>
      </c>
      <c r="G33" s="31">
        <f t="shared" si="0"/>
        <v>27165836</v>
      </c>
      <c r="H33" s="31">
        <f t="shared" si="0"/>
        <v>31499880</v>
      </c>
      <c r="I33" s="31">
        <f t="shared" si="0"/>
        <v>32503485</v>
      </c>
      <c r="J33" s="31">
        <f t="shared" si="0"/>
        <v>91169201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91169201</v>
      </c>
      <c r="X33" s="31">
        <f t="shared" si="0"/>
        <v>112023204</v>
      </c>
      <c r="Y33" s="31">
        <f t="shared" si="0"/>
        <v>-20854003</v>
      </c>
      <c r="Z33" s="32">
        <f>+IF(X33&lt;&gt;0,+(Y33/X33)*100,0)</f>
        <v>-18.615788743196454</v>
      </c>
      <c r="AA33" s="29">
        <f>SUM(AA6:AA32)</f>
        <v>448092823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58461026</v>
      </c>
      <c r="D35" s="20"/>
      <c r="E35" s="21">
        <v>64409471</v>
      </c>
      <c r="F35" s="22">
        <v>64409471</v>
      </c>
      <c r="G35" s="22">
        <v>4820887</v>
      </c>
      <c r="H35" s="22">
        <v>4182431</v>
      </c>
      <c r="I35" s="22">
        <v>4744677</v>
      </c>
      <c r="J35" s="22">
        <v>13747995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13747995</v>
      </c>
      <c r="X35" s="22">
        <v>16102380</v>
      </c>
      <c r="Y35" s="22">
        <v>-2354385</v>
      </c>
      <c r="Z35" s="23">
        <v>-14.621347900124082</v>
      </c>
      <c r="AA35" s="20">
        <v>64409471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96786414</v>
      </c>
      <c r="D38" s="20"/>
      <c r="E38" s="21">
        <v>129773000</v>
      </c>
      <c r="F38" s="22">
        <v>129773000</v>
      </c>
      <c r="G38" s="22">
        <v>785662</v>
      </c>
      <c r="H38" s="22">
        <v>9737610</v>
      </c>
      <c r="I38" s="22">
        <v>16677432</v>
      </c>
      <c r="J38" s="22">
        <v>27200704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27200704</v>
      </c>
      <c r="X38" s="22">
        <v>32443251</v>
      </c>
      <c r="Y38" s="22">
        <v>-5242547</v>
      </c>
      <c r="Z38" s="23">
        <v>-16.159129675383024</v>
      </c>
      <c r="AA38" s="20">
        <v>129773000</v>
      </c>
    </row>
    <row r="39" spans="1:27" x14ac:dyDescent="0.25">
      <c r="A39" s="19" t="s">
        <v>65</v>
      </c>
      <c r="B39" s="15" t="s">
        <v>32</v>
      </c>
      <c r="C39" s="20">
        <v>91497191</v>
      </c>
      <c r="D39" s="20"/>
      <c r="E39" s="21">
        <v>69000000</v>
      </c>
      <c r="F39" s="22">
        <v>69000000</v>
      </c>
      <c r="G39" s="22"/>
      <c r="H39" s="22">
        <v>17250000</v>
      </c>
      <c r="I39" s="22"/>
      <c r="J39" s="22">
        <v>17250000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17250000</v>
      </c>
      <c r="X39" s="22">
        <v>17250000</v>
      </c>
      <c r="Y39" s="22"/>
      <c r="Z39" s="23"/>
      <c r="AA39" s="20">
        <v>69000000</v>
      </c>
    </row>
    <row r="40" spans="1:27" x14ac:dyDescent="0.25">
      <c r="A40" s="19" t="s">
        <v>66</v>
      </c>
      <c r="B40" s="15" t="s">
        <v>32</v>
      </c>
      <c r="C40" s="20">
        <v>18568544</v>
      </c>
      <c r="D40" s="20"/>
      <c r="E40" s="21">
        <v>9000000</v>
      </c>
      <c r="F40" s="22">
        <v>9000000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2250000</v>
      </c>
      <c r="Y40" s="22">
        <v>-2250000</v>
      </c>
      <c r="Z40" s="23">
        <v>-100</v>
      </c>
      <c r="AA40" s="20">
        <v>9000000</v>
      </c>
    </row>
    <row r="41" spans="1:27" x14ac:dyDescent="0.25">
      <c r="A41" s="19" t="s">
        <v>40</v>
      </c>
      <c r="B41" s="15" t="s">
        <v>32</v>
      </c>
      <c r="C41" s="20">
        <v>3241590</v>
      </c>
      <c r="D41" s="20"/>
      <c r="E41" s="21">
        <v>2895994</v>
      </c>
      <c r="F41" s="22">
        <v>2895994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2895994</v>
      </c>
    </row>
    <row r="42" spans="1:27" x14ac:dyDescent="0.25">
      <c r="A42" s="19" t="s">
        <v>67</v>
      </c>
      <c r="B42" s="15" t="s">
        <v>32</v>
      </c>
      <c r="C42" s="20">
        <v>1057</v>
      </c>
      <c r="D42" s="20"/>
      <c r="E42" s="21">
        <v>1520000</v>
      </c>
      <c r="F42" s="22">
        <v>1520000</v>
      </c>
      <c r="G42" s="22">
        <v>1427</v>
      </c>
      <c r="H42" s="22"/>
      <c r="I42" s="22"/>
      <c r="J42" s="22">
        <v>1427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1427</v>
      </c>
      <c r="X42" s="22">
        <v>380001</v>
      </c>
      <c r="Y42" s="22">
        <v>-378574</v>
      </c>
      <c r="Z42" s="23">
        <v>-99.62447467243507</v>
      </c>
      <c r="AA42" s="20">
        <v>1520000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57169523</v>
      </c>
      <c r="D45" s="20"/>
      <c r="E45" s="21">
        <v>58812453</v>
      </c>
      <c r="F45" s="22">
        <v>58812453</v>
      </c>
      <c r="G45" s="22">
        <v>98487</v>
      </c>
      <c r="H45" s="22">
        <v>5720814</v>
      </c>
      <c r="I45" s="22">
        <v>5547965</v>
      </c>
      <c r="J45" s="22">
        <v>11367266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11367266</v>
      </c>
      <c r="X45" s="22">
        <v>14703111</v>
      </c>
      <c r="Y45" s="22">
        <v>-3335845</v>
      </c>
      <c r="Z45" s="23">
        <v>-22.688021603047137</v>
      </c>
      <c r="AA45" s="20">
        <v>58812453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93812385</v>
      </c>
      <c r="D47" s="20"/>
      <c r="E47" s="21">
        <v>69000000</v>
      </c>
      <c r="F47" s="22">
        <v>69000000</v>
      </c>
      <c r="G47" s="22"/>
      <c r="H47" s="22"/>
      <c r="I47" s="22">
        <v>15253238</v>
      </c>
      <c r="J47" s="22">
        <v>15253238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15253238</v>
      </c>
      <c r="X47" s="22">
        <v>17249997</v>
      </c>
      <c r="Y47" s="22">
        <v>-1996759</v>
      </c>
      <c r="Z47" s="23">
        <v>-11.575416505869537</v>
      </c>
      <c r="AA47" s="20">
        <v>69000000</v>
      </c>
    </row>
    <row r="48" spans="1:27" x14ac:dyDescent="0.25">
      <c r="A48" s="37" t="s">
        <v>73</v>
      </c>
      <c r="B48" s="28" t="s">
        <v>32</v>
      </c>
      <c r="C48" s="29">
        <f>SUM(C35:C47)</f>
        <v>419537730</v>
      </c>
      <c r="D48" s="29">
        <f t="shared" ref="D48:Y48" si="1">SUM(D35:D47)</f>
        <v>0</v>
      </c>
      <c r="E48" s="30">
        <f t="shared" si="1"/>
        <v>404410918</v>
      </c>
      <c r="F48" s="31">
        <f t="shared" si="1"/>
        <v>404410918</v>
      </c>
      <c r="G48" s="31">
        <f t="shared" si="1"/>
        <v>5706463</v>
      </c>
      <c r="H48" s="31">
        <f t="shared" si="1"/>
        <v>36890855</v>
      </c>
      <c r="I48" s="31">
        <f t="shared" si="1"/>
        <v>42223312</v>
      </c>
      <c r="J48" s="31">
        <f t="shared" si="1"/>
        <v>84820630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84820630</v>
      </c>
      <c r="X48" s="31">
        <f t="shared" si="1"/>
        <v>100378740</v>
      </c>
      <c r="Y48" s="31">
        <f t="shared" si="1"/>
        <v>-15558110</v>
      </c>
      <c r="Z48" s="32">
        <f>+IF(X48&lt;&gt;0,+(Y48/X48)*100,0)</f>
        <v>-15.499407543868355</v>
      </c>
      <c r="AA48" s="29">
        <f>SUM(AA35:AA47)</f>
        <v>404410918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-32250311</v>
      </c>
      <c r="D49" s="39">
        <f t="shared" si="2"/>
        <v>0</v>
      </c>
      <c r="E49" s="40">
        <f t="shared" si="2"/>
        <v>43681905</v>
      </c>
      <c r="F49" s="41">
        <f t="shared" si="2"/>
        <v>43681905</v>
      </c>
      <c r="G49" s="41">
        <f t="shared" si="2"/>
        <v>21459373</v>
      </c>
      <c r="H49" s="41">
        <f t="shared" si="2"/>
        <v>-5390975</v>
      </c>
      <c r="I49" s="41">
        <f t="shared" si="2"/>
        <v>-9719827</v>
      </c>
      <c r="J49" s="41">
        <f t="shared" si="2"/>
        <v>6348571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6348571</v>
      </c>
      <c r="X49" s="41">
        <f t="shared" si="2"/>
        <v>11644464</v>
      </c>
      <c r="Y49" s="41">
        <f t="shared" si="2"/>
        <v>-5295893</v>
      </c>
      <c r="Z49" s="42">
        <f>+IF(X49&lt;&gt;0,+(Y49/X49)*100,0)</f>
        <v>-45.479920758911703</v>
      </c>
      <c r="AA49" s="39">
        <f>+AA33-AA48</f>
        <v>43681905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-32250311</v>
      </c>
      <c r="D52" s="48">
        <f t="shared" si="3"/>
        <v>0</v>
      </c>
      <c r="E52" s="49">
        <f t="shared" si="3"/>
        <v>43681905</v>
      </c>
      <c r="F52" s="50">
        <f t="shared" si="3"/>
        <v>43681905</v>
      </c>
      <c r="G52" s="50">
        <f t="shared" si="3"/>
        <v>21459373</v>
      </c>
      <c r="H52" s="50">
        <f t="shared" si="3"/>
        <v>-5390975</v>
      </c>
      <c r="I52" s="50">
        <f t="shared" si="3"/>
        <v>-9719827</v>
      </c>
      <c r="J52" s="50">
        <f t="shared" si="3"/>
        <v>6348571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6348571</v>
      </c>
      <c r="X52" s="50">
        <f t="shared" si="3"/>
        <v>11644464</v>
      </c>
      <c r="Y52" s="50">
        <f t="shared" si="3"/>
        <v>-5295893</v>
      </c>
      <c r="Z52" s="51">
        <f>+IF(X52&lt;&gt;0,+(Y52/X52)*100,0)</f>
        <v>-45.479920758911703</v>
      </c>
      <c r="AA52" s="48">
        <f>SUM(AA49:AA51)</f>
        <v>43681905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-32250311</v>
      </c>
      <c r="D54" s="54">
        <f>+D52-D53</f>
        <v>0</v>
      </c>
      <c r="E54" s="55">
        <f t="shared" si="4"/>
        <v>43681905</v>
      </c>
      <c r="F54" s="56">
        <f t="shared" si="4"/>
        <v>43681905</v>
      </c>
      <c r="G54" s="56">
        <f t="shared" si="4"/>
        <v>21459373</v>
      </c>
      <c r="H54" s="56">
        <f t="shared" si="4"/>
        <v>-5390975</v>
      </c>
      <c r="I54" s="56">
        <f t="shared" si="4"/>
        <v>-9719827</v>
      </c>
      <c r="J54" s="56">
        <f t="shared" si="4"/>
        <v>6348571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6348571</v>
      </c>
      <c r="X54" s="56">
        <f t="shared" si="4"/>
        <v>11644464</v>
      </c>
      <c r="Y54" s="56">
        <f t="shared" si="4"/>
        <v>-5295893</v>
      </c>
      <c r="Z54" s="57">
        <f>+IF(X54&lt;&gt;0,+(Y54/X54)*100,0)</f>
        <v>-45.479920758911703</v>
      </c>
      <c r="AA54" s="54">
        <f>+AA52-AA53</f>
        <v>43681905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-32250311</v>
      </c>
      <c r="D57" s="48">
        <f>SUM(D54:D56)</f>
        <v>0</v>
      </c>
      <c r="E57" s="49">
        <f t="shared" si="5"/>
        <v>43681905</v>
      </c>
      <c r="F57" s="50">
        <f t="shared" si="5"/>
        <v>43681905</v>
      </c>
      <c r="G57" s="50">
        <f t="shared" si="5"/>
        <v>21459373</v>
      </c>
      <c r="H57" s="50">
        <f t="shared" si="5"/>
        <v>-5390975</v>
      </c>
      <c r="I57" s="50">
        <f t="shared" si="5"/>
        <v>-9719827</v>
      </c>
      <c r="J57" s="50">
        <f t="shared" si="5"/>
        <v>6348571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6348571</v>
      </c>
      <c r="X57" s="50">
        <f t="shared" si="5"/>
        <v>11644464</v>
      </c>
      <c r="Y57" s="50">
        <f t="shared" si="5"/>
        <v>-5295893</v>
      </c>
      <c r="Z57" s="51">
        <f>+IF(X57&lt;&gt;0,+(Y57/X57)*100,0)</f>
        <v>-45.479920758911703</v>
      </c>
      <c r="AA57" s="48">
        <f>SUM(AA54:AA56)</f>
        <v>43681905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-32250311</v>
      </c>
      <c r="D60" s="65">
        <f>SUM(D57:D59)</f>
        <v>0</v>
      </c>
      <c r="E60" s="66">
        <f t="shared" si="6"/>
        <v>43681905</v>
      </c>
      <c r="F60" s="67">
        <f t="shared" si="6"/>
        <v>43681905</v>
      </c>
      <c r="G60" s="67">
        <f t="shared" si="6"/>
        <v>21459373</v>
      </c>
      <c r="H60" s="67">
        <f t="shared" si="6"/>
        <v>-5390975</v>
      </c>
      <c r="I60" s="67">
        <f t="shared" si="6"/>
        <v>-9719827</v>
      </c>
      <c r="J60" s="67">
        <f t="shared" si="6"/>
        <v>6348571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6348571</v>
      </c>
      <c r="X60" s="67">
        <f t="shared" si="6"/>
        <v>11644464</v>
      </c>
      <c r="Y60" s="67">
        <f t="shared" si="6"/>
        <v>-5295893</v>
      </c>
      <c r="Z60" s="68">
        <f>+IF(X60&lt;&gt;0,+(Y60/X60)*100,0)</f>
        <v>-45.479920758911703</v>
      </c>
      <c r="AA60" s="65">
        <f>SUM(AA57:AA59)</f>
        <v>43681905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24490899</v>
      </c>
      <c r="D7" s="20"/>
      <c r="E7" s="21">
        <v>45247955</v>
      </c>
      <c r="F7" s="22">
        <v>45247955</v>
      </c>
      <c r="G7" s="22">
        <v>-14023</v>
      </c>
      <c r="H7" s="22">
        <v>2282985</v>
      </c>
      <c r="I7" s="22">
        <v>429402</v>
      </c>
      <c r="J7" s="22">
        <v>2698364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2698364</v>
      </c>
      <c r="X7" s="22">
        <v>11311992</v>
      </c>
      <c r="Y7" s="22">
        <v>-8613628</v>
      </c>
      <c r="Z7" s="23">
        <v>-76.145987373399834</v>
      </c>
      <c r="AA7" s="20">
        <v>45247955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30106157</v>
      </c>
      <c r="D13" s="20"/>
      <c r="E13" s="21">
        <v>15859831</v>
      </c>
      <c r="F13" s="22">
        <v>15859831</v>
      </c>
      <c r="G13" s="22">
        <v>-8866</v>
      </c>
      <c r="H13" s="22">
        <v>2674103</v>
      </c>
      <c r="I13" s="22">
        <v>2694502</v>
      </c>
      <c r="J13" s="22">
        <v>5359739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5359739</v>
      </c>
      <c r="X13" s="22">
        <v>3964959</v>
      </c>
      <c r="Y13" s="22">
        <v>1394780</v>
      </c>
      <c r="Z13" s="23">
        <v>35.177665141051904</v>
      </c>
      <c r="AA13" s="20">
        <v>15859831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54597056</v>
      </c>
      <c r="D33" s="29">
        <f t="shared" ref="D33:Y33" si="0">SUM(D6:D32)</f>
        <v>0</v>
      </c>
      <c r="E33" s="30">
        <f t="shared" si="0"/>
        <v>61107786</v>
      </c>
      <c r="F33" s="31">
        <f t="shared" si="0"/>
        <v>61107786</v>
      </c>
      <c r="G33" s="31">
        <f t="shared" si="0"/>
        <v>-22889</v>
      </c>
      <c r="H33" s="31">
        <f t="shared" si="0"/>
        <v>4957088</v>
      </c>
      <c r="I33" s="31">
        <f t="shared" si="0"/>
        <v>3123904</v>
      </c>
      <c r="J33" s="31">
        <f t="shared" si="0"/>
        <v>8058103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8058103</v>
      </c>
      <c r="X33" s="31">
        <f t="shared" si="0"/>
        <v>15276951</v>
      </c>
      <c r="Y33" s="31">
        <f t="shared" si="0"/>
        <v>-7218848</v>
      </c>
      <c r="Z33" s="32">
        <f>+IF(X33&lt;&gt;0,+(Y33/X33)*100,0)</f>
        <v>-47.25319862582527</v>
      </c>
      <c r="AA33" s="29">
        <f>SUM(AA6:AA32)</f>
        <v>61107786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15016637</v>
      </c>
      <c r="D35" s="20"/>
      <c r="E35" s="21">
        <v>15344314</v>
      </c>
      <c r="F35" s="22">
        <v>15344314</v>
      </c>
      <c r="G35" s="22">
        <v>1313510</v>
      </c>
      <c r="H35" s="22">
        <v>1175096</v>
      </c>
      <c r="I35" s="22">
        <v>1497008</v>
      </c>
      <c r="J35" s="22">
        <v>3985614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3985614</v>
      </c>
      <c r="X35" s="22">
        <v>3836082</v>
      </c>
      <c r="Y35" s="22">
        <v>149532</v>
      </c>
      <c r="Z35" s="23">
        <v>3.8980397186504354</v>
      </c>
      <c r="AA35" s="20">
        <v>15344314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9959007</v>
      </c>
      <c r="D38" s="20"/>
      <c r="E38" s="21">
        <v>12960000</v>
      </c>
      <c r="F38" s="22">
        <v>12960000</v>
      </c>
      <c r="G38" s="22"/>
      <c r="H38" s="22">
        <v>2315915</v>
      </c>
      <c r="I38" s="22"/>
      <c r="J38" s="22">
        <v>2315915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2315915</v>
      </c>
      <c r="X38" s="22">
        <v>3240000</v>
      </c>
      <c r="Y38" s="22">
        <v>-924085</v>
      </c>
      <c r="Z38" s="23">
        <v>-28.521141975308637</v>
      </c>
      <c r="AA38" s="20">
        <v>12960000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6634554</v>
      </c>
      <c r="D40" s="20"/>
      <c r="E40" s="21">
        <v>5300000</v>
      </c>
      <c r="F40" s="22">
        <v>5300000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1325001</v>
      </c>
      <c r="Y40" s="22">
        <v>-1325001</v>
      </c>
      <c r="Z40" s="23">
        <v>-100</v>
      </c>
      <c r="AA40" s="20">
        <v>5300000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8014048</v>
      </c>
      <c r="D42" s="20"/>
      <c r="E42" s="21"/>
      <c r="F42" s="22"/>
      <c r="G42" s="22"/>
      <c r="H42" s="22">
        <v>340087</v>
      </c>
      <c r="I42" s="22"/>
      <c r="J42" s="22">
        <v>340087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340087</v>
      </c>
      <c r="X42" s="22"/>
      <c r="Y42" s="22">
        <v>340087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45810</v>
      </c>
      <c r="D44" s="20"/>
      <c r="E44" s="21">
        <v>53000</v>
      </c>
      <c r="F44" s="22">
        <v>53000</v>
      </c>
      <c r="G44" s="22"/>
      <c r="H44" s="22">
        <v>6440</v>
      </c>
      <c r="I44" s="22"/>
      <c r="J44" s="22">
        <v>6440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6440</v>
      </c>
      <c r="X44" s="22">
        <v>13251</v>
      </c>
      <c r="Y44" s="22">
        <v>-6811</v>
      </c>
      <c r="Z44" s="23">
        <v>-51.399894347596408</v>
      </c>
      <c r="AA44" s="20">
        <v>53000</v>
      </c>
    </row>
    <row r="45" spans="1:27" x14ac:dyDescent="0.25">
      <c r="A45" s="19" t="s">
        <v>70</v>
      </c>
      <c r="B45" s="15" t="s">
        <v>32</v>
      </c>
      <c r="C45" s="20">
        <v>2167579</v>
      </c>
      <c r="D45" s="20"/>
      <c r="E45" s="21">
        <v>1282007</v>
      </c>
      <c r="F45" s="22">
        <v>1282007</v>
      </c>
      <c r="G45" s="22">
        <v>11468</v>
      </c>
      <c r="H45" s="22">
        <v>64270</v>
      </c>
      <c r="I45" s="22">
        <v>65229</v>
      </c>
      <c r="J45" s="22">
        <v>140967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140967</v>
      </c>
      <c r="X45" s="22">
        <v>320502</v>
      </c>
      <c r="Y45" s="22">
        <v>-179535</v>
      </c>
      <c r="Z45" s="23">
        <v>-56.016811127543662</v>
      </c>
      <c r="AA45" s="20">
        <v>1282007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41837635</v>
      </c>
      <c r="D48" s="29">
        <f t="shared" ref="D48:Y48" si="1">SUM(D35:D47)</f>
        <v>0</v>
      </c>
      <c r="E48" s="30">
        <f t="shared" si="1"/>
        <v>34939321</v>
      </c>
      <c r="F48" s="31">
        <f t="shared" si="1"/>
        <v>34939321</v>
      </c>
      <c r="G48" s="31">
        <f t="shared" si="1"/>
        <v>1324978</v>
      </c>
      <c r="H48" s="31">
        <f t="shared" si="1"/>
        <v>3901808</v>
      </c>
      <c r="I48" s="31">
        <f t="shared" si="1"/>
        <v>1562237</v>
      </c>
      <c r="J48" s="31">
        <f t="shared" si="1"/>
        <v>6789023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6789023</v>
      </c>
      <c r="X48" s="31">
        <f t="shared" si="1"/>
        <v>8734836</v>
      </c>
      <c r="Y48" s="31">
        <f t="shared" si="1"/>
        <v>-1945813</v>
      </c>
      <c r="Z48" s="32">
        <f>+IF(X48&lt;&gt;0,+(Y48/X48)*100,0)</f>
        <v>-22.276468613720969</v>
      </c>
      <c r="AA48" s="29">
        <f>SUM(AA35:AA47)</f>
        <v>34939321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12759421</v>
      </c>
      <c r="D49" s="39">
        <f t="shared" si="2"/>
        <v>0</v>
      </c>
      <c r="E49" s="40">
        <f t="shared" si="2"/>
        <v>26168465</v>
      </c>
      <c r="F49" s="41">
        <f t="shared" si="2"/>
        <v>26168465</v>
      </c>
      <c r="G49" s="41">
        <f t="shared" si="2"/>
        <v>-1347867</v>
      </c>
      <c r="H49" s="41">
        <f t="shared" si="2"/>
        <v>1055280</v>
      </c>
      <c r="I49" s="41">
        <f t="shared" si="2"/>
        <v>1561667</v>
      </c>
      <c r="J49" s="41">
        <f t="shared" si="2"/>
        <v>1269080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1269080</v>
      </c>
      <c r="X49" s="41">
        <f t="shared" si="2"/>
        <v>6542115</v>
      </c>
      <c r="Y49" s="41">
        <f t="shared" si="2"/>
        <v>-5273035</v>
      </c>
      <c r="Z49" s="42">
        <f>+IF(X49&lt;&gt;0,+(Y49/X49)*100,0)</f>
        <v>-80.601380440423327</v>
      </c>
      <c r="AA49" s="39">
        <f>+AA33-AA48</f>
        <v>26168465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12759421</v>
      </c>
      <c r="D52" s="48">
        <f t="shared" si="3"/>
        <v>0</v>
      </c>
      <c r="E52" s="49">
        <f t="shared" si="3"/>
        <v>26168465</v>
      </c>
      <c r="F52" s="50">
        <f t="shared" si="3"/>
        <v>26168465</v>
      </c>
      <c r="G52" s="50">
        <f t="shared" si="3"/>
        <v>-1347867</v>
      </c>
      <c r="H52" s="50">
        <f t="shared" si="3"/>
        <v>1055280</v>
      </c>
      <c r="I52" s="50">
        <f t="shared" si="3"/>
        <v>1561667</v>
      </c>
      <c r="J52" s="50">
        <f t="shared" si="3"/>
        <v>1269080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1269080</v>
      </c>
      <c r="X52" s="50">
        <f t="shared" si="3"/>
        <v>6542115</v>
      </c>
      <c r="Y52" s="50">
        <f t="shared" si="3"/>
        <v>-5273035</v>
      </c>
      <c r="Z52" s="51">
        <f>+IF(X52&lt;&gt;0,+(Y52/X52)*100,0)</f>
        <v>-80.601380440423327</v>
      </c>
      <c r="AA52" s="48">
        <f>SUM(AA49:AA51)</f>
        <v>26168465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12759421</v>
      </c>
      <c r="D54" s="54">
        <f>+D52-D53</f>
        <v>0</v>
      </c>
      <c r="E54" s="55">
        <f t="shared" si="4"/>
        <v>26168465</v>
      </c>
      <c r="F54" s="56">
        <f t="shared" si="4"/>
        <v>26168465</v>
      </c>
      <c r="G54" s="56">
        <f t="shared" si="4"/>
        <v>-1347867</v>
      </c>
      <c r="H54" s="56">
        <f t="shared" si="4"/>
        <v>1055280</v>
      </c>
      <c r="I54" s="56">
        <f t="shared" si="4"/>
        <v>1561667</v>
      </c>
      <c r="J54" s="56">
        <f t="shared" si="4"/>
        <v>1269080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1269080</v>
      </c>
      <c r="X54" s="56">
        <f t="shared" si="4"/>
        <v>6542115</v>
      </c>
      <c r="Y54" s="56">
        <f t="shared" si="4"/>
        <v>-5273035</v>
      </c>
      <c r="Z54" s="57">
        <f>+IF(X54&lt;&gt;0,+(Y54/X54)*100,0)</f>
        <v>-80.601380440423327</v>
      </c>
      <c r="AA54" s="54">
        <f>+AA52-AA53</f>
        <v>26168465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12759421</v>
      </c>
      <c r="D57" s="48">
        <f>SUM(D54:D56)</f>
        <v>0</v>
      </c>
      <c r="E57" s="49">
        <f t="shared" si="5"/>
        <v>26168465</v>
      </c>
      <c r="F57" s="50">
        <f t="shared" si="5"/>
        <v>26168465</v>
      </c>
      <c r="G57" s="50">
        <f t="shared" si="5"/>
        <v>-1347867</v>
      </c>
      <c r="H57" s="50">
        <f t="shared" si="5"/>
        <v>1055280</v>
      </c>
      <c r="I57" s="50">
        <f t="shared" si="5"/>
        <v>1561667</v>
      </c>
      <c r="J57" s="50">
        <f t="shared" si="5"/>
        <v>1269080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1269080</v>
      </c>
      <c r="X57" s="50">
        <f t="shared" si="5"/>
        <v>6542115</v>
      </c>
      <c r="Y57" s="50">
        <f t="shared" si="5"/>
        <v>-5273035</v>
      </c>
      <c r="Z57" s="51">
        <f>+IF(X57&lt;&gt;0,+(Y57/X57)*100,0)</f>
        <v>-80.601380440423327</v>
      </c>
      <c r="AA57" s="48">
        <f>SUM(AA54:AA56)</f>
        <v>26168465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12759421</v>
      </c>
      <c r="D60" s="65">
        <f>SUM(D57:D59)</f>
        <v>0</v>
      </c>
      <c r="E60" s="66">
        <f t="shared" si="6"/>
        <v>26168465</v>
      </c>
      <c r="F60" s="67">
        <f t="shared" si="6"/>
        <v>26168465</v>
      </c>
      <c r="G60" s="67">
        <f t="shared" si="6"/>
        <v>-1347867</v>
      </c>
      <c r="H60" s="67">
        <f t="shared" si="6"/>
        <v>1055280</v>
      </c>
      <c r="I60" s="67">
        <f t="shared" si="6"/>
        <v>1561667</v>
      </c>
      <c r="J60" s="67">
        <f t="shared" si="6"/>
        <v>1269080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1269080</v>
      </c>
      <c r="X60" s="67">
        <f t="shared" si="6"/>
        <v>6542115</v>
      </c>
      <c r="Y60" s="67">
        <f t="shared" si="6"/>
        <v>-5273035</v>
      </c>
      <c r="Z60" s="68">
        <f>+IF(X60&lt;&gt;0,+(Y60/X60)*100,0)</f>
        <v>-80.601380440423327</v>
      </c>
      <c r="AA60" s="65">
        <f>SUM(AA57:AA59)</f>
        <v>26168465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4786391</v>
      </c>
      <c r="D7" s="20"/>
      <c r="E7" s="21">
        <v>5424399</v>
      </c>
      <c r="F7" s="22">
        <v>5424399</v>
      </c>
      <c r="G7" s="22">
        <v>371382</v>
      </c>
      <c r="H7" s="22">
        <v>253622</v>
      </c>
      <c r="I7" s="22">
        <v>406045</v>
      </c>
      <c r="J7" s="22">
        <v>1031049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1031049</v>
      </c>
      <c r="X7" s="22">
        <v>1356099</v>
      </c>
      <c r="Y7" s="22">
        <v>-325050</v>
      </c>
      <c r="Z7" s="23">
        <v>-23.969488953240141</v>
      </c>
      <c r="AA7" s="20">
        <v>5424399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7346892</v>
      </c>
      <c r="D13" s="20"/>
      <c r="E13" s="21">
        <v>9117950</v>
      </c>
      <c r="F13" s="22">
        <v>9117950</v>
      </c>
      <c r="G13" s="22">
        <v>604421</v>
      </c>
      <c r="H13" s="22">
        <v>606652</v>
      </c>
      <c r="I13" s="22">
        <v>608986</v>
      </c>
      <c r="J13" s="22">
        <v>1820059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1820059</v>
      </c>
      <c r="X13" s="22">
        <v>2279487</v>
      </c>
      <c r="Y13" s="22">
        <v>-459428</v>
      </c>
      <c r="Z13" s="23">
        <v>-20.154885726481442</v>
      </c>
      <c r="AA13" s="20">
        <v>9117950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2947678</v>
      </c>
      <c r="D26" s="20"/>
      <c r="E26" s="21">
        <v>1150000</v>
      </c>
      <c r="F26" s="22">
        <v>1150000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287499</v>
      </c>
      <c r="Y26" s="22">
        <v>-287499</v>
      </c>
      <c r="Z26" s="23">
        <v>-100</v>
      </c>
      <c r="AA26" s="20">
        <v>1150000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15080961</v>
      </c>
      <c r="D33" s="29">
        <f t="shared" ref="D33:Y33" si="0">SUM(D6:D32)</f>
        <v>0</v>
      </c>
      <c r="E33" s="30">
        <f t="shared" si="0"/>
        <v>15692349</v>
      </c>
      <c r="F33" s="31">
        <f t="shared" si="0"/>
        <v>15692349</v>
      </c>
      <c r="G33" s="31">
        <f t="shared" si="0"/>
        <v>975803</v>
      </c>
      <c r="H33" s="31">
        <f t="shared" si="0"/>
        <v>860274</v>
      </c>
      <c r="I33" s="31">
        <f t="shared" si="0"/>
        <v>1015031</v>
      </c>
      <c r="J33" s="31">
        <f t="shared" si="0"/>
        <v>2851108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2851108</v>
      </c>
      <c r="X33" s="31">
        <f t="shared" si="0"/>
        <v>3923085</v>
      </c>
      <c r="Y33" s="31">
        <f t="shared" si="0"/>
        <v>-1071977</v>
      </c>
      <c r="Z33" s="32">
        <f>+IF(X33&lt;&gt;0,+(Y33/X33)*100,0)</f>
        <v>-27.324847664529315</v>
      </c>
      <c r="AA33" s="29">
        <f>SUM(AA6:AA32)</f>
        <v>15692349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3990695</v>
      </c>
      <c r="D35" s="20"/>
      <c r="E35" s="21">
        <v>5958740</v>
      </c>
      <c r="F35" s="22">
        <v>5958740</v>
      </c>
      <c r="G35" s="22">
        <v>484797</v>
      </c>
      <c r="H35" s="22">
        <v>323630</v>
      </c>
      <c r="I35" s="22">
        <v>323651</v>
      </c>
      <c r="J35" s="22">
        <v>1132078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1132078</v>
      </c>
      <c r="X35" s="22">
        <v>1489689</v>
      </c>
      <c r="Y35" s="22">
        <v>-357611</v>
      </c>
      <c r="Z35" s="23">
        <v>-24.005748850934658</v>
      </c>
      <c r="AA35" s="20">
        <v>5958740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11635605</v>
      </c>
      <c r="D38" s="20"/>
      <c r="E38" s="21">
        <v>5150000</v>
      </c>
      <c r="F38" s="22">
        <v>5150000</v>
      </c>
      <c r="G38" s="22">
        <v>797430</v>
      </c>
      <c r="H38" s="22">
        <v>699113</v>
      </c>
      <c r="I38" s="22">
        <v>687985</v>
      </c>
      <c r="J38" s="22">
        <v>2184528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2184528</v>
      </c>
      <c r="X38" s="22">
        <v>1287498</v>
      </c>
      <c r="Y38" s="22">
        <v>897030</v>
      </c>
      <c r="Z38" s="23">
        <v>69.672341238588331</v>
      </c>
      <c r="AA38" s="20">
        <v>5150000</v>
      </c>
    </row>
    <row r="39" spans="1:27" x14ac:dyDescent="0.25">
      <c r="A39" s="19" t="s">
        <v>65</v>
      </c>
      <c r="B39" s="15" t="s">
        <v>32</v>
      </c>
      <c r="C39" s="20">
        <v>10108609</v>
      </c>
      <c r="D39" s="20"/>
      <c r="E39" s="21">
        <v>5063846</v>
      </c>
      <c r="F39" s="22">
        <v>5063846</v>
      </c>
      <c r="G39" s="22">
        <v>421987</v>
      </c>
      <c r="H39" s="22">
        <v>421987</v>
      </c>
      <c r="I39" s="22">
        <v>421987</v>
      </c>
      <c r="J39" s="22">
        <v>1265961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1265961</v>
      </c>
      <c r="X39" s="22">
        <v>1265961</v>
      </c>
      <c r="Y39" s="22"/>
      <c r="Z39" s="23"/>
      <c r="AA39" s="20">
        <v>5063846</v>
      </c>
    </row>
    <row r="40" spans="1:27" x14ac:dyDescent="0.25">
      <c r="A40" s="19" t="s">
        <v>66</v>
      </c>
      <c r="B40" s="15" t="s">
        <v>32</v>
      </c>
      <c r="C40" s="20">
        <v>4300285</v>
      </c>
      <c r="D40" s="20"/>
      <c r="E40" s="21">
        <v>6493454</v>
      </c>
      <c r="F40" s="22">
        <v>6493454</v>
      </c>
      <c r="G40" s="22">
        <v>541121</v>
      </c>
      <c r="H40" s="22">
        <v>541121</v>
      </c>
      <c r="I40" s="22">
        <v>541121</v>
      </c>
      <c r="J40" s="22">
        <v>1623363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1623363</v>
      </c>
      <c r="X40" s="22">
        <v>1623363</v>
      </c>
      <c r="Y40" s="22"/>
      <c r="Z40" s="23"/>
      <c r="AA40" s="20">
        <v>6493454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1510000</v>
      </c>
      <c r="F42" s="22">
        <v>1510000</v>
      </c>
      <c r="G42" s="22"/>
      <c r="H42" s="22">
        <v>9390</v>
      </c>
      <c r="I42" s="22"/>
      <c r="J42" s="22">
        <v>9390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9390</v>
      </c>
      <c r="X42" s="22">
        <v>377496</v>
      </c>
      <c r="Y42" s="22">
        <v>-368106</v>
      </c>
      <c r="Z42" s="23">
        <v>-97.512556424438941</v>
      </c>
      <c r="AA42" s="20">
        <v>1510000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41561</v>
      </c>
      <c r="D45" s="20"/>
      <c r="E45" s="21">
        <v>164100</v>
      </c>
      <c r="F45" s="22">
        <v>164100</v>
      </c>
      <c r="G45" s="22">
        <v>4227</v>
      </c>
      <c r="H45" s="22">
        <v>6587</v>
      </c>
      <c r="I45" s="22">
        <v>2637</v>
      </c>
      <c r="J45" s="22">
        <v>13451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13451</v>
      </c>
      <c r="X45" s="22">
        <v>41025</v>
      </c>
      <c r="Y45" s="22">
        <v>-27574</v>
      </c>
      <c r="Z45" s="23">
        <v>-67.212675198049965</v>
      </c>
      <c r="AA45" s="20">
        <v>164100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3928038</v>
      </c>
      <c r="D47" s="20"/>
      <c r="E47" s="21">
        <v>604171</v>
      </c>
      <c r="F47" s="22">
        <v>604171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151044</v>
      </c>
      <c r="Y47" s="22">
        <v>-151044</v>
      </c>
      <c r="Z47" s="23">
        <v>-100</v>
      </c>
      <c r="AA47" s="20">
        <v>604171</v>
      </c>
    </row>
    <row r="48" spans="1:27" x14ac:dyDescent="0.25">
      <c r="A48" s="37" t="s">
        <v>73</v>
      </c>
      <c r="B48" s="28" t="s">
        <v>32</v>
      </c>
      <c r="C48" s="29">
        <f>SUM(C35:C47)</f>
        <v>34004793</v>
      </c>
      <c r="D48" s="29">
        <f t="shared" ref="D48:Y48" si="1">SUM(D35:D47)</f>
        <v>0</v>
      </c>
      <c r="E48" s="30">
        <f t="shared" si="1"/>
        <v>24944311</v>
      </c>
      <c r="F48" s="31">
        <f t="shared" si="1"/>
        <v>24944311</v>
      </c>
      <c r="G48" s="31">
        <f t="shared" si="1"/>
        <v>2249562</v>
      </c>
      <c r="H48" s="31">
        <f t="shared" si="1"/>
        <v>2001828</v>
      </c>
      <c r="I48" s="31">
        <f t="shared" si="1"/>
        <v>1977381</v>
      </c>
      <c r="J48" s="31">
        <f t="shared" si="1"/>
        <v>6228771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6228771</v>
      </c>
      <c r="X48" s="31">
        <f t="shared" si="1"/>
        <v>6236076</v>
      </c>
      <c r="Y48" s="31">
        <f t="shared" si="1"/>
        <v>-7305</v>
      </c>
      <c r="Z48" s="32">
        <f>+IF(X48&lt;&gt;0,+(Y48/X48)*100,0)</f>
        <v>-0.11714097134159365</v>
      </c>
      <c r="AA48" s="29">
        <f>SUM(AA35:AA47)</f>
        <v>24944311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-18923832</v>
      </c>
      <c r="D49" s="39">
        <f t="shared" si="2"/>
        <v>0</v>
      </c>
      <c r="E49" s="40">
        <f t="shared" si="2"/>
        <v>-9251962</v>
      </c>
      <c r="F49" s="41">
        <f t="shared" si="2"/>
        <v>-9251962</v>
      </c>
      <c r="G49" s="41">
        <f t="shared" si="2"/>
        <v>-1273759</v>
      </c>
      <c r="H49" s="41">
        <f t="shared" si="2"/>
        <v>-1141554</v>
      </c>
      <c r="I49" s="41">
        <f t="shared" si="2"/>
        <v>-962350</v>
      </c>
      <c r="J49" s="41">
        <f t="shared" si="2"/>
        <v>-3377663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-3377663</v>
      </c>
      <c r="X49" s="41">
        <f t="shared" si="2"/>
        <v>-2312991</v>
      </c>
      <c r="Y49" s="41">
        <f t="shared" si="2"/>
        <v>-1064672</v>
      </c>
      <c r="Z49" s="42">
        <f>+IF(X49&lt;&gt;0,+(Y49/X49)*100,0)</f>
        <v>46.030096961034431</v>
      </c>
      <c r="AA49" s="39">
        <f>+AA33-AA48</f>
        <v>-9251962</v>
      </c>
    </row>
    <row r="50" spans="1:27" x14ac:dyDescent="0.25">
      <c r="A50" s="43" t="s">
        <v>75</v>
      </c>
      <c r="B50" s="15" t="s">
        <v>32</v>
      </c>
      <c r="C50" s="20">
        <v>47503447</v>
      </c>
      <c r="D50" s="20"/>
      <c r="E50" s="21">
        <v>22601000</v>
      </c>
      <c r="F50" s="22">
        <v>22601000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5650251</v>
      </c>
      <c r="Y50" s="22">
        <v>-5650251</v>
      </c>
      <c r="Z50" s="23">
        <v>-100</v>
      </c>
      <c r="AA50" s="20">
        <v>22601000</v>
      </c>
    </row>
    <row r="51" spans="1:27" x14ac:dyDescent="0.25">
      <c r="A51" s="43" t="s">
        <v>76</v>
      </c>
      <c r="B51" s="15" t="s">
        <v>32</v>
      </c>
      <c r="C51" s="44">
        <v>2000000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30579615</v>
      </c>
      <c r="D52" s="48">
        <f t="shared" si="3"/>
        <v>0</v>
      </c>
      <c r="E52" s="49">
        <f t="shared" si="3"/>
        <v>13349038</v>
      </c>
      <c r="F52" s="50">
        <f t="shared" si="3"/>
        <v>13349038</v>
      </c>
      <c r="G52" s="50">
        <f t="shared" si="3"/>
        <v>-1273759</v>
      </c>
      <c r="H52" s="50">
        <f t="shared" si="3"/>
        <v>-1141554</v>
      </c>
      <c r="I52" s="50">
        <f t="shared" si="3"/>
        <v>-962350</v>
      </c>
      <c r="J52" s="50">
        <f t="shared" si="3"/>
        <v>-3377663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-3377663</v>
      </c>
      <c r="X52" s="50">
        <f t="shared" si="3"/>
        <v>3337260</v>
      </c>
      <c r="Y52" s="50">
        <f t="shared" si="3"/>
        <v>-6714923</v>
      </c>
      <c r="Z52" s="51">
        <f>+IF(X52&lt;&gt;0,+(Y52/X52)*100,0)</f>
        <v>-201.21066383799882</v>
      </c>
      <c r="AA52" s="48">
        <f>SUM(AA49:AA51)</f>
        <v>13349038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30579615</v>
      </c>
      <c r="D54" s="54">
        <f>+D52-D53</f>
        <v>0</v>
      </c>
      <c r="E54" s="55">
        <f t="shared" si="4"/>
        <v>13349038</v>
      </c>
      <c r="F54" s="56">
        <f t="shared" si="4"/>
        <v>13349038</v>
      </c>
      <c r="G54" s="56">
        <f t="shared" si="4"/>
        <v>-1273759</v>
      </c>
      <c r="H54" s="56">
        <f t="shared" si="4"/>
        <v>-1141554</v>
      </c>
      <c r="I54" s="56">
        <f t="shared" si="4"/>
        <v>-962350</v>
      </c>
      <c r="J54" s="56">
        <f t="shared" si="4"/>
        <v>-3377663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-3377663</v>
      </c>
      <c r="X54" s="56">
        <f t="shared" si="4"/>
        <v>3337260</v>
      </c>
      <c r="Y54" s="56">
        <f t="shared" si="4"/>
        <v>-6714923</v>
      </c>
      <c r="Z54" s="57">
        <f>+IF(X54&lt;&gt;0,+(Y54/X54)*100,0)</f>
        <v>-201.21066383799882</v>
      </c>
      <c r="AA54" s="54">
        <f>+AA52-AA53</f>
        <v>13349038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30579615</v>
      </c>
      <c r="D57" s="48">
        <f>SUM(D54:D56)</f>
        <v>0</v>
      </c>
      <c r="E57" s="49">
        <f t="shared" si="5"/>
        <v>13349038</v>
      </c>
      <c r="F57" s="50">
        <f t="shared" si="5"/>
        <v>13349038</v>
      </c>
      <c r="G57" s="50">
        <f t="shared" si="5"/>
        <v>-1273759</v>
      </c>
      <c r="H57" s="50">
        <f t="shared" si="5"/>
        <v>-1141554</v>
      </c>
      <c r="I57" s="50">
        <f t="shared" si="5"/>
        <v>-962350</v>
      </c>
      <c r="J57" s="50">
        <f t="shared" si="5"/>
        <v>-3377663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-3377663</v>
      </c>
      <c r="X57" s="50">
        <f t="shared" si="5"/>
        <v>3337260</v>
      </c>
      <c r="Y57" s="50">
        <f t="shared" si="5"/>
        <v>-6714923</v>
      </c>
      <c r="Z57" s="51">
        <f>+IF(X57&lt;&gt;0,+(Y57/X57)*100,0)</f>
        <v>-201.21066383799882</v>
      </c>
      <c r="AA57" s="48">
        <f>SUM(AA54:AA56)</f>
        <v>13349038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30579615</v>
      </c>
      <c r="D60" s="65">
        <f>SUM(D57:D59)</f>
        <v>0</v>
      </c>
      <c r="E60" s="66">
        <f t="shared" si="6"/>
        <v>13349038</v>
      </c>
      <c r="F60" s="67">
        <f t="shared" si="6"/>
        <v>13349038</v>
      </c>
      <c r="G60" s="67">
        <f t="shared" si="6"/>
        <v>-1273759</v>
      </c>
      <c r="H60" s="67">
        <f t="shared" si="6"/>
        <v>-1141554</v>
      </c>
      <c r="I60" s="67">
        <f t="shared" si="6"/>
        <v>-962350</v>
      </c>
      <c r="J60" s="67">
        <f t="shared" si="6"/>
        <v>-3377663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-3377663</v>
      </c>
      <c r="X60" s="67">
        <f t="shared" si="6"/>
        <v>3337260</v>
      </c>
      <c r="Y60" s="67">
        <f t="shared" si="6"/>
        <v>-6714923</v>
      </c>
      <c r="Z60" s="68">
        <f>+IF(X60&lt;&gt;0,+(Y60/X60)*100,0)</f>
        <v>-201.21066383799882</v>
      </c>
      <c r="AA60" s="65">
        <f>SUM(AA57:AA59)</f>
        <v>13349038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44413809</v>
      </c>
      <c r="D7" s="20"/>
      <c r="E7" s="21">
        <v>56898115</v>
      </c>
      <c r="F7" s="22">
        <v>56898115</v>
      </c>
      <c r="G7" s="22">
        <v>3919505</v>
      </c>
      <c r="H7" s="22">
        <v>3988003</v>
      </c>
      <c r="I7" s="22">
        <v>4024488</v>
      </c>
      <c r="J7" s="22">
        <v>11931996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11931996</v>
      </c>
      <c r="X7" s="22">
        <v>14224527</v>
      </c>
      <c r="Y7" s="22">
        <v>-2292531</v>
      </c>
      <c r="Z7" s="23">
        <v>-16.116746799383911</v>
      </c>
      <c r="AA7" s="20">
        <v>56898115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34043457</v>
      </c>
      <c r="D13" s="20"/>
      <c r="E13" s="21">
        <v>26936028</v>
      </c>
      <c r="F13" s="22">
        <v>26936028</v>
      </c>
      <c r="G13" s="22">
        <v>3044406</v>
      </c>
      <c r="H13" s="22">
        <v>3075050</v>
      </c>
      <c r="I13" s="22">
        <v>3121313</v>
      </c>
      <c r="J13" s="22">
        <v>9240769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9240769</v>
      </c>
      <c r="X13" s="22">
        <v>6734007</v>
      </c>
      <c r="Y13" s="22">
        <v>2506762</v>
      </c>
      <c r="Z13" s="23">
        <v>37.22541422959614</v>
      </c>
      <c r="AA13" s="20">
        <v>26936028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-10841186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67616080</v>
      </c>
      <c r="D33" s="29">
        <f t="shared" ref="D33:Y33" si="0">SUM(D6:D32)</f>
        <v>0</v>
      </c>
      <c r="E33" s="30">
        <f t="shared" si="0"/>
        <v>83834143</v>
      </c>
      <c r="F33" s="31">
        <f t="shared" si="0"/>
        <v>83834143</v>
      </c>
      <c r="G33" s="31">
        <f t="shared" si="0"/>
        <v>6963911</v>
      </c>
      <c r="H33" s="31">
        <f t="shared" si="0"/>
        <v>7063053</v>
      </c>
      <c r="I33" s="31">
        <f t="shared" si="0"/>
        <v>7145801</v>
      </c>
      <c r="J33" s="31">
        <f t="shared" si="0"/>
        <v>21172765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21172765</v>
      </c>
      <c r="X33" s="31">
        <f t="shared" si="0"/>
        <v>20958534</v>
      </c>
      <c r="Y33" s="31">
        <f t="shared" si="0"/>
        <v>214231</v>
      </c>
      <c r="Z33" s="32">
        <f>+IF(X33&lt;&gt;0,+(Y33/X33)*100,0)</f>
        <v>1.0221659587450151</v>
      </c>
      <c r="AA33" s="29">
        <f>SUM(AA6:AA32)</f>
        <v>83834143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10713562</v>
      </c>
      <c r="D35" s="20"/>
      <c r="E35" s="21">
        <v>9033036</v>
      </c>
      <c r="F35" s="22">
        <v>9033036</v>
      </c>
      <c r="G35" s="22">
        <v>920477</v>
      </c>
      <c r="H35" s="22">
        <v>990933</v>
      </c>
      <c r="I35" s="22">
        <v>918559</v>
      </c>
      <c r="J35" s="22">
        <v>2829969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2829969</v>
      </c>
      <c r="X35" s="22">
        <v>2258259</v>
      </c>
      <c r="Y35" s="22">
        <v>571710</v>
      </c>
      <c r="Z35" s="23">
        <v>25.316405248467955</v>
      </c>
      <c r="AA35" s="20">
        <v>9033036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17760215</v>
      </c>
      <c r="D38" s="20"/>
      <c r="E38" s="21">
        <v>61124724</v>
      </c>
      <c r="F38" s="22">
        <v>61124724</v>
      </c>
      <c r="G38" s="22">
        <v>396326</v>
      </c>
      <c r="H38" s="22">
        <v>2013338</v>
      </c>
      <c r="I38" s="22">
        <v>4360536</v>
      </c>
      <c r="J38" s="22">
        <v>6770200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6770200</v>
      </c>
      <c r="X38" s="22">
        <v>15281184</v>
      </c>
      <c r="Y38" s="22">
        <v>-8510984</v>
      </c>
      <c r="Z38" s="23">
        <v>-55.695841369359869</v>
      </c>
      <c r="AA38" s="20">
        <v>61124724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10910473</v>
      </c>
      <c r="F39" s="22">
        <v>10910473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2727618</v>
      </c>
      <c r="Y39" s="22">
        <v>-2727618</v>
      </c>
      <c r="Z39" s="23">
        <v>-100</v>
      </c>
      <c r="AA39" s="20">
        <v>10910473</v>
      </c>
    </row>
    <row r="40" spans="1:27" x14ac:dyDescent="0.25">
      <c r="A40" s="19" t="s">
        <v>66</v>
      </c>
      <c r="B40" s="15" t="s">
        <v>32</v>
      </c>
      <c r="C40" s="20">
        <v>5994645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40000</v>
      </c>
      <c r="F42" s="22">
        <v>40000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9999</v>
      </c>
      <c r="Y42" s="22">
        <v>-9999</v>
      </c>
      <c r="Z42" s="23">
        <v>-100</v>
      </c>
      <c r="AA42" s="20">
        <v>40000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83643672</v>
      </c>
      <c r="D44" s="20"/>
      <c r="E44" s="21">
        <v>800000</v>
      </c>
      <c r="F44" s="22">
        <v>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200001</v>
      </c>
      <c r="Y44" s="22">
        <v>-200001</v>
      </c>
      <c r="Z44" s="23">
        <v>-100</v>
      </c>
      <c r="AA44" s="20">
        <v>800000</v>
      </c>
    </row>
    <row r="45" spans="1:27" x14ac:dyDescent="0.25">
      <c r="A45" s="19" t="s">
        <v>70</v>
      </c>
      <c r="B45" s="15" t="s">
        <v>32</v>
      </c>
      <c r="C45" s="20">
        <v>748017</v>
      </c>
      <c r="D45" s="20"/>
      <c r="E45" s="21">
        <v>673915</v>
      </c>
      <c r="F45" s="22">
        <v>673915</v>
      </c>
      <c r="G45" s="22">
        <v>1859</v>
      </c>
      <c r="H45" s="22">
        <v>99168</v>
      </c>
      <c r="I45" s="22">
        <v>31216</v>
      </c>
      <c r="J45" s="22">
        <v>132243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132243</v>
      </c>
      <c r="X45" s="22">
        <v>168480</v>
      </c>
      <c r="Y45" s="22">
        <v>-36237</v>
      </c>
      <c r="Z45" s="23">
        <v>-21.508190883190885</v>
      </c>
      <c r="AA45" s="20">
        <v>673915</v>
      </c>
    </row>
    <row r="46" spans="1:27" x14ac:dyDescent="0.25">
      <c r="A46" s="19" t="s">
        <v>71</v>
      </c>
      <c r="B46" s="15" t="s">
        <v>32</v>
      </c>
      <c r="C46" s="20">
        <v>75691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118935802</v>
      </c>
      <c r="D48" s="29">
        <f t="shared" ref="D48:Y48" si="1">SUM(D35:D47)</f>
        <v>0</v>
      </c>
      <c r="E48" s="30">
        <f t="shared" si="1"/>
        <v>82582148</v>
      </c>
      <c r="F48" s="31">
        <f t="shared" si="1"/>
        <v>82582148</v>
      </c>
      <c r="G48" s="31">
        <f t="shared" si="1"/>
        <v>1318662</v>
      </c>
      <c r="H48" s="31">
        <f t="shared" si="1"/>
        <v>3103439</v>
      </c>
      <c r="I48" s="31">
        <f t="shared" si="1"/>
        <v>5310311</v>
      </c>
      <c r="J48" s="31">
        <f t="shared" si="1"/>
        <v>9732412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9732412</v>
      </c>
      <c r="X48" s="31">
        <f t="shared" si="1"/>
        <v>20645541</v>
      </c>
      <c r="Y48" s="31">
        <f t="shared" si="1"/>
        <v>-10913129</v>
      </c>
      <c r="Z48" s="32">
        <f>+IF(X48&lt;&gt;0,+(Y48/X48)*100,0)</f>
        <v>-52.859496391981196</v>
      </c>
      <c r="AA48" s="29">
        <f>SUM(AA35:AA47)</f>
        <v>82582148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-51319722</v>
      </c>
      <c r="D49" s="39">
        <f t="shared" si="2"/>
        <v>0</v>
      </c>
      <c r="E49" s="40">
        <f t="shared" si="2"/>
        <v>1251995</v>
      </c>
      <c r="F49" s="41">
        <f t="shared" si="2"/>
        <v>1251995</v>
      </c>
      <c r="G49" s="41">
        <f t="shared" si="2"/>
        <v>5645249</v>
      </c>
      <c r="H49" s="41">
        <f t="shared" si="2"/>
        <v>3959614</v>
      </c>
      <c r="I49" s="41">
        <f t="shared" si="2"/>
        <v>1835490</v>
      </c>
      <c r="J49" s="41">
        <f t="shared" si="2"/>
        <v>11440353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11440353</v>
      </c>
      <c r="X49" s="41">
        <f t="shared" si="2"/>
        <v>312993</v>
      </c>
      <c r="Y49" s="41">
        <f t="shared" si="2"/>
        <v>11127360</v>
      </c>
      <c r="Z49" s="42">
        <f>+IF(X49&lt;&gt;0,+(Y49/X49)*100,0)</f>
        <v>3555.1466007227</v>
      </c>
      <c r="AA49" s="39">
        <f>+AA33-AA48</f>
        <v>1251995</v>
      </c>
    </row>
    <row r="50" spans="1:27" x14ac:dyDescent="0.25">
      <c r="A50" s="43" t="s">
        <v>75</v>
      </c>
      <c r="B50" s="15" t="s">
        <v>32</v>
      </c>
      <c r="C50" s="20">
        <v>28792327</v>
      </c>
      <c r="D50" s="20"/>
      <c r="E50" s="21">
        <v>30000000</v>
      </c>
      <c r="F50" s="22">
        <v>30000000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7500000</v>
      </c>
      <c r="Y50" s="22">
        <v>-7500000</v>
      </c>
      <c r="Z50" s="23">
        <v>-100</v>
      </c>
      <c r="AA50" s="20">
        <v>30000000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-22527395</v>
      </c>
      <c r="D52" s="48">
        <f t="shared" si="3"/>
        <v>0</v>
      </c>
      <c r="E52" s="49">
        <f t="shared" si="3"/>
        <v>31251995</v>
      </c>
      <c r="F52" s="50">
        <f t="shared" si="3"/>
        <v>31251995</v>
      </c>
      <c r="G52" s="50">
        <f t="shared" si="3"/>
        <v>5645249</v>
      </c>
      <c r="H52" s="50">
        <f t="shared" si="3"/>
        <v>3959614</v>
      </c>
      <c r="I52" s="50">
        <f t="shared" si="3"/>
        <v>1835490</v>
      </c>
      <c r="J52" s="50">
        <f t="shared" si="3"/>
        <v>11440353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11440353</v>
      </c>
      <c r="X52" s="50">
        <f t="shared" si="3"/>
        <v>7812993</v>
      </c>
      <c r="Y52" s="50">
        <f t="shared" si="3"/>
        <v>3627360</v>
      </c>
      <c r="Z52" s="51">
        <f>+IF(X52&lt;&gt;0,+(Y52/X52)*100,0)</f>
        <v>46.427278253033123</v>
      </c>
      <c r="AA52" s="48">
        <f>SUM(AA49:AA51)</f>
        <v>31251995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-22527395</v>
      </c>
      <c r="D54" s="54">
        <f>+D52-D53</f>
        <v>0</v>
      </c>
      <c r="E54" s="55">
        <f t="shared" si="4"/>
        <v>31251995</v>
      </c>
      <c r="F54" s="56">
        <f t="shared" si="4"/>
        <v>31251995</v>
      </c>
      <c r="G54" s="56">
        <f t="shared" si="4"/>
        <v>5645249</v>
      </c>
      <c r="H54" s="56">
        <f t="shared" si="4"/>
        <v>3959614</v>
      </c>
      <c r="I54" s="56">
        <f t="shared" si="4"/>
        <v>1835490</v>
      </c>
      <c r="J54" s="56">
        <f t="shared" si="4"/>
        <v>11440353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11440353</v>
      </c>
      <c r="X54" s="56">
        <f t="shared" si="4"/>
        <v>7812993</v>
      </c>
      <c r="Y54" s="56">
        <f t="shared" si="4"/>
        <v>3627360</v>
      </c>
      <c r="Z54" s="57">
        <f>+IF(X54&lt;&gt;0,+(Y54/X54)*100,0)</f>
        <v>46.427278253033123</v>
      </c>
      <c r="AA54" s="54">
        <f>+AA52-AA53</f>
        <v>31251995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-22527395</v>
      </c>
      <c r="D57" s="48">
        <f>SUM(D54:D56)</f>
        <v>0</v>
      </c>
      <c r="E57" s="49">
        <f t="shared" si="5"/>
        <v>31251995</v>
      </c>
      <c r="F57" s="50">
        <f t="shared" si="5"/>
        <v>31251995</v>
      </c>
      <c r="G57" s="50">
        <f t="shared" si="5"/>
        <v>5645249</v>
      </c>
      <c r="H57" s="50">
        <f t="shared" si="5"/>
        <v>3959614</v>
      </c>
      <c r="I57" s="50">
        <f t="shared" si="5"/>
        <v>1835490</v>
      </c>
      <c r="J57" s="50">
        <f t="shared" si="5"/>
        <v>11440353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11440353</v>
      </c>
      <c r="X57" s="50">
        <f t="shared" si="5"/>
        <v>7812993</v>
      </c>
      <c r="Y57" s="50">
        <f t="shared" si="5"/>
        <v>3627360</v>
      </c>
      <c r="Z57" s="51">
        <f>+IF(X57&lt;&gt;0,+(Y57/X57)*100,0)</f>
        <v>46.427278253033123</v>
      </c>
      <c r="AA57" s="48">
        <f>SUM(AA54:AA56)</f>
        <v>31251995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-22527395</v>
      </c>
      <c r="D60" s="65">
        <f>SUM(D57:D59)</f>
        <v>0</v>
      </c>
      <c r="E60" s="66">
        <f t="shared" si="6"/>
        <v>31251995</v>
      </c>
      <c r="F60" s="67">
        <f t="shared" si="6"/>
        <v>31251995</v>
      </c>
      <c r="G60" s="67">
        <f t="shared" si="6"/>
        <v>5645249</v>
      </c>
      <c r="H60" s="67">
        <f t="shared" si="6"/>
        <v>3959614</v>
      </c>
      <c r="I60" s="67">
        <f t="shared" si="6"/>
        <v>1835490</v>
      </c>
      <c r="J60" s="67">
        <f t="shared" si="6"/>
        <v>11440353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11440353</v>
      </c>
      <c r="X60" s="67">
        <f t="shared" si="6"/>
        <v>7812993</v>
      </c>
      <c r="Y60" s="67">
        <f t="shared" si="6"/>
        <v>3627360</v>
      </c>
      <c r="Z60" s="68">
        <f>+IF(X60&lt;&gt;0,+(Y60/X60)*100,0)</f>
        <v>46.427278253033123</v>
      </c>
      <c r="AA60" s="65">
        <f>SUM(AA57:AA59)</f>
        <v>31251995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36746785</v>
      </c>
      <c r="D7" s="20"/>
      <c r="E7" s="21">
        <v>40300039</v>
      </c>
      <c r="F7" s="22">
        <v>40300039</v>
      </c>
      <c r="G7" s="22">
        <v>508121</v>
      </c>
      <c r="H7" s="22">
        <v>3378782</v>
      </c>
      <c r="I7" s="22">
        <v>3958052</v>
      </c>
      <c r="J7" s="22">
        <v>7844955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7844955</v>
      </c>
      <c r="X7" s="22">
        <v>11477176</v>
      </c>
      <c r="Y7" s="22">
        <v>-3632221</v>
      </c>
      <c r="Z7" s="23">
        <v>-31.647340774420467</v>
      </c>
      <c r="AA7" s="20">
        <v>40300039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9756313</v>
      </c>
      <c r="D13" s="20"/>
      <c r="E13" s="21">
        <v>9713058</v>
      </c>
      <c r="F13" s="22">
        <v>9713058</v>
      </c>
      <c r="G13" s="22">
        <v>25963</v>
      </c>
      <c r="H13" s="22">
        <v>805057</v>
      </c>
      <c r="I13" s="22">
        <v>813853</v>
      </c>
      <c r="J13" s="22">
        <v>1644873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1644873</v>
      </c>
      <c r="X13" s="22">
        <v>2295561</v>
      </c>
      <c r="Y13" s="22">
        <v>-650688</v>
      </c>
      <c r="Z13" s="23">
        <v>-28.345489403243914</v>
      </c>
      <c r="AA13" s="20">
        <v>9713058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1318000</v>
      </c>
      <c r="D26" s="20"/>
      <c r="E26" s="21">
        <v>3036000</v>
      </c>
      <c r="F26" s="22">
        <v>3036000</v>
      </c>
      <c r="G26" s="22">
        <v>622486</v>
      </c>
      <c r="H26" s="22">
        <v>611780</v>
      </c>
      <c r="I26" s="22">
        <v>633714</v>
      </c>
      <c r="J26" s="22">
        <v>1867980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1867980</v>
      </c>
      <c r="X26" s="22">
        <v>759000</v>
      </c>
      <c r="Y26" s="22">
        <v>1108980</v>
      </c>
      <c r="Z26" s="23">
        <v>146.11067193675888</v>
      </c>
      <c r="AA26" s="20">
        <v>3036000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3375745</v>
      </c>
      <c r="H29" s="22"/>
      <c r="I29" s="22"/>
      <c r="J29" s="22">
        <v>3375745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3375745</v>
      </c>
      <c r="X29" s="22"/>
      <c r="Y29" s="22">
        <v>3375745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47821098</v>
      </c>
      <c r="D33" s="29">
        <f t="shared" ref="D33:Y33" si="0">SUM(D6:D32)</f>
        <v>0</v>
      </c>
      <c r="E33" s="30">
        <f t="shared" si="0"/>
        <v>53049097</v>
      </c>
      <c r="F33" s="31">
        <f t="shared" si="0"/>
        <v>53049097</v>
      </c>
      <c r="G33" s="31">
        <f t="shared" si="0"/>
        <v>4532315</v>
      </c>
      <c r="H33" s="31">
        <f t="shared" si="0"/>
        <v>4795619</v>
      </c>
      <c r="I33" s="31">
        <f t="shared" si="0"/>
        <v>5405619</v>
      </c>
      <c r="J33" s="31">
        <f t="shared" si="0"/>
        <v>14733553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14733553</v>
      </c>
      <c r="X33" s="31">
        <f t="shared" si="0"/>
        <v>14531737</v>
      </c>
      <c r="Y33" s="31">
        <f t="shared" si="0"/>
        <v>201816</v>
      </c>
      <c r="Z33" s="32">
        <f>+IF(X33&lt;&gt;0,+(Y33/X33)*100,0)</f>
        <v>1.3887947462853201</v>
      </c>
      <c r="AA33" s="29">
        <f>SUM(AA6:AA32)</f>
        <v>53049097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5492686</v>
      </c>
      <c r="D35" s="20"/>
      <c r="E35" s="21">
        <v>15672757</v>
      </c>
      <c r="F35" s="22">
        <v>15672757</v>
      </c>
      <c r="G35" s="22">
        <v>764495</v>
      </c>
      <c r="H35" s="22">
        <v>632307</v>
      </c>
      <c r="I35" s="22">
        <v>632307</v>
      </c>
      <c r="J35" s="22">
        <v>2029109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2029109</v>
      </c>
      <c r="X35" s="22">
        <v>3535479</v>
      </c>
      <c r="Y35" s="22">
        <v>-1506370</v>
      </c>
      <c r="Z35" s="23">
        <v>-42.607239358514079</v>
      </c>
      <c r="AA35" s="20">
        <v>15672757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55614751</v>
      </c>
      <c r="D38" s="20"/>
      <c r="E38" s="21">
        <v>52567488</v>
      </c>
      <c r="F38" s="22">
        <v>52567488</v>
      </c>
      <c r="G38" s="22">
        <v>8584853</v>
      </c>
      <c r="H38" s="22">
        <v>3574080</v>
      </c>
      <c r="I38" s="22"/>
      <c r="J38" s="22">
        <v>12158933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12158933</v>
      </c>
      <c r="X38" s="22">
        <v>13141872</v>
      </c>
      <c r="Y38" s="22">
        <v>-982939</v>
      </c>
      <c r="Z38" s="23">
        <v>-7.4794443287836003</v>
      </c>
      <c r="AA38" s="20">
        <v>52567488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33070287</v>
      </c>
      <c r="F40" s="22">
        <v>33070287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8267571</v>
      </c>
      <c r="Y40" s="22">
        <v>-8267571</v>
      </c>
      <c r="Z40" s="23">
        <v>-100</v>
      </c>
      <c r="AA40" s="20">
        <v>33070287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33510010</v>
      </c>
      <c r="D42" s="20"/>
      <c r="E42" s="21">
        <v>25043871</v>
      </c>
      <c r="F42" s="22">
        <v>25043871</v>
      </c>
      <c r="G42" s="22">
        <v>1470609</v>
      </c>
      <c r="H42" s="22">
        <v>1759522</v>
      </c>
      <c r="I42" s="22">
        <v>1575434</v>
      </c>
      <c r="J42" s="22">
        <v>4805565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4805565</v>
      </c>
      <c r="X42" s="22">
        <v>7439209</v>
      </c>
      <c r="Y42" s="22">
        <v>-2633644</v>
      </c>
      <c r="Z42" s="23">
        <v>-35.402204723647365</v>
      </c>
      <c r="AA42" s="20">
        <v>25043871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799167</v>
      </c>
      <c r="D45" s="20"/>
      <c r="E45" s="21">
        <v>855501</v>
      </c>
      <c r="F45" s="22">
        <v>855501</v>
      </c>
      <c r="G45" s="22">
        <v>31304</v>
      </c>
      <c r="H45" s="22">
        <v>53410</v>
      </c>
      <c r="I45" s="22">
        <v>32974</v>
      </c>
      <c r="J45" s="22">
        <v>117688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117688</v>
      </c>
      <c r="X45" s="22">
        <v>220059</v>
      </c>
      <c r="Y45" s="22">
        <v>-102371</v>
      </c>
      <c r="Z45" s="23">
        <v>-46.519796963541594</v>
      </c>
      <c r="AA45" s="20">
        <v>855501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95416614</v>
      </c>
      <c r="D48" s="29">
        <f t="shared" ref="D48:Y48" si="1">SUM(D35:D47)</f>
        <v>0</v>
      </c>
      <c r="E48" s="30">
        <f t="shared" si="1"/>
        <v>127209904</v>
      </c>
      <c r="F48" s="31">
        <f t="shared" si="1"/>
        <v>127209904</v>
      </c>
      <c r="G48" s="31">
        <f t="shared" si="1"/>
        <v>10851261</v>
      </c>
      <c r="H48" s="31">
        <f t="shared" si="1"/>
        <v>6019319</v>
      </c>
      <c r="I48" s="31">
        <f t="shared" si="1"/>
        <v>2240715</v>
      </c>
      <c r="J48" s="31">
        <f t="shared" si="1"/>
        <v>19111295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19111295</v>
      </c>
      <c r="X48" s="31">
        <f t="shared" si="1"/>
        <v>32604190</v>
      </c>
      <c r="Y48" s="31">
        <f t="shared" si="1"/>
        <v>-13492895</v>
      </c>
      <c r="Z48" s="32">
        <f>+IF(X48&lt;&gt;0,+(Y48/X48)*100,0)</f>
        <v>-41.38392948881723</v>
      </c>
      <c r="AA48" s="29">
        <f>SUM(AA35:AA47)</f>
        <v>127209904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-47595516</v>
      </c>
      <c r="D49" s="39">
        <f t="shared" si="2"/>
        <v>0</v>
      </c>
      <c r="E49" s="40">
        <f t="shared" si="2"/>
        <v>-74160807</v>
      </c>
      <c r="F49" s="41">
        <f t="shared" si="2"/>
        <v>-74160807</v>
      </c>
      <c r="G49" s="41">
        <f t="shared" si="2"/>
        <v>-6318946</v>
      </c>
      <c r="H49" s="41">
        <f t="shared" si="2"/>
        <v>-1223700</v>
      </c>
      <c r="I49" s="41">
        <f t="shared" si="2"/>
        <v>3164904</v>
      </c>
      <c r="J49" s="41">
        <f t="shared" si="2"/>
        <v>-4377742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-4377742</v>
      </c>
      <c r="X49" s="41">
        <f t="shared" si="2"/>
        <v>-18072453</v>
      </c>
      <c r="Y49" s="41">
        <f t="shared" si="2"/>
        <v>13694711</v>
      </c>
      <c r="Z49" s="42">
        <f>+IF(X49&lt;&gt;0,+(Y49/X49)*100,0)</f>
        <v>-75.776713874978668</v>
      </c>
      <c r="AA49" s="39">
        <f>+AA33-AA48</f>
        <v>-74160807</v>
      </c>
    </row>
    <row r="50" spans="1:27" x14ac:dyDescent="0.25">
      <c r="A50" s="43" t="s">
        <v>75</v>
      </c>
      <c r="B50" s="15" t="s">
        <v>32</v>
      </c>
      <c r="C50" s="20">
        <v>75000000</v>
      </c>
      <c r="D50" s="20"/>
      <c r="E50" s="21">
        <v>42563000</v>
      </c>
      <c r="F50" s="22">
        <v>42563000</v>
      </c>
      <c r="G50" s="22">
        <v>11944808</v>
      </c>
      <c r="H50" s="22">
        <v>4395185</v>
      </c>
      <c r="I50" s="22"/>
      <c r="J50" s="22">
        <v>16339993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16339993</v>
      </c>
      <c r="X50" s="22">
        <v>12730261</v>
      </c>
      <c r="Y50" s="22">
        <v>3609732</v>
      </c>
      <c r="Z50" s="23">
        <v>28.355522325897326</v>
      </c>
      <c r="AA50" s="20">
        <v>42563000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27404484</v>
      </c>
      <c r="D52" s="48">
        <f t="shared" si="3"/>
        <v>0</v>
      </c>
      <c r="E52" s="49">
        <f t="shared" si="3"/>
        <v>-31597807</v>
      </c>
      <c r="F52" s="50">
        <f t="shared" si="3"/>
        <v>-31597807</v>
      </c>
      <c r="G52" s="50">
        <f t="shared" si="3"/>
        <v>5625862</v>
      </c>
      <c r="H52" s="50">
        <f t="shared" si="3"/>
        <v>3171485</v>
      </c>
      <c r="I52" s="50">
        <f t="shared" si="3"/>
        <v>3164904</v>
      </c>
      <c r="J52" s="50">
        <f t="shared" si="3"/>
        <v>11962251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11962251</v>
      </c>
      <c r="X52" s="50">
        <f t="shared" si="3"/>
        <v>-5342192</v>
      </c>
      <c r="Y52" s="50">
        <f t="shared" si="3"/>
        <v>17304443</v>
      </c>
      <c r="Z52" s="51">
        <f>+IF(X52&lt;&gt;0,+(Y52/X52)*100,0)</f>
        <v>-323.92027467376687</v>
      </c>
      <c r="AA52" s="48">
        <f>SUM(AA49:AA51)</f>
        <v>-31597807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27404484</v>
      </c>
      <c r="D54" s="54">
        <f>+D52-D53</f>
        <v>0</v>
      </c>
      <c r="E54" s="55">
        <f t="shared" si="4"/>
        <v>-31597807</v>
      </c>
      <c r="F54" s="56">
        <f t="shared" si="4"/>
        <v>-31597807</v>
      </c>
      <c r="G54" s="56">
        <f t="shared" si="4"/>
        <v>5625862</v>
      </c>
      <c r="H54" s="56">
        <f t="shared" si="4"/>
        <v>3171485</v>
      </c>
      <c r="I54" s="56">
        <f t="shared" si="4"/>
        <v>3164904</v>
      </c>
      <c r="J54" s="56">
        <f t="shared" si="4"/>
        <v>11962251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11962251</v>
      </c>
      <c r="X54" s="56">
        <f t="shared" si="4"/>
        <v>-5342192</v>
      </c>
      <c r="Y54" s="56">
        <f t="shared" si="4"/>
        <v>17304443</v>
      </c>
      <c r="Z54" s="57">
        <f>+IF(X54&lt;&gt;0,+(Y54/X54)*100,0)</f>
        <v>-323.92027467376687</v>
      </c>
      <c r="AA54" s="54">
        <f>+AA52-AA53</f>
        <v>-31597807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27404484</v>
      </c>
      <c r="D57" s="48">
        <f>SUM(D54:D56)</f>
        <v>0</v>
      </c>
      <c r="E57" s="49">
        <f t="shared" si="5"/>
        <v>-31597807</v>
      </c>
      <c r="F57" s="50">
        <f t="shared" si="5"/>
        <v>-31597807</v>
      </c>
      <c r="G57" s="50">
        <f t="shared" si="5"/>
        <v>5625862</v>
      </c>
      <c r="H57" s="50">
        <f t="shared" si="5"/>
        <v>3171485</v>
      </c>
      <c r="I57" s="50">
        <f t="shared" si="5"/>
        <v>3164904</v>
      </c>
      <c r="J57" s="50">
        <f t="shared" si="5"/>
        <v>11962251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11962251</v>
      </c>
      <c r="X57" s="50">
        <f t="shared" si="5"/>
        <v>-5342192</v>
      </c>
      <c r="Y57" s="50">
        <f t="shared" si="5"/>
        <v>17304443</v>
      </c>
      <c r="Z57" s="51">
        <f>+IF(X57&lt;&gt;0,+(Y57/X57)*100,0)</f>
        <v>-323.92027467376687</v>
      </c>
      <c r="AA57" s="48">
        <f>SUM(AA54:AA56)</f>
        <v>-31597807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27404484</v>
      </c>
      <c r="D60" s="65">
        <f>SUM(D57:D59)</f>
        <v>0</v>
      </c>
      <c r="E60" s="66">
        <f t="shared" si="6"/>
        <v>-31597807</v>
      </c>
      <c r="F60" s="67">
        <f t="shared" si="6"/>
        <v>-31597807</v>
      </c>
      <c r="G60" s="67">
        <f t="shared" si="6"/>
        <v>5625862</v>
      </c>
      <c r="H60" s="67">
        <f t="shared" si="6"/>
        <v>3171485</v>
      </c>
      <c r="I60" s="67">
        <f t="shared" si="6"/>
        <v>3164904</v>
      </c>
      <c r="J60" s="67">
        <f t="shared" si="6"/>
        <v>11962251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11962251</v>
      </c>
      <c r="X60" s="67">
        <f t="shared" si="6"/>
        <v>-5342192</v>
      </c>
      <c r="Y60" s="67">
        <f t="shared" si="6"/>
        <v>17304443</v>
      </c>
      <c r="Z60" s="68">
        <f>+IF(X60&lt;&gt;0,+(Y60/X60)*100,0)</f>
        <v>-323.92027467376687</v>
      </c>
      <c r="AA60" s="65">
        <f>SUM(AA57:AA59)</f>
        <v>-31597807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187000008</v>
      </c>
      <c r="D7" s="20"/>
      <c r="E7" s="21">
        <v>197266173</v>
      </c>
      <c r="F7" s="22">
        <v>197266173</v>
      </c>
      <c r="G7" s="22">
        <v>14708466</v>
      </c>
      <c r="H7" s="22">
        <v>13199055</v>
      </c>
      <c r="I7" s="22">
        <v>15908429</v>
      </c>
      <c r="J7" s="22">
        <v>43815950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43815950</v>
      </c>
      <c r="X7" s="22">
        <v>31170102</v>
      </c>
      <c r="Y7" s="22">
        <v>12645848</v>
      </c>
      <c r="Z7" s="23">
        <v>40.570441508340267</v>
      </c>
      <c r="AA7" s="20">
        <v>197266173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77826426</v>
      </c>
      <c r="D13" s="20"/>
      <c r="E13" s="21">
        <v>43108782</v>
      </c>
      <c r="F13" s="22">
        <v>43108782</v>
      </c>
      <c r="G13" s="22">
        <v>7237703</v>
      </c>
      <c r="H13" s="22">
        <v>7118494</v>
      </c>
      <c r="I13" s="22">
        <v>6979678</v>
      </c>
      <c r="J13" s="22">
        <v>21335875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21335875</v>
      </c>
      <c r="X13" s="22">
        <v>10777194</v>
      </c>
      <c r="Y13" s="22">
        <v>10558681</v>
      </c>
      <c r="Z13" s="23">
        <v>97.972449971671665</v>
      </c>
      <c r="AA13" s="20">
        <v>43108782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26478</v>
      </c>
      <c r="H27" s="22">
        <v>26777</v>
      </c>
      <c r="I27" s="22">
        <v>27004</v>
      </c>
      <c r="J27" s="22">
        <v>80259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80259</v>
      </c>
      <c r="X27" s="22"/>
      <c r="Y27" s="22">
        <v>80259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61749</v>
      </c>
      <c r="H29" s="22">
        <v>61665</v>
      </c>
      <c r="I29" s="22">
        <v>61497</v>
      </c>
      <c r="J29" s="22">
        <v>184911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184911</v>
      </c>
      <c r="X29" s="22"/>
      <c r="Y29" s="22">
        <v>184911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264826434</v>
      </c>
      <c r="D33" s="29">
        <f t="shared" ref="D33:Y33" si="0">SUM(D6:D32)</f>
        <v>0</v>
      </c>
      <c r="E33" s="30">
        <f t="shared" si="0"/>
        <v>240374955</v>
      </c>
      <c r="F33" s="31">
        <f t="shared" si="0"/>
        <v>240374955</v>
      </c>
      <c r="G33" s="31">
        <f t="shared" si="0"/>
        <v>22034396</v>
      </c>
      <c r="H33" s="31">
        <f t="shared" si="0"/>
        <v>20405991</v>
      </c>
      <c r="I33" s="31">
        <f t="shared" si="0"/>
        <v>22976608</v>
      </c>
      <c r="J33" s="31">
        <f t="shared" si="0"/>
        <v>65416995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65416995</v>
      </c>
      <c r="X33" s="31">
        <f t="shared" si="0"/>
        <v>41947296</v>
      </c>
      <c r="Y33" s="31">
        <f t="shared" si="0"/>
        <v>23469699</v>
      </c>
      <c r="Z33" s="32">
        <f>+IF(X33&lt;&gt;0,+(Y33/X33)*100,0)</f>
        <v>55.950445530505711</v>
      </c>
      <c r="AA33" s="29">
        <f>SUM(AA6:AA32)</f>
        <v>240374955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68524896</v>
      </c>
      <c r="D35" s="20"/>
      <c r="E35" s="21">
        <v>74634401</v>
      </c>
      <c r="F35" s="22">
        <v>74634401</v>
      </c>
      <c r="G35" s="22">
        <v>7459248</v>
      </c>
      <c r="H35" s="22">
        <v>7509790</v>
      </c>
      <c r="I35" s="22">
        <v>7639298</v>
      </c>
      <c r="J35" s="22">
        <v>22608336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22608336</v>
      </c>
      <c r="X35" s="22">
        <v>18658626</v>
      </c>
      <c r="Y35" s="22">
        <v>3949710</v>
      </c>
      <c r="Z35" s="23">
        <v>21.168278950443618</v>
      </c>
      <c r="AA35" s="20">
        <v>74634401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281921505</v>
      </c>
      <c r="D38" s="20"/>
      <c r="E38" s="21">
        <v>95152513</v>
      </c>
      <c r="F38" s="22">
        <v>95152513</v>
      </c>
      <c r="G38" s="22">
        <v>11652</v>
      </c>
      <c r="H38" s="22">
        <v>9986872</v>
      </c>
      <c r="I38" s="22">
        <v>11539527</v>
      </c>
      <c r="J38" s="22">
        <v>21538051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21538051</v>
      </c>
      <c r="X38" s="22">
        <v>15288135</v>
      </c>
      <c r="Y38" s="22">
        <v>6249916</v>
      </c>
      <c r="Z38" s="23">
        <v>40.880826863446714</v>
      </c>
      <c r="AA38" s="20">
        <v>95152513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64543160</v>
      </c>
      <c r="F39" s="22">
        <v>64543160</v>
      </c>
      <c r="G39" s="22">
        <v>5378597</v>
      </c>
      <c r="H39" s="22">
        <v>5378597</v>
      </c>
      <c r="I39" s="22">
        <v>5378597</v>
      </c>
      <c r="J39" s="22">
        <v>16135791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16135791</v>
      </c>
      <c r="X39" s="22">
        <v>16135791</v>
      </c>
      <c r="Y39" s="22"/>
      <c r="Z39" s="23"/>
      <c r="AA39" s="20">
        <v>64543160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272452450</v>
      </c>
      <c r="F40" s="22">
        <v>272452450</v>
      </c>
      <c r="G40" s="22">
        <v>22704371</v>
      </c>
      <c r="H40" s="22">
        <v>22704371</v>
      </c>
      <c r="I40" s="22">
        <v>22704371</v>
      </c>
      <c r="J40" s="22">
        <v>68113113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68113113</v>
      </c>
      <c r="X40" s="22">
        <v>68113113</v>
      </c>
      <c r="Y40" s="22"/>
      <c r="Z40" s="23"/>
      <c r="AA40" s="20">
        <v>272452450</v>
      </c>
    </row>
    <row r="41" spans="1:27" x14ac:dyDescent="0.25">
      <c r="A41" s="19" t="s">
        <v>40</v>
      </c>
      <c r="B41" s="15" t="s">
        <v>32</v>
      </c>
      <c r="C41" s="20">
        <v>2525180</v>
      </c>
      <c r="D41" s="20"/>
      <c r="E41" s="21">
        <v>3180721</v>
      </c>
      <c r="F41" s="22">
        <v>3180721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795183</v>
      </c>
      <c r="Y41" s="22">
        <v>-795183</v>
      </c>
      <c r="Z41" s="23">
        <v>-100</v>
      </c>
      <c r="AA41" s="20">
        <v>3180721</v>
      </c>
    </row>
    <row r="42" spans="1:27" x14ac:dyDescent="0.25">
      <c r="A42" s="19" t="s">
        <v>67</v>
      </c>
      <c r="B42" s="15" t="s">
        <v>32</v>
      </c>
      <c r="C42" s="20">
        <v>157133032</v>
      </c>
      <c r="D42" s="20"/>
      <c r="E42" s="21">
        <v>28809934</v>
      </c>
      <c r="F42" s="22">
        <v>28809934</v>
      </c>
      <c r="G42" s="22">
        <v>534565</v>
      </c>
      <c r="H42" s="22">
        <v>6540565</v>
      </c>
      <c r="I42" s="22">
        <v>12708027</v>
      </c>
      <c r="J42" s="22">
        <v>19783157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19783157</v>
      </c>
      <c r="X42" s="22">
        <v>7202490</v>
      </c>
      <c r="Y42" s="22">
        <v>12580667</v>
      </c>
      <c r="Z42" s="23">
        <v>174.67107902961337</v>
      </c>
      <c r="AA42" s="20">
        <v>28809934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2997718</v>
      </c>
      <c r="D45" s="20"/>
      <c r="E45" s="21">
        <v>1641509</v>
      </c>
      <c r="F45" s="22">
        <v>1641509</v>
      </c>
      <c r="G45" s="22">
        <v>102609</v>
      </c>
      <c r="H45" s="22">
        <v>228568</v>
      </c>
      <c r="I45" s="22">
        <v>406750</v>
      </c>
      <c r="J45" s="22">
        <v>737927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737927</v>
      </c>
      <c r="X45" s="22">
        <v>410382</v>
      </c>
      <c r="Y45" s="22">
        <v>327545</v>
      </c>
      <c r="Z45" s="23">
        <v>79.814660487058404</v>
      </c>
      <c r="AA45" s="20">
        <v>1641509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513102331</v>
      </c>
      <c r="D48" s="29">
        <f t="shared" ref="D48:Y48" si="1">SUM(D35:D47)</f>
        <v>0</v>
      </c>
      <c r="E48" s="30">
        <f t="shared" si="1"/>
        <v>540414688</v>
      </c>
      <c r="F48" s="31">
        <f t="shared" si="1"/>
        <v>540414688</v>
      </c>
      <c r="G48" s="31">
        <f t="shared" si="1"/>
        <v>36191042</v>
      </c>
      <c r="H48" s="31">
        <f t="shared" si="1"/>
        <v>52348763</v>
      </c>
      <c r="I48" s="31">
        <f t="shared" si="1"/>
        <v>60376570</v>
      </c>
      <c r="J48" s="31">
        <f t="shared" si="1"/>
        <v>148916375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148916375</v>
      </c>
      <c r="X48" s="31">
        <f t="shared" si="1"/>
        <v>126603720</v>
      </c>
      <c r="Y48" s="31">
        <f t="shared" si="1"/>
        <v>22312655</v>
      </c>
      <c r="Z48" s="32">
        <f>+IF(X48&lt;&gt;0,+(Y48/X48)*100,0)</f>
        <v>17.624012153829288</v>
      </c>
      <c r="AA48" s="29">
        <f>SUM(AA35:AA47)</f>
        <v>540414688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-248275897</v>
      </c>
      <c r="D49" s="39">
        <f t="shared" si="2"/>
        <v>0</v>
      </c>
      <c r="E49" s="40">
        <f t="shared" si="2"/>
        <v>-300039733</v>
      </c>
      <c r="F49" s="41">
        <f t="shared" si="2"/>
        <v>-300039733</v>
      </c>
      <c r="G49" s="41">
        <f t="shared" si="2"/>
        <v>-14156646</v>
      </c>
      <c r="H49" s="41">
        <f t="shared" si="2"/>
        <v>-31942772</v>
      </c>
      <c r="I49" s="41">
        <f t="shared" si="2"/>
        <v>-37399962</v>
      </c>
      <c r="J49" s="41">
        <f t="shared" si="2"/>
        <v>-83499380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-83499380</v>
      </c>
      <c r="X49" s="41">
        <f t="shared" si="2"/>
        <v>-84656424</v>
      </c>
      <c r="Y49" s="41">
        <f t="shared" si="2"/>
        <v>1157044</v>
      </c>
      <c r="Z49" s="42">
        <f>+IF(X49&lt;&gt;0,+(Y49/X49)*100,0)</f>
        <v>-1.366752746371616</v>
      </c>
      <c r="AA49" s="39">
        <f>+AA33-AA48</f>
        <v>-300039733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-248275897</v>
      </c>
      <c r="D52" s="48">
        <f t="shared" si="3"/>
        <v>0</v>
      </c>
      <c r="E52" s="49">
        <f t="shared" si="3"/>
        <v>-300039733</v>
      </c>
      <c r="F52" s="50">
        <f t="shared" si="3"/>
        <v>-300039733</v>
      </c>
      <c r="G52" s="50">
        <f t="shared" si="3"/>
        <v>-14156646</v>
      </c>
      <c r="H52" s="50">
        <f t="shared" si="3"/>
        <v>-31942772</v>
      </c>
      <c r="I52" s="50">
        <f t="shared" si="3"/>
        <v>-37399962</v>
      </c>
      <c r="J52" s="50">
        <f t="shared" si="3"/>
        <v>-83499380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-83499380</v>
      </c>
      <c r="X52" s="50">
        <f t="shared" si="3"/>
        <v>-84656424</v>
      </c>
      <c r="Y52" s="50">
        <f t="shared" si="3"/>
        <v>1157044</v>
      </c>
      <c r="Z52" s="51">
        <f>+IF(X52&lt;&gt;0,+(Y52/X52)*100,0)</f>
        <v>-1.366752746371616</v>
      </c>
      <c r="AA52" s="48">
        <f>SUM(AA49:AA51)</f>
        <v>-300039733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-248275897</v>
      </c>
      <c r="D54" s="54">
        <f>+D52-D53</f>
        <v>0</v>
      </c>
      <c r="E54" s="55">
        <f t="shared" si="4"/>
        <v>-300039733</v>
      </c>
      <c r="F54" s="56">
        <f t="shared" si="4"/>
        <v>-300039733</v>
      </c>
      <c r="G54" s="56">
        <f t="shared" si="4"/>
        <v>-14156646</v>
      </c>
      <c r="H54" s="56">
        <f t="shared" si="4"/>
        <v>-31942772</v>
      </c>
      <c r="I54" s="56">
        <f t="shared" si="4"/>
        <v>-37399962</v>
      </c>
      <c r="J54" s="56">
        <f t="shared" si="4"/>
        <v>-83499380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-83499380</v>
      </c>
      <c r="X54" s="56">
        <f t="shared" si="4"/>
        <v>-84656424</v>
      </c>
      <c r="Y54" s="56">
        <f t="shared" si="4"/>
        <v>1157044</v>
      </c>
      <c r="Z54" s="57">
        <f>+IF(X54&lt;&gt;0,+(Y54/X54)*100,0)</f>
        <v>-1.366752746371616</v>
      </c>
      <c r="AA54" s="54">
        <f>+AA52-AA53</f>
        <v>-300039733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-248275897</v>
      </c>
      <c r="D57" s="48">
        <f>SUM(D54:D56)</f>
        <v>0</v>
      </c>
      <c r="E57" s="49">
        <f t="shared" si="5"/>
        <v>-300039733</v>
      </c>
      <c r="F57" s="50">
        <f t="shared" si="5"/>
        <v>-300039733</v>
      </c>
      <c r="G57" s="50">
        <f t="shared" si="5"/>
        <v>-14156646</v>
      </c>
      <c r="H57" s="50">
        <f t="shared" si="5"/>
        <v>-31942772</v>
      </c>
      <c r="I57" s="50">
        <f t="shared" si="5"/>
        <v>-37399962</v>
      </c>
      <c r="J57" s="50">
        <f t="shared" si="5"/>
        <v>-83499380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-83499380</v>
      </c>
      <c r="X57" s="50">
        <f t="shared" si="5"/>
        <v>-84656424</v>
      </c>
      <c r="Y57" s="50">
        <f t="shared" si="5"/>
        <v>1157044</v>
      </c>
      <c r="Z57" s="51">
        <f>+IF(X57&lt;&gt;0,+(Y57/X57)*100,0)</f>
        <v>-1.366752746371616</v>
      </c>
      <c r="AA57" s="48">
        <f>SUM(AA54:AA56)</f>
        <v>-300039733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-248275897</v>
      </c>
      <c r="D60" s="65">
        <f>SUM(D57:D59)</f>
        <v>0</v>
      </c>
      <c r="E60" s="66">
        <f t="shared" si="6"/>
        <v>-300039733</v>
      </c>
      <c r="F60" s="67">
        <f t="shared" si="6"/>
        <v>-300039733</v>
      </c>
      <c r="G60" s="67">
        <f t="shared" si="6"/>
        <v>-14156646</v>
      </c>
      <c r="H60" s="67">
        <f t="shared" si="6"/>
        <v>-31942772</v>
      </c>
      <c r="I60" s="67">
        <f t="shared" si="6"/>
        <v>-37399962</v>
      </c>
      <c r="J60" s="67">
        <f t="shared" si="6"/>
        <v>-83499380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-83499380</v>
      </c>
      <c r="X60" s="67">
        <f t="shared" si="6"/>
        <v>-84656424</v>
      </c>
      <c r="Y60" s="67">
        <f t="shared" si="6"/>
        <v>1157044</v>
      </c>
      <c r="Z60" s="68">
        <f>+IF(X60&lt;&gt;0,+(Y60/X60)*100,0)</f>
        <v>-1.366752746371616</v>
      </c>
      <c r="AA60" s="65">
        <f>SUM(AA57:AA59)</f>
        <v>-300039733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507038604</v>
      </c>
      <c r="D7" s="20"/>
      <c r="E7" s="21">
        <v>617929466</v>
      </c>
      <c r="F7" s="22">
        <v>617929466</v>
      </c>
      <c r="G7" s="22">
        <v>52094635</v>
      </c>
      <c r="H7" s="22">
        <v>60133372</v>
      </c>
      <c r="I7" s="22">
        <v>59074973</v>
      </c>
      <c r="J7" s="22">
        <v>171302980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171302980</v>
      </c>
      <c r="X7" s="22">
        <v>154482366</v>
      </c>
      <c r="Y7" s="22">
        <v>16820614</v>
      </c>
      <c r="Z7" s="23">
        <v>10.888371556919319</v>
      </c>
      <c r="AA7" s="20">
        <v>617929466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183088</v>
      </c>
      <c r="F10" s="22">
        <v>183088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45771</v>
      </c>
      <c r="Y10" s="22">
        <v>-45771</v>
      </c>
      <c r="Z10" s="23">
        <v>-100</v>
      </c>
      <c r="AA10" s="20">
        <v>183088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176703570</v>
      </c>
      <c r="D13" s="20"/>
      <c r="E13" s="21">
        <v>176600000</v>
      </c>
      <c r="F13" s="22">
        <v>176600000</v>
      </c>
      <c r="G13" s="22">
        <v>19554349</v>
      </c>
      <c r="H13" s="22">
        <v>19871390</v>
      </c>
      <c r="I13" s="22">
        <v>20122875</v>
      </c>
      <c r="J13" s="22">
        <v>59548614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59548614</v>
      </c>
      <c r="X13" s="22">
        <v>44150001</v>
      </c>
      <c r="Y13" s="22">
        <v>15398613</v>
      </c>
      <c r="Z13" s="23">
        <v>34.877944849876677</v>
      </c>
      <c r="AA13" s="20">
        <v>176600000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1435035</v>
      </c>
      <c r="D20" s="20"/>
      <c r="E20" s="21">
        <v>735000</v>
      </c>
      <c r="F20" s="22">
        <v>735000</v>
      </c>
      <c r="G20" s="22">
        <v>146316</v>
      </c>
      <c r="H20" s="22">
        <v>97123</v>
      </c>
      <c r="I20" s="22">
        <v>47114</v>
      </c>
      <c r="J20" s="22">
        <v>290553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290553</v>
      </c>
      <c r="X20" s="22">
        <v>183750</v>
      </c>
      <c r="Y20" s="22">
        <v>106803</v>
      </c>
      <c r="Z20" s="18">
        <v>58.124081632653059</v>
      </c>
      <c r="AA20" s="20">
        <v>735000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1222609</v>
      </c>
      <c r="D24" s="20"/>
      <c r="E24" s="21">
        <v>200000</v>
      </c>
      <c r="F24" s="22">
        <v>200000</v>
      </c>
      <c r="G24" s="22">
        <v>15217</v>
      </c>
      <c r="H24" s="22"/>
      <c r="I24" s="22">
        <v>19565</v>
      </c>
      <c r="J24" s="22">
        <v>34782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34782</v>
      </c>
      <c r="X24" s="22">
        <v>49998</v>
      </c>
      <c r="Y24" s="22">
        <v>-15216</v>
      </c>
      <c r="Z24" s="23">
        <v>-30.433217328693146</v>
      </c>
      <c r="AA24" s="20">
        <v>200000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512457896</v>
      </c>
      <c r="D26" s="20"/>
      <c r="E26" s="21">
        <v>552897122</v>
      </c>
      <c r="F26" s="22">
        <v>552897122</v>
      </c>
      <c r="G26" s="22"/>
      <c r="H26" s="22">
        <v>229557228</v>
      </c>
      <c r="I26" s="22"/>
      <c r="J26" s="22">
        <v>229557228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229557228</v>
      </c>
      <c r="X26" s="22">
        <v>138224280</v>
      </c>
      <c r="Y26" s="22">
        <v>91332948</v>
      </c>
      <c r="Z26" s="23">
        <v>66.075907937447752</v>
      </c>
      <c r="AA26" s="20">
        <v>552897122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1198857714</v>
      </c>
      <c r="D33" s="29">
        <f t="shared" ref="D33:Y33" si="0">SUM(D6:D32)</f>
        <v>0</v>
      </c>
      <c r="E33" s="30">
        <f t="shared" si="0"/>
        <v>1348544676</v>
      </c>
      <c r="F33" s="31">
        <f t="shared" si="0"/>
        <v>1348544676</v>
      </c>
      <c r="G33" s="31">
        <f t="shared" si="0"/>
        <v>71810517</v>
      </c>
      <c r="H33" s="31">
        <f t="shared" si="0"/>
        <v>309659113</v>
      </c>
      <c r="I33" s="31">
        <f t="shared" si="0"/>
        <v>79264527</v>
      </c>
      <c r="J33" s="31">
        <f t="shared" si="0"/>
        <v>460734157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460734157</v>
      </c>
      <c r="X33" s="31">
        <f t="shared" si="0"/>
        <v>337136166</v>
      </c>
      <c r="Y33" s="31">
        <f t="shared" si="0"/>
        <v>123597991</v>
      </c>
      <c r="Z33" s="32">
        <f>+IF(X33&lt;&gt;0,+(Y33/X33)*100,0)</f>
        <v>36.661148658847829</v>
      </c>
      <c r="AA33" s="29">
        <f>SUM(AA6:AA32)</f>
        <v>1348544676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84118648</v>
      </c>
      <c r="D35" s="20"/>
      <c r="E35" s="21">
        <v>111315422</v>
      </c>
      <c r="F35" s="22">
        <v>111315422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27828861</v>
      </c>
      <c r="Y35" s="22">
        <v>-27828861</v>
      </c>
      <c r="Z35" s="23">
        <v>-100</v>
      </c>
      <c r="AA35" s="20">
        <v>111315422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564480189</v>
      </c>
      <c r="D38" s="20"/>
      <c r="E38" s="21">
        <v>614774739</v>
      </c>
      <c r="F38" s="22">
        <v>614774739</v>
      </c>
      <c r="G38" s="22">
        <v>1428582</v>
      </c>
      <c r="H38" s="22">
        <v>45470112</v>
      </c>
      <c r="I38" s="22">
        <v>54364738</v>
      </c>
      <c r="J38" s="22">
        <v>101263432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101263432</v>
      </c>
      <c r="X38" s="22">
        <v>153693681</v>
      </c>
      <c r="Y38" s="22">
        <v>-52430249</v>
      </c>
      <c r="Z38" s="23">
        <v>-34.113470806909753</v>
      </c>
      <c r="AA38" s="20">
        <v>614774739</v>
      </c>
    </row>
    <row r="39" spans="1:27" x14ac:dyDescent="0.25">
      <c r="A39" s="19" t="s">
        <v>65</v>
      </c>
      <c r="B39" s="15" t="s">
        <v>32</v>
      </c>
      <c r="C39" s="20">
        <v>800114341</v>
      </c>
      <c r="D39" s="20"/>
      <c r="E39" s="21">
        <v>228605049</v>
      </c>
      <c r="F39" s="22">
        <v>228605049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57151263</v>
      </c>
      <c r="Y39" s="22">
        <v>-57151263</v>
      </c>
      <c r="Z39" s="23">
        <v>-100</v>
      </c>
      <c r="AA39" s="20">
        <v>228605049</v>
      </c>
    </row>
    <row r="40" spans="1:27" x14ac:dyDescent="0.25">
      <c r="A40" s="19" t="s">
        <v>66</v>
      </c>
      <c r="B40" s="15" t="s">
        <v>32</v>
      </c>
      <c r="C40" s="20">
        <v>41633456</v>
      </c>
      <c r="D40" s="20"/>
      <c r="E40" s="21">
        <v>54161141</v>
      </c>
      <c r="F40" s="22">
        <v>54161141</v>
      </c>
      <c r="G40" s="22"/>
      <c r="H40" s="22">
        <v>3512250</v>
      </c>
      <c r="I40" s="22"/>
      <c r="J40" s="22">
        <v>3512250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3512250</v>
      </c>
      <c r="X40" s="22">
        <v>13540284</v>
      </c>
      <c r="Y40" s="22">
        <v>-10028034</v>
      </c>
      <c r="Z40" s="23">
        <v>-74.06073609682042</v>
      </c>
      <c r="AA40" s="20">
        <v>54161141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5800000</v>
      </c>
      <c r="F41" s="22">
        <v>5800000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1449999</v>
      </c>
      <c r="Y41" s="22">
        <v>-1449999</v>
      </c>
      <c r="Z41" s="23">
        <v>-100</v>
      </c>
      <c r="AA41" s="20">
        <v>5800000</v>
      </c>
    </row>
    <row r="42" spans="1:27" x14ac:dyDescent="0.25">
      <c r="A42" s="19" t="s">
        <v>67</v>
      </c>
      <c r="B42" s="15" t="s">
        <v>32</v>
      </c>
      <c r="C42" s="20">
        <v>70263098</v>
      </c>
      <c r="D42" s="20"/>
      <c r="E42" s="21">
        <v>51160359</v>
      </c>
      <c r="F42" s="22">
        <v>51160359</v>
      </c>
      <c r="G42" s="22"/>
      <c r="H42" s="22">
        <v>11805158</v>
      </c>
      <c r="I42" s="22">
        <v>2681955</v>
      </c>
      <c r="J42" s="22">
        <v>14487113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14487113</v>
      </c>
      <c r="X42" s="22">
        <v>12790089</v>
      </c>
      <c r="Y42" s="22">
        <v>1697024</v>
      </c>
      <c r="Z42" s="23">
        <v>13.268273582771787</v>
      </c>
      <c r="AA42" s="20">
        <v>51160359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2132729</v>
      </c>
      <c r="F43" s="22">
        <v>2132729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533181</v>
      </c>
      <c r="Y43" s="22">
        <v>-533181</v>
      </c>
      <c r="Z43" s="23">
        <v>-100</v>
      </c>
      <c r="AA43" s="20">
        <v>2132729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7141389</v>
      </c>
      <c r="D45" s="20"/>
      <c r="E45" s="21">
        <v>3826206</v>
      </c>
      <c r="F45" s="22">
        <v>3826206</v>
      </c>
      <c r="G45" s="22">
        <v>9428</v>
      </c>
      <c r="H45" s="22"/>
      <c r="I45" s="22"/>
      <c r="J45" s="22">
        <v>9428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9428</v>
      </c>
      <c r="X45" s="22">
        <v>956547</v>
      </c>
      <c r="Y45" s="22">
        <v>-947119</v>
      </c>
      <c r="Z45" s="23">
        <v>-99.014371484098533</v>
      </c>
      <c r="AA45" s="20">
        <v>3826206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1567751121</v>
      </c>
      <c r="D48" s="29">
        <f t="shared" ref="D48:Y48" si="1">SUM(D35:D47)</f>
        <v>0</v>
      </c>
      <c r="E48" s="30">
        <f t="shared" si="1"/>
        <v>1071775645</v>
      </c>
      <c r="F48" s="31">
        <f t="shared" si="1"/>
        <v>1071775645</v>
      </c>
      <c r="G48" s="31">
        <f t="shared" si="1"/>
        <v>1438010</v>
      </c>
      <c r="H48" s="31">
        <f t="shared" si="1"/>
        <v>60787520</v>
      </c>
      <c r="I48" s="31">
        <f t="shared" si="1"/>
        <v>57046693</v>
      </c>
      <c r="J48" s="31">
        <f t="shared" si="1"/>
        <v>119272223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119272223</v>
      </c>
      <c r="X48" s="31">
        <f t="shared" si="1"/>
        <v>267943905</v>
      </c>
      <c r="Y48" s="31">
        <f t="shared" si="1"/>
        <v>-148671682</v>
      </c>
      <c r="Z48" s="32">
        <f>+IF(X48&lt;&gt;0,+(Y48/X48)*100,0)</f>
        <v>-55.486121992586469</v>
      </c>
      <c r="AA48" s="29">
        <f>SUM(AA35:AA47)</f>
        <v>1071775645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-368893407</v>
      </c>
      <c r="D49" s="39">
        <f t="shared" si="2"/>
        <v>0</v>
      </c>
      <c r="E49" s="40">
        <f t="shared" si="2"/>
        <v>276769031</v>
      </c>
      <c r="F49" s="41">
        <f t="shared" si="2"/>
        <v>276769031</v>
      </c>
      <c r="G49" s="41">
        <f t="shared" si="2"/>
        <v>70372507</v>
      </c>
      <c r="H49" s="41">
        <f t="shared" si="2"/>
        <v>248871593</v>
      </c>
      <c r="I49" s="41">
        <f t="shared" si="2"/>
        <v>22217834</v>
      </c>
      <c r="J49" s="41">
        <f t="shared" si="2"/>
        <v>341461934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341461934</v>
      </c>
      <c r="X49" s="41">
        <f t="shared" si="2"/>
        <v>69192261</v>
      </c>
      <c r="Y49" s="41">
        <f t="shared" si="2"/>
        <v>272269673</v>
      </c>
      <c r="Z49" s="42">
        <f>+IF(X49&lt;&gt;0,+(Y49/X49)*100,0)</f>
        <v>393.49729155403668</v>
      </c>
      <c r="AA49" s="39">
        <f>+AA33-AA48</f>
        <v>276769031</v>
      </c>
    </row>
    <row r="50" spans="1:27" x14ac:dyDescent="0.25">
      <c r="A50" s="43" t="s">
        <v>75</v>
      </c>
      <c r="B50" s="15" t="s">
        <v>32</v>
      </c>
      <c r="C50" s="20">
        <v>33239370</v>
      </c>
      <c r="D50" s="20"/>
      <c r="E50" s="21">
        <v>50000000</v>
      </c>
      <c r="F50" s="22">
        <v>50000000</v>
      </c>
      <c r="G50" s="22"/>
      <c r="H50" s="22"/>
      <c r="I50" s="22">
        <v>9147129</v>
      </c>
      <c r="J50" s="22">
        <v>9147129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9147129</v>
      </c>
      <c r="X50" s="22">
        <v>12500001</v>
      </c>
      <c r="Y50" s="22">
        <v>-3352872</v>
      </c>
      <c r="Z50" s="23">
        <v>-26.82297385416209</v>
      </c>
      <c r="AA50" s="20">
        <v>50000000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-335654037</v>
      </c>
      <c r="D52" s="48">
        <f t="shared" si="3"/>
        <v>0</v>
      </c>
      <c r="E52" s="49">
        <f t="shared" si="3"/>
        <v>326769031</v>
      </c>
      <c r="F52" s="50">
        <f t="shared" si="3"/>
        <v>326769031</v>
      </c>
      <c r="G52" s="50">
        <f t="shared" si="3"/>
        <v>70372507</v>
      </c>
      <c r="H52" s="50">
        <f t="shared" si="3"/>
        <v>248871593</v>
      </c>
      <c r="I52" s="50">
        <f t="shared" si="3"/>
        <v>31364963</v>
      </c>
      <c r="J52" s="50">
        <f t="shared" si="3"/>
        <v>350609063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350609063</v>
      </c>
      <c r="X52" s="50">
        <f t="shared" si="3"/>
        <v>81692262</v>
      </c>
      <c r="Y52" s="50">
        <f t="shared" si="3"/>
        <v>268916801</v>
      </c>
      <c r="Z52" s="51">
        <f>+IF(X52&lt;&gt;0,+(Y52/X52)*100,0)</f>
        <v>329.18270888373735</v>
      </c>
      <c r="AA52" s="48">
        <f>SUM(AA49:AA51)</f>
        <v>326769031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-335654037</v>
      </c>
      <c r="D54" s="54">
        <f>+D52-D53</f>
        <v>0</v>
      </c>
      <c r="E54" s="55">
        <f t="shared" si="4"/>
        <v>326769031</v>
      </c>
      <c r="F54" s="56">
        <f t="shared" si="4"/>
        <v>326769031</v>
      </c>
      <c r="G54" s="56">
        <f t="shared" si="4"/>
        <v>70372507</v>
      </c>
      <c r="H54" s="56">
        <f t="shared" si="4"/>
        <v>248871593</v>
      </c>
      <c r="I54" s="56">
        <f t="shared" si="4"/>
        <v>31364963</v>
      </c>
      <c r="J54" s="56">
        <f t="shared" si="4"/>
        <v>350609063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350609063</v>
      </c>
      <c r="X54" s="56">
        <f t="shared" si="4"/>
        <v>81692262</v>
      </c>
      <c r="Y54" s="56">
        <f t="shared" si="4"/>
        <v>268916801</v>
      </c>
      <c r="Z54" s="57">
        <f>+IF(X54&lt;&gt;0,+(Y54/X54)*100,0)</f>
        <v>329.18270888373735</v>
      </c>
      <c r="AA54" s="54">
        <f>+AA52-AA53</f>
        <v>326769031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-335654037</v>
      </c>
      <c r="D57" s="48">
        <f>SUM(D54:D56)</f>
        <v>0</v>
      </c>
      <c r="E57" s="49">
        <f t="shared" si="5"/>
        <v>326769031</v>
      </c>
      <c r="F57" s="50">
        <f t="shared" si="5"/>
        <v>326769031</v>
      </c>
      <c r="G57" s="50">
        <f t="shared" si="5"/>
        <v>70372507</v>
      </c>
      <c r="H57" s="50">
        <f t="shared" si="5"/>
        <v>248871593</v>
      </c>
      <c r="I57" s="50">
        <f t="shared" si="5"/>
        <v>31364963</v>
      </c>
      <c r="J57" s="50">
        <f t="shared" si="5"/>
        <v>350609063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350609063</v>
      </c>
      <c r="X57" s="50">
        <f t="shared" si="5"/>
        <v>81692262</v>
      </c>
      <c r="Y57" s="50">
        <f t="shared" si="5"/>
        <v>268916801</v>
      </c>
      <c r="Z57" s="51">
        <f>+IF(X57&lt;&gt;0,+(Y57/X57)*100,0)</f>
        <v>329.18270888373735</v>
      </c>
      <c r="AA57" s="48">
        <f>SUM(AA54:AA56)</f>
        <v>326769031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-335654037</v>
      </c>
      <c r="D60" s="65">
        <f>SUM(D57:D59)</f>
        <v>0</v>
      </c>
      <c r="E60" s="66">
        <f t="shared" si="6"/>
        <v>326769031</v>
      </c>
      <c r="F60" s="67">
        <f t="shared" si="6"/>
        <v>326769031</v>
      </c>
      <c r="G60" s="67">
        <f t="shared" si="6"/>
        <v>70372507</v>
      </c>
      <c r="H60" s="67">
        <f t="shared" si="6"/>
        <v>248871593</v>
      </c>
      <c r="I60" s="67">
        <f t="shared" si="6"/>
        <v>31364963</v>
      </c>
      <c r="J60" s="67">
        <f t="shared" si="6"/>
        <v>350609063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350609063</v>
      </c>
      <c r="X60" s="67">
        <f t="shared" si="6"/>
        <v>81692262</v>
      </c>
      <c r="Y60" s="67">
        <f t="shared" si="6"/>
        <v>268916801</v>
      </c>
      <c r="Z60" s="68">
        <f>+IF(X60&lt;&gt;0,+(Y60/X60)*100,0)</f>
        <v>329.18270888373735</v>
      </c>
      <c r="AA60" s="65">
        <f>SUM(AA57:AA59)</f>
        <v>326769031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6523007</v>
      </c>
      <c r="D7" s="20"/>
      <c r="E7" s="21">
        <v>5654331</v>
      </c>
      <c r="F7" s="22">
        <v>5654331</v>
      </c>
      <c r="G7" s="22"/>
      <c r="H7" s="22"/>
      <c r="I7" s="22">
        <v>635021</v>
      </c>
      <c r="J7" s="22">
        <v>635021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635021</v>
      </c>
      <c r="X7" s="22">
        <v>1357498</v>
      </c>
      <c r="Y7" s="22">
        <v>-722477</v>
      </c>
      <c r="Z7" s="23">
        <v>-53.221220215425738</v>
      </c>
      <c r="AA7" s="20">
        <v>5654331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2642348</v>
      </c>
      <c r="F8" s="22">
        <v>2642348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660588</v>
      </c>
      <c r="Y8" s="22">
        <v>-660588</v>
      </c>
      <c r="Z8" s="23">
        <v>-100</v>
      </c>
      <c r="AA8" s="20">
        <v>2642348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627050</v>
      </c>
      <c r="J13" s="22">
        <v>627050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627050</v>
      </c>
      <c r="X13" s="22"/>
      <c r="Y13" s="22">
        <v>627050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6523007</v>
      </c>
      <c r="D33" s="29">
        <f t="shared" ref="D33:Y33" si="0">SUM(D6:D32)</f>
        <v>0</v>
      </c>
      <c r="E33" s="30">
        <f t="shared" si="0"/>
        <v>8296679</v>
      </c>
      <c r="F33" s="31">
        <f t="shared" si="0"/>
        <v>8296679</v>
      </c>
      <c r="G33" s="31">
        <f t="shared" si="0"/>
        <v>0</v>
      </c>
      <c r="H33" s="31">
        <f t="shared" si="0"/>
        <v>0</v>
      </c>
      <c r="I33" s="31">
        <f t="shared" si="0"/>
        <v>1262071</v>
      </c>
      <c r="J33" s="31">
        <f t="shared" si="0"/>
        <v>1262071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1262071</v>
      </c>
      <c r="X33" s="31">
        <f t="shared" si="0"/>
        <v>2018086</v>
      </c>
      <c r="Y33" s="31">
        <f t="shared" si="0"/>
        <v>-756015</v>
      </c>
      <c r="Z33" s="32">
        <f>+IF(X33&lt;&gt;0,+(Y33/X33)*100,0)</f>
        <v>-37.461981303076278</v>
      </c>
      <c r="AA33" s="29">
        <f>SUM(AA6:AA32)</f>
        <v>8296679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4838171</v>
      </c>
      <c r="D35" s="20"/>
      <c r="E35" s="21">
        <v>5208056</v>
      </c>
      <c r="F35" s="22">
        <v>5208056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1576814</v>
      </c>
      <c r="Y35" s="22">
        <v>-1576814</v>
      </c>
      <c r="Z35" s="23">
        <v>-100</v>
      </c>
      <c r="AA35" s="20">
        <v>5208056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1575886</v>
      </c>
      <c r="D38" s="20"/>
      <c r="E38" s="21">
        <v>4849000</v>
      </c>
      <c r="F38" s="22">
        <v>4849000</v>
      </c>
      <c r="G38" s="22"/>
      <c r="H38" s="22"/>
      <c r="I38" s="22">
        <v>133433</v>
      </c>
      <c r="J38" s="22">
        <v>133433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133433</v>
      </c>
      <c r="X38" s="22">
        <v>949998</v>
      </c>
      <c r="Y38" s="22">
        <v>-816565</v>
      </c>
      <c r="Z38" s="23">
        <v>-85.954391482929438</v>
      </c>
      <c r="AA38" s="20">
        <v>4849000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1117942</v>
      </c>
      <c r="F39" s="22">
        <v>1117942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279486</v>
      </c>
      <c r="Y39" s="22">
        <v>-279486</v>
      </c>
      <c r="Z39" s="23">
        <v>-100</v>
      </c>
      <c r="AA39" s="20">
        <v>1117942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1060542</v>
      </c>
      <c r="F40" s="22">
        <v>1060542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265137</v>
      </c>
      <c r="Y40" s="22">
        <v>-265137</v>
      </c>
      <c r="Z40" s="23">
        <v>-100</v>
      </c>
      <c r="AA40" s="20">
        <v>1060542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1297563</v>
      </c>
      <c r="D42" s="20"/>
      <c r="E42" s="21">
        <v>3600000</v>
      </c>
      <c r="F42" s="22">
        <v>3600000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3600000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7036877</v>
      </c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450000</v>
      </c>
      <c r="Y44" s="22">
        <v>-450000</v>
      </c>
      <c r="Z44" s="23">
        <v>-100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34756</v>
      </c>
      <c r="D45" s="20"/>
      <c r="E45" s="21">
        <v>385000</v>
      </c>
      <c r="F45" s="22">
        <v>385000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97492</v>
      </c>
      <c r="Y45" s="22">
        <v>-97492</v>
      </c>
      <c r="Z45" s="23">
        <v>-100</v>
      </c>
      <c r="AA45" s="20">
        <v>385000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14783253</v>
      </c>
      <c r="D48" s="29">
        <f t="shared" ref="D48:Y48" si="1">SUM(D35:D47)</f>
        <v>0</v>
      </c>
      <c r="E48" s="30">
        <f t="shared" si="1"/>
        <v>18020540</v>
      </c>
      <c r="F48" s="31">
        <f t="shared" si="1"/>
        <v>18020540</v>
      </c>
      <c r="G48" s="31">
        <f t="shared" si="1"/>
        <v>0</v>
      </c>
      <c r="H48" s="31">
        <f t="shared" si="1"/>
        <v>0</v>
      </c>
      <c r="I48" s="31">
        <f t="shared" si="1"/>
        <v>133433</v>
      </c>
      <c r="J48" s="31">
        <f t="shared" si="1"/>
        <v>133433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133433</v>
      </c>
      <c r="X48" s="31">
        <f t="shared" si="1"/>
        <v>3618927</v>
      </c>
      <c r="Y48" s="31">
        <f t="shared" si="1"/>
        <v>-3485494</v>
      </c>
      <c r="Z48" s="32">
        <f>+IF(X48&lt;&gt;0,+(Y48/X48)*100,0)</f>
        <v>-96.312912639575217</v>
      </c>
      <c r="AA48" s="29">
        <f>SUM(AA35:AA47)</f>
        <v>18020540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-8260246</v>
      </c>
      <c r="D49" s="39">
        <f t="shared" si="2"/>
        <v>0</v>
      </c>
      <c r="E49" s="40">
        <f t="shared" si="2"/>
        <v>-9723861</v>
      </c>
      <c r="F49" s="41">
        <f t="shared" si="2"/>
        <v>-9723861</v>
      </c>
      <c r="G49" s="41">
        <f t="shared" si="2"/>
        <v>0</v>
      </c>
      <c r="H49" s="41">
        <f t="shared" si="2"/>
        <v>0</v>
      </c>
      <c r="I49" s="41">
        <f t="shared" si="2"/>
        <v>1128638</v>
      </c>
      <c r="J49" s="41">
        <f t="shared" si="2"/>
        <v>1128638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1128638</v>
      </c>
      <c r="X49" s="41">
        <f t="shared" si="2"/>
        <v>-1600841</v>
      </c>
      <c r="Y49" s="41">
        <f t="shared" si="2"/>
        <v>2729479</v>
      </c>
      <c r="Z49" s="42">
        <f>+IF(X49&lt;&gt;0,+(Y49/X49)*100,0)</f>
        <v>-170.50281695683708</v>
      </c>
      <c r="AA49" s="39">
        <f>+AA33-AA48</f>
        <v>-9723861</v>
      </c>
    </row>
    <row r="50" spans="1:27" x14ac:dyDescent="0.25">
      <c r="A50" s="43" t="s">
        <v>75</v>
      </c>
      <c r="B50" s="15" t="s">
        <v>32</v>
      </c>
      <c r="C50" s="20">
        <v>27337214</v>
      </c>
      <c r="D50" s="20"/>
      <c r="E50" s="21">
        <v>20000000</v>
      </c>
      <c r="F50" s="22">
        <v>20000000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5000001</v>
      </c>
      <c r="Y50" s="22">
        <v>-5000001</v>
      </c>
      <c r="Z50" s="23">
        <v>-100</v>
      </c>
      <c r="AA50" s="20">
        <v>20000000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19076968</v>
      </c>
      <c r="D52" s="48">
        <f t="shared" si="3"/>
        <v>0</v>
      </c>
      <c r="E52" s="49">
        <f t="shared" si="3"/>
        <v>10276139</v>
      </c>
      <c r="F52" s="50">
        <f t="shared" si="3"/>
        <v>10276139</v>
      </c>
      <c r="G52" s="50">
        <f t="shared" si="3"/>
        <v>0</v>
      </c>
      <c r="H52" s="50">
        <f t="shared" si="3"/>
        <v>0</v>
      </c>
      <c r="I52" s="50">
        <f t="shared" si="3"/>
        <v>1128638</v>
      </c>
      <c r="J52" s="50">
        <f t="shared" si="3"/>
        <v>1128638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1128638</v>
      </c>
      <c r="X52" s="50">
        <f t="shared" si="3"/>
        <v>3399160</v>
      </c>
      <c r="Y52" s="50">
        <f t="shared" si="3"/>
        <v>-2270522</v>
      </c>
      <c r="Z52" s="51">
        <f>+IF(X52&lt;&gt;0,+(Y52/X52)*100,0)</f>
        <v>-66.796561503430269</v>
      </c>
      <c r="AA52" s="48">
        <f>SUM(AA49:AA51)</f>
        <v>10276139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19076968</v>
      </c>
      <c r="D54" s="54">
        <f>+D52-D53</f>
        <v>0</v>
      </c>
      <c r="E54" s="55">
        <f t="shared" si="4"/>
        <v>10276139</v>
      </c>
      <c r="F54" s="56">
        <f t="shared" si="4"/>
        <v>10276139</v>
      </c>
      <c r="G54" s="56">
        <f t="shared" si="4"/>
        <v>0</v>
      </c>
      <c r="H54" s="56">
        <f t="shared" si="4"/>
        <v>0</v>
      </c>
      <c r="I54" s="56">
        <f t="shared" si="4"/>
        <v>1128638</v>
      </c>
      <c r="J54" s="56">
        <f t="shared" si="4"/>
        <v>1128638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1128638</v>
      </c>
      <c r="X54" s="56">
        <f t="shared" si="4"/>
        <v>3399160</v>
      </c>
      <c r="Y54" s="56">
        <f t="shared" si="4"/>
        <v>-2270522</v>
      </c>
      <c r="Z54" s="57">
        <f>+IF(X54&lt;&gt;0,+(Y54/X54)*100,0)</f>
        <v>-66.796561503430269</v>
      </c>
      <c r="AA54" s="54">
        <f>+AA52-AA53</f>
        <v>10276139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19076968</v>
      </c>
      <c r="D57" s="48">
        <f>SUM(D54:D56)</f>
        <v>0</v>
      </c>
      <c r="E57" s="49">
        <f t="shared" si="5"/>
        <v>10276139</v>
      </c>
      <c r="F57" s="50">
        <f t="shared" si="5"/>
        <v>10276139</v>
      </c>
      <c r="G57" s="50">
        <f t="shared" si="5"/>
        <v>0</v>
      </c>
      <c r="H57" s="50">
        <f t="shared" si="5"/>
        <v>0</v>
      </c>
      <c r="I57" s="50">
        <f t="shared" si="5"/>
        <v>1128638</v>
      </c>
      <c r="J57" s="50">
        <f t="shared" si="5"/>
        <v>1128638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1128638</v>
      </c>
      <c r="X57" s="50">
        <f t="shared" si="5"/>
        <v>3399160</v>
      </c>
      <c r="Y57" s="50">
        <f t="shared" si="5"/>
        <v>-2270522</v>
      </c>
      <c r="Z57" s="51">
        <f>+IF(X57&lt;&gt;0,+(Y57/X57)*100,0)</f>
        <v>-66.796561503430269</v>
      </c>
      <c r="AA57" s="48">
        <f>SUM(AA54:AA56)</f>
        <v>10276139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19076968</v>
      </c>
      <c r="D60" s="65">
        <f>SUM(D57:D59)</f>
        <v>0</v>
      </c>
      <c r="E60" s="66">
        <f t="shared" si="6"/>
        <v>10276139</v>
      </c>
      <c r="F60" s="67">
        <f t="shared" si="6"/>
        <v>10276139</v>
      </c>
      <c r="G60" s="67">
        <f t="shared" si="6"/>
        <v>0</v>
      </c>
      <c r="H60" s="67">
        <f t="shared" si="6"/>
        <v>0</v>
      </c>
      <c r="I60" s="67">
        <f t="shared" si="6"/>
        <v>1128638</v>
      </c>
      <c r="J60" s="67">
        <f t="shared" si="6"/>
        <v>1128638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1128638</v>
      </c>
      <c r="X60" s="67">
        <f t="shared" si="6"/>
        <v>3399160</v>
      </c>
      <c r="Y60" s="67">
        <f t="shared" si="6"/>
        <v>-2270522</v>
      </c>
      <c r="Z60" s="68">
        <f>+IF(X60&lt;&gt;0,+(Y60/X60)*100,0)</f>
        <v>-66.796561503430269</v>
      </c>
      <c r="AA60" s="65">
        <f>SUM(AA57:AA59)</f>
        <v>10276139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192963618</v>
      </c>
      <c r="D7" s="20"/>
      <c r="E7" s="21">
        <v>198188071</v>
      </c>
      <c r="F7" s="22">
        <v>198188071</v>
      </c>
      <c r="G7" s="22">
        <v>12900397</v>
      </c>
      <c r="H7" s="22">
        <v>13254325</v>
      </c>
      <c r="I7" s="22">
        <v>39617151</v>
      </c>
      <c r="J7" s="22">
        <v>65771873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65771873</v>
      </c>
      <c r="X7" s="22">
        <v>49547010</v>
      </c>
      <c r="Y7" s="22">
        <v>16224863</v>
      </c>
      <c r="Z7" s="23">
        <v>32.74640185149417</v>
      </c>
      <c r="AA7" s="20">
        <v>198188071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149717997</v>
      </c>
      <c r="D26" s="20"/>
      <c r="E26" s="21">
        <v>155113885</v>
      </c>
      <c r="F26" s="22">
        <v>155113885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38778471</v>
      </c>
      <c r="Y26" s="22">
        <v>-38778471</v>
      </c>
      <c r="Z26" s="23">
        <v>-100</v>
      </c>
      <c r="AA26" s="20">
        <v>155113885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342681615</v>
      </c>
      <c r="D33" s="29">
        <f t="shared" ref="D33:Y33" si="0">SUM(D6:D32)</f>
        <v>0</v>
      </c>
      <c r="E33" s="30">
        <f t="shared" si="0"/>
        <v>353301956</v>
      </c>
      <c r="F33" s="31">
        <f t="shared" si="0"/>
        <v>353301956</v>
      </c>
      <c r="G33" s="31">
        <f t="shared" si="0"/>
        <v>12900397</v>
      </c>
      <c r="H33" s="31">
        <f t="shared" si="0"/>
        <v>13254325</v>
      </c>
      <c r="I33" s="31">
        <f t="shared" si="0"/>
        <v>39617151</v>
      </c>
      <c r="J33" s="31">
        <f t="shared" si="0"/>
        <v>65771873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65771873</v>
      </c>
      <c r="X33" s="31">
        <f t="shared" si="0"/>
        <v>88325481</v>
      </c>
      <c r="Y33" s="31">
        <f t="shared" si="0"/>
        <v>-22553608</v>
      </c>
      <c r="Z33" s="32">
        <f>+IF(X33&lt;&gt;0,+(Y33/X33)*100,0)</f>
        <v>-25.534656301503755</v>
      </c>
      <c r="AA33" s="29">
        <f>SUM(AA6:AA32)</f>
        <v>353301956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66172005</v>
      </c>
      <c r="D35" s="20"/>
      <c r="E35" s="21">
        <v>73489307</v>
      </c>
      <c r="F35" s="22">
        <v>73489307</v>
      </c>
      <c r="G35" s="22">
        <v>6951019</v>
      </c>
      <c r="H35" s="22">
        <v>6608138</v>
      </c>
      <c r="I35" s="22">
        <v>6524775</v>
      </c>
      <c r="J35" s="22">
        <v>20083932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20083932</v>
      </c>
      <c r="X35" s="22">
        <v>18372339</v>
      </c>
      <c r="Y35" s="22">
        <v>1711593</v>
      </c>
      <c r="Z35" s="23">
        <v>9.3161409660468379</v>
      </c>
      <c r="AA35" s="20">
        <v>73489307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149570341</v>
      </c>
      <c r="D38" s="20"/>
      <c r="E38" s="21">
        <v>178653241</v>
      </c>
      <c r="F38" s="22">
        <v>178653241</v>
      </c>
      <c r="G38" s="22">
        <v>-1060898</v>
      </c>
      <c r="H38" s="22">
        <v>-1230596</v>
      </c>
      <c r="I38" s="22">
        <v>-2350549</v>
      </c>
      <c r="J38" s="22">
        <v>-4642043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-4642043</v>
      </c>
      <c r="X38" s="22">
        <v>44663316</v>
      </c>
      <c r="Y38" s="22">
        <v>-49305359</v>
      </c>
      <c r="Z38" s="23">
        <v>-110.39341324320837</v>
      </c>
      <c r="AA38" s="20">
        <v>178653241</v>
      </c>
    </row>
    <row r="39" spans="1:27" x14ac:dyDescent="0.25">
      <c r="A39" s="19" t="s">
        <v>65</v>
      </c>
      <c r="B39" s="15" t="s">
        <v>32</v>
      </c>
      <c r="C39" s="20">
        <v>195950411</v>
      </c>
      <c r="D39" s="20"/>
      <c r="E39" s="21">
        <v>176359335</v>
      </c>
      <c r="F39" s="22">
        <v>176359335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44089836</v>
      </c>
      <c r="Y39" s="22">
        <v>-44089836</v>
      </c>
      <c r="Z39" s="23">
        <v>-100</v>
      </c>
      <c r="AA39" s="20">
        <v>176359335</v>
      </c>
    </row>
    <row r="40" spans="1:27" x14ac:dyDescent="0.25">
      <c r="A40" s="19" t="s">
        <v>66</v>
      </c>
      <c r="B40" s="15" t="s">
        <v>32</v>
      </c>
      <c r="C40" s="20">
        <v>57598948</v>
      </c>
      <c r="D40" s="20"/>
      <c r="E40" s="21">
        <v>74315822</v>
      </c>
      <c r="F40" s="22">
        <v>74315822</v>
      </c>
      <c r="G40" s="22"/>
      <c r="H40" s="22"/>
      <c r="I40" s="22">
        <v>15303321</v>
      </c>
      <c r="J40" s="22">
        <v>15303321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15303321</v>
      </c>
      <c r="X40" s="22">
        <v>18578958</v>
      </c>
      <c r="Y40" s="22">
        <v>-3275637</v>
      </c>
      <c r="Z40" s="23">
        <v>-17.630897276370398</v>
      </c>
      <c r="AA40" s="20">
        <v>74315822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34488206</v>
      </c>
      <c r="D42" s="20"/>
      <c r="E42" s="21">
        <v>47000000</v>
      </c>
      <c r="F42" s="22">
        <v>47000000</v>
      </c>
      <c r="G42" s="22">
        <v>327522</v>
      </c>
      <c r="H42" s="22">
        <v>7614659</v>
      </c>
      <c r="I42" s="22">
        <v>7194165</v>
      </c>
      <c r="J42" s="22">
        <v>15136346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15136346</v>
      </c>
      <c r="X42" s="22">
        <v>11750016</v>
      </c>
      <c r="Y42" s="22">
        <v>3386330</v>
      </c>
      <c r="Z42" s="23">
        <v>28.819790543263942</v>
      </c>
      <c r="AA42" s="20">
        <v>47000000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697825</v>
      </c>
      <c r="H44" s="22">
        <v>174723</v>
      </c>
      <c r="I44" s="22">
        <v>41801</v>
      </c>
      <c r="J44" s="22">
        <v>914349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914349</v>
      </c>
      <c r="X44" s="22"/>
      <c r="Y44" s="22">
        <v>914349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4232042</v>
      </c>
      <c r="D45" s="20"/>
      <c r="E45" s="21">
        <v>4000000</v>
      </c>
      <c r="F45" s="22">
        <v>4000000</v>
      </c>
      <c r="G45" s="22"/>
      <c r="H45" s="22"/>
      <c r="I45" s="22">
        <v>150000</v>
      </c>
      <c r="J45" s="22">
        <v>150000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150000</v>
      </c>
      <c r="X45" s="22">
        <v>1000002</v>
      </c>
      <c r="Y45" s="22">
        <v>-850002</v>
      </c>
      <c r="Z45" s="23">
        <v>-85.000029999939997</v>
      </c>
      <c r="AA45" s="20">
        <v>4000000</v>
      </c>
    </row>
    <row r="46" spans="1:27" x14ac:dyDescent="0.25">
      <c r="A46" s="19" t="s">
        <v>71</v>
      </c>
      <c r="B46" s="15" t="s">
        <v>32</v>
      </c>
      <c r="C46" s="20">
        <v>10763075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518775028</v>
      </c>
      <c r="D48" s="29">
        <f t="shared" ref="D48:Y48" si="1">SUM(D35:D47)</f>
        <v>0</v>
      </c>
      <c r="E48" s="30">
        <f t="shared" si="1"/>
        <v>553817705</v>
      </c>
      <c r="F48" s="31">
        <f t="shared" si="1"/>
        <v>553817705</v>
      </c>
      <c r="G48" s="31">
        <f t="shared" si="1"/>
        <v>6915468</v>
      </c>
      <c r="H48" s="31">
        <f t="shared" si="1"/>
        <v>13166924</v>
      </c>
      <c r="I48" s="31">
        <f t="shared" si="1"/>
        <v>26863513</v>
      </c>
      <c r="J48" s="31">
        <f t="shared" si="1"/>
        <v>46945905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46945905</v>
      </c>
      <c r="X48" s="31">
        <f t="shared" si="1"/>
        <v>138454467</v>
      </c>
      <c r="Y48" s="31">
        <f t="shared" si="1"/>
        <v>-91508562</v>
      </c>
      <c r="Z48" s="32">
        <f>+IF(X48&lt;&gt;0,+(Y48/X48)*100,0)</f>
        <v>-66.092892474173482</v>
      </c>
      <c r="AA48" s="29">
        <f>SUM(AA35:AA47)</f>
        <v>553817705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-176093413</v>
      </c>
      <c r="D49" s="39">
        <f t="shared" si="2"/>
        <v>0</v>
      </c>
      <c r="E49" s="40">
        <f t="shared" si="2"/>
        <v>-200515749</v>
      </c>
      <c r="F49" s="41">
        <f t="shared" si="2"/>
        <v>-200515749</v>
      </c>
      <c r="G49" s="41">
        <f t="shared" si="2"/>
        <v>5984929</v>
      </c>
      <c r="H49" s="41">
        <f t="shared" si="2"/>
        <v>87401</v>
      </c>
      <c r="I49" s="41">
        <f t="shared" si="2"/>
        <v>12753638</v>
      </c>
      <c r="J49" s="41">
        <f t="shared" si="2"/>
        <v>18825968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18825968</v>
      </c>
      <c r="X49" s="41">
        <f t="shared" si="2"/>
        <v>-50128986</v>
      </c>
      <c r="Y49" s="41">
        <f t="shared" si="2"/>
        <v>68954954</v>
      </c>
      <c r="Z49" s="42">
        <f>+IF(X49&lt;&gt;0,+(Y49/X49)*100,0)</f>
        <v>-137.55505447487008</v>
      </c>
      <c r="AA49" s="39">
        <f>+AA33-AA48</f>
        <v>-200515749</v>
      </c>
    </row>
    <row r="50" spans="1:27" x14ac:dyDescent="0.25">
      <c r="A50" s="43" t="s">
        <v>75</v>
      </c>
      <c r="B50" s="15" t="s">
        <v>32</v>
      </c>
      <c r="C50" s="20">
        <v>147520415</v>
      </c>
      <c r="D50" s="20"/>
      <c r="E50" s="21">
        <v>115068000</v>
      </c>
      <c r="F50" s="22">
        <v>115068000</v>
      </c>
      <c r="G50" s="22"/>
      <c r="H50" s="22"/>
      <c r="I50" s="22">
        <v>11017029</v>
      </c>
      <c r="J50" s="22">
        <v>11017029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11017029</v>
      </c>
      <c r="X50" s="22">
        <v>28766997</v>
      </c>
      <c r="Y50" s="22">
        <v>-17749968</v>
      </c>
      <c r="Z50" s="23">
        <v>-61.702540588438893</v>
      </c>
      <c r="AA50" s="20">
        <v>115068000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-28572998</v>
      </c>
      <c r="D52" s="48">
        <f t="shared" si="3"/>
        <v>0</v>
      </c>
      <c r="E52" s="49">
        <f t="shared" si="3"/>
        <v>-85447749</v>
      </c>
      <c r="F52" s="50">
        <f t="shared" si="3"/>
        <v>-85447749</v>
      </c>
      <c r="G52" s="50">
        <f t="shared" si="3"/>
        <v>5984929</v>
      </c>
      <c r="H52" s="50">
        <f t="shared" si="3"/>
        <v>87401</v>
      </c>
      <c r="I52" s="50">
        <f t="shared" si="3"/>
        <v>23770667</v>
      </c>
      <c r="J52" s="50">
        <f t="shared" si="3"/>
        <v>29842997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29842997</v>
      </c>
      <c r="X52" s="50">
        <f t="shared" si="3"/>
        <v>-21361989</v>
      </c>
      <c r="Y52" s="50">
        <f t="shared" si="3"/>
        <v>51204986</v>
      </c>
      <c r="Z52" s="51">
        <f>+IF(X52&lt;&gt;0,+(Y52/X52)*100,0)</f>
        <v>-239.70139671919125</v>
      </c>
      <c r="AA52" s="48">
        <f>SUM(AA49:AA51)</f>
        <v>-85447749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-28572998</v>
      </c>
      <c r="D54" s="54">
        <f>+D52-D53</f>
        <v>0</v>
      </c>
      <c r="E54" s="55">
        <f t="shared" si="4"/>
        <v>-85447749</v>
      </c>
      <c r="F54" s="56">
        <f t="shared" si="4"/>
        <v>-85447749</v>
      </c>
      <c r="G54" s="56">
        <f t="shared" si="4"/>
        <v>5984929</v>
      </c>
      <c r="H54" s="56">
        <f t="shared" si="4"/>
        <v>87401</v>
      </c>
      <c r="I54" s="56">
        <f t="shared" si="4"/>
        <v>23770667</v>
      </c>
      <c r="J54" s="56">
        <f t="shared" si="4"/>
        <v>29842997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29842997</v>
      </c>
      <c r="X54" s="56">
        <f t="shared" si="4"/>
        <v>-21361989</v>
      </c>
      <c r="Y54" s="56">
        <f t="shared" si="4"/>
        <v>51204986</v>
      </c>
      <c r="Z54" s="57">
        <f>+IF(X54&lt;&gt;0,+(Y54/X54)*100,0)</f>
        <v>-239.70139671919125</v>
      </c>
      <c r="AA54" s="54">
        <f>+AA52-AA53</f>
        <v>-85447749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-28572998</v>
      </c>
      <c r="D57" s="48">
        <f>SUM(D54:D56)</f>
        <v>0</v>
      </c>
      <c r="E57" s="49">
        <f t="shared" si="5"/>
        <v>-85447749</v>
      </c>
      <c r="F57" s="50">
        <f t="shared" si="5"/>
        <v>-85447749</v>
      </c>
      <c r="G57" s="50">
        <f t="shared" si="5"/>
        <v>5984929</v>
      </c>
      <c r="H57" s="50">
        <f t="shared" si="5"/>
        <v>87401</v>
      </c>
      <c r="I57" s="50">
        <f t="shared" si="5"/>
        <v>23770667</v>
      </c>
      <c r="J57" s="50">
        <f t="shared" si="5"/>
        <v>29842997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29842997</v>
      </c>
      <c r="X57" s="50">
        <f t="shared" si="5"/>
        <v>-21361989</v>
      </c>
      <c r="Y57" s="50">
        <f t="shared" si="5"/>
        <v>51204986</v>
      </c>
      <c r="Z57" s="51">
        <f>+IF(X57&lt;&gt;0,+(Y57/X57)*100,0)</f>
        <v>-239.70139671919125</v>
      </c>
      <c r="AA57" s="48">
        <f>SUM(AA54:AA56)</f>
        <v>-85447749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-28572998</v>
      </c>
      <c r="D60" s="65">
        <f>SUM(D57:D59)</f>
        <v>0</v>
      </c>
      <c r="E60" s="66">
        <f t="shared" si="6"/>
        <v>-85447749</v>
      </c>
      <c r="F60" s="67">
        <f t="shared" si="6"/>
        <v>-85447749</v>
      </c>
      <c r="G60" s="67">
        <f t="shared" si="6"/>
        <v>5984929</v>
      </c>
      <c r="H60" s="67">
        <f t="shared" si="6"/>
        <v>87401</v>
      </c>
      <c r="I60" s="67">
        <f t="shared" si="6"/>
        <v>23770667</v>
      </c>
      <c r="J60" s="67">
        <f t="shared" si="6"/>
        <v>29842997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29842997</v>
      </c>
      <c r="X60" s="67">
        <f t="shared" si="6"/>
        <v>-21361989</v>
      </c>
      <c r="Y60" s="67">
        <f t="shared" si="6"/>
        <v>51204986</v>
      </c>
      <c r="Z60" s="68">
        <f>+IF(X60&lt;&gt;0,+(Y60/X60)*100,0)</f>
        <v>-239.70139671919125</v>
      </c>
      <c r="AA60" s="65">
        <f>SUM(AA57:AA59)</f>
        <v>-85447749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1444061</v>
      </c>
      <c r="D35" s="20"/>
      <c r="E35" s="21">
        <v>1890876</v>
      </c>
      <c r="F35" s="22">
        <v>1890876</v>
      </c>
      <c r="G35" s="22">
        <v>174541</v>
      </c>
      <c r="H35" s="22"/>
      <c r="I35" s="22">
        <v>353090</v>
      </c>
      <c r="J35" s="22">
        <v>527631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527631</v>
      </c>
      <c r="X35" s="22">
        <v>472719</v>
      </c>
      <c r="Y35" s="22">
        <v>54912</v>
      </c>
      <c r="Z35" s="23">
        <v>11.616203283557462</v>
      </c>
      <c r="AA35" s="20">
        <v>1890876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128032</v>
      </c>
      <c r="F38" s="22">
        <v>128032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32007</v>
      </c>
      <c r="Y38" s="22">
        <v>-32007</v>
      </c>
      <c r="Z38" s="23">
        <v>-100</v>
      </c>
      <c r="AA38" s="20">
        <v>128032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9430</v>
      </c>
      <c r="D45" s="20"/>
      <c r="E45" s="21">
        <v>110000</v>
      </c>
      <c r="F45" s="22">
        <v>110000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27501</v>
      </c>
      <c r="Y45" s="22">
        <v>-27501</v>
      </c>
      <c r="Z45" s="23">
        <v>-100</v>
      </c>
      <c r="AA45" s="20">
        <v>110000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1453491</v>
      </c>
      <c r="D48" s="29">
        <f t="shared" ref="D48:Y48" si="1">SUM(D35:D47)</f>
        <v>0</v>
      </c>
      <c r="E48" s="30">
        <f t="shared" si="1"/>
        <v>2128908</v>
      </c>
      <c r="F48" s="31">
        <f t="shared" si="1"/>
        <v>2128908</v>
      </c>
      <c r="G48" s="31">
        <f t="shared" si="1"/>
        <v>174541</v>
      </c>
      <c r="H48" s="31">
        <f t="shared" si="1"/>
        <v>0</v>
      </c>
      <c r="I48" s="31">
        <f t="shared" si="1"/>
        <v>353090</v>
      </c>
      <c r="J48" s="31">
        <f t="shared" si="1"/>
        <v>527631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527631</v>
      </c>
      <c r="X48" s="31">
        <f t="shared" si="1"/>
        <v>532227</v>
      </c>
      <c r="Y48" s="31">
        <f t="shared" si="1"/>
        <v>-4596</v>
      </c>
      <c r="Z48" s="32">
        <f>+IF(X48&lt;&gt;0,+(Y48/X48)*100,0)</f>
        <v>-0.86354130850182353</v>
      </c>
      <c r="AA48" s="29">
        <f>SUM(AA35:AA47)</f>
        <v>2128908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-1453491</v>
      </c>
      <c r="D49" s="39">
        <f t="shared" si="2"/>
        <v>0</v>
      </c>
      <c r="E49" s="40">
        <f t="shared" si="2"/>
        <v>-2128908</v>
      </c>
      <c r="F49" s="41">
        <f t="shared" si="2"/>
        <v>-2128908</v>
      </c>
      <c r="G49" s="41">
        <f t="shared" si="2"/>
        <v>-174541</v>
      </c>
      <c r="H49" s="41">
        <f t="shared" si="2"/>
        <v>0</v>
      </c>
      <c r="I49" s="41">
        <f t="shared" si="2"/>
        <v>-353090</v>
      </c>
      <c r="J49" s="41">
        <f t="shared" si="2"/>
        <v>-527631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-527631</v>
      </c>
      <c r="X49" s="41">
        <f t="shared" si="2"/>
        <v>-532227</v>
      </c>
      <c r="Y49" s="41">
        <f t="shared" si="2"/>
        <v>4596</v>
      </c>
      <c r="Z49" s="42">
        <f>+IF(X49&lt;&gt;0,+(Y49/X49)*100,0)</f>
        <v>-0.86354130850182353</v>
      </c>
      <c r="AA49" s="39">
        <f>+AA33-AA48</f>
        <v>-2128908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-1453491</v>
      </c>
      <c r="D52" s="48">
        <f t="shared" si="3"/>
        <v>0</v>
      </c>
      <c r="E52" s="49">
        <f t="shared" si="3"/>
        <v>-2128908</v>
      </c>
      <c r="F52" s="50">
        <f t="shared" si="3"/>
        <v>-2128908</v>
      </c>
      <c r="G52" s="50">
        <f t="shared" si="3"/>
        <v>-174541</v>
      </c>
      <c r="H52" s="50">
        <f t="shared" si="3"/>
        <v>0</v>
      </c>
      <c r="I52" s="50">
        <f t="shared" si="3"/>
        <v>-353090</v>
      </c>
      <c r="J52" s="50">
        <f t="shared" si="3"/>
        <v>-527631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-527631</v>
      </c>
      <c r="X52" s="50">
        <f t="shared" si="3"/>
        <v>-532227</v>
      </c>
      <c r="Y52" s="50">
        <f t="shared" si="3"/>
        <v>4596</v>
      </c>
      <c r="Z52" s="51">
        <f>+IF(X52&lt;&gt;0,+(Y52/X52)*100,0)</f>
        <v>-0.86354130850182353</v>
      </c>
      <c r="AA52" s="48">
        <f>SUM(AA49:AA51)</f>
        <v>-2128908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-1453491</v>
      </c>
      <c r="D54" s="54">
        <f>+D52-D53</f>
        <v>0</v>
      </c>
      <c r="E54" s="55">
        <f t="shared" si="4"/>
        <v>-2128908</v>
      </c>
      <c r="F54" s="56">
        <f t="shared" si="4"/>
        <v>-2128908</v>
      </c>
      <c r="G54" s="56">
        <f t="shared" si="4"/>
        <v>-174541</v>
      </c>
      <c r="H54" s="56">
        <f t="shared" si="4"/>
        <v>0</v>
      </c>
      <c r="I54" s="56">
        <f t="shared" si="4"/>
        <v>-353090</v>
      </c>
      <c r="J54" s="56">
        <f t="shared" si="4"/>
        <v>-527631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-527631</v>
      </c>
      <c r="X54" s="56">
        <f t="shared" si="4"/>
        <v>-532227</v>
      </c>
      <c r="Y54" s="56">
        <f t="shared" si="4"/>
        <v>4596</v>
      </c>
      <c r="Z54" s="57">
        <f>+IF(X54&lt;&gt;0,+(Y54/X54)*100,0)</f>
        <v>-0.86354130850182353</v>
      </c>
      <c r="AA54" s="54">
        <f>+AA52-AA53</f>
        <v>-2128908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-1453491</v>
      </c>
      <c r="D57" s="48">
        <f>SUM(D54:D56)</f>
        <v>0</v>
      </c>
      <c r="E57" s="49">
        <f t="shared" si="5"/>
        <v>-2128908</v>
      </c>
      <c r="F57" s="50">
        <f t="shared" si="5"/>
        <v>-2128908</v>
      </c>
      <c r="G57" s="50">
        <f t="shared" si="5"/>
        <v>-174541</v>
      </c>
      <c r="H57" s="50">
        <f t="shared" si="5"/>
        <v>0</v>
      </c>
      <c r="I57" s="50">
        <f t="shared" si="5"/>
        <v>-353090</v>
      </c>
      <c r="J57" s="50">
        <f t="shared" si="5"/>
        <v>-527631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-527631</v>
      </c>
      <c r="X57" s="50">
        <f t="shared" si="5"/>
        <v>-532227</v>
      </c>
      <c r="Y57" s="50">
        <f t="shared" si="5"/>
        <v>4596</v>
      </c>
      <c r="Z57" s="51">
        <f>+IF(X57&lt;&gt;0,+(Y57/X57)*100,0)</f>
        <v>-0.86354130850182353</v>
      </c>
      <c r="AA57" s="48">
        <f>SUM(AA54:AA56)</f>
        <v>-2128908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-1453491</v>
      </c>
      <c r="D60" s="65">
        <f>SUM(D57:D59)</f>
        <v>0</v>
      </c>
      <c r="E60" s="66">
        <f t="shared" si="6"/>
        <v>-2128908</v>
      </c>
      <c r="F60" s="67">
        <f t="shared" si="6"/>
        <v>-2128908</v>
      </c>
      <c r="G60" s="67">
        <f t="shared" si="6"/>
        <v>-174541</v>
      </c>
      <c r="H60" s="67">
        <f t="shared" si="6"/>
        <v>0</v>
      </c>
      <c r="I60" s="67">
        <f t="shared" si="6"/>
        <v>-353090</v>
      </c>
      <c r="J60" s="67">
        <f t="shared" si="6"/>
        <v>-527631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-527631</v>
      </c>
      <c r="X60" s="67">
        <f t="shared" si="6"/>
        <v>-532227</v>
      </c>
      <c r="Y60" s="67">
        <f t="shared" si="6"/>
        <v>4596</v>
      </c>
      <c r="Z60" s="68">
        <f>+IF(X60&lt;&gt;0,+(Y60/X60)*100,0)</f>
        <v>-0.86354130850182353</v>
      </c>
      <c r="AA60" s="65">
        <f>SUM(AA57:AA59)</f>
        <v>-2128908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50004</v>
      </c>
      <c r="F31" s="22">
        <v>50004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12501</v>
      </c>
      <c r="Y31" s="22">
        <v>-12501</v>
      </c>
      <c r="Z31" s="23">
        <v>-100</v>
      </c>
      <c r="AA31" s="20">
        <v>50004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50004</v>
      </c>
      <c r="F33" s="31">
        <f t="shared" si="0"/>
        <v>50004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12501</v>
      </c>
      <c r="Y33" s="31">
        <f t="shared" si="0"/>
        <v>-12501</v>
      </c>
      <c r="Z33" s="32">
        <f>+IF(X33&lt;&gt;0,+(Y33/X33)*100,0)</f>
        <v>-100</v>
      </c>
      <c r="AA33" s="29">
        <f>SUM(AA6:AA32)</f>
        <v>50004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9996</v>
      </c>
      <c r="F38" s="22">
        <v>9996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2499</v>
      </c>
      <c r="Y38" s="22">
        <v>-2499</v>
      </c>
      <c r="Z38" s="23">
        <v>-100</v>
      </c>
      <c r="AA38" s="20">
        <v>9996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39996</v>
      </c>
      <c r="F47" s="22">
        <v>39996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9999</v>
      </c>
      <c r="Y47" s="22">
        <v>-9999</v>
      </c>
      <c r="Z47" s="23">
        <v>-100</v>
      </c>
      <c r="AA47" s="20">
        <v>39996</v>
      </c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49992</v>
      </c>
      <c r="F48" s="31">
        <f t="shared" si="1"/>
        <v>49992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12498</v>
      </c>
      <c r="Y48" s="31">
        <f t="shared" si="1"/>
        <v>-12498</v>
      </c>
      <c r="Z48" s="32">
        <f>+IF(X48&lt;&gt;0,+(Y48/X48)*100,0)</f>
        <v>-100</v>
      </c>
      <c r="AA48" s="29">
        <f>SUM(AA35:AA47)</f>
        <v>49992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12</v>
      </c>
      <c r="F49" s="41">
        <f t="shared" si="2"/>
        <v>12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3</v>
      </c>
      <c r="Y49" s="41">
        <f t="shared" si="2"/>
        <v>-3</v>
      </c>
      <c r="Z49" s="42">
        <f>+IF(X49&lt;&gt;0,+(Y49/X49)*100,0)</f>
        <v>-100</v>
      </c>
      <c r="AA49" s="39">
        <f>+AA33-AA48</f>
        <v>12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12</v>
      </c>
      <c r="F52" s="50">
        <f t="shared" si="3"/>
        <v>12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3</v>
      </c>
      <c r="Y52" s="50">
        <f t="shared" si="3"/>
        <v>-3</v>
      </c>
      <c r="Z52" s="51">
        <f>+IF(X52&lt;&gt;0,+(Y52/X52)*100,0)</f>
        <v>-100</v>
      </c>
      <c r="AA52" s="48">
        <f>SUM(AA49:AA51)</f>
        <v>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12</v>
      </c>
      <c r="F54" s="56">
        <f t="shared" si="4"/>
        <v>12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3</v>
      </c>
      <c r="Y54" s="56">
        <f t="shared" si="4"/>
        <v>-3</v>
      </c>
      <c r="Z54" s="57">
        <f>+IF(X54&lt;&gt;0,+(Y54/X54)*100,0)</f>
        <v>-100</v>
      </c>
      <c r="AA54" s="54">
        <f>+AA52-AA53</f>
        <v>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12</v>
      </c>
      <c r="F57" s="50">
        <f t="shared" si="5"/>
        <v>12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3</v>
      </c>
      <c r="Y57" s="50">
        <f t="shared" si="5"/>
        <v>-3</v>
      </c>
      <c r="Z57" s="51">
        <f>+IF(X57&lt;&gt;0,+(Y57/X57)*100,0)</f>
        <v>-100</v>
      </c>
      <c r="AA57" s="48">
        <f>SUM(AA54:AA56)</f>
        <v>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12</v>
      </c>
      <c r="F60" s="67">
        <f t="shared" si="6"/>
        <v>12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3</v>
      </c>
      <c r="Y60" s="67">
        <f t="shared" si="6"/>
        <v>-3</v>
      </c>
      <c r="Z60" s="68">
        <f>+IF(X60&lt;&gt;0,+(Y60/X60)*100,0)</f>
        <v>-100</v>
      </c>
      <c r="AA60" s="65">
        <f>SUM(AA57:AA59)</f>
        <v>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47395</v>
      </c>
      <c r="F6" s="22">
        <v>47395</v>
      </c>
      <c r="G6" s="22">
        <v>6613</v>
      </c>
      <c r="H6" s="22">
        <v>800</v>
      </c>
      <c r="I6" s="22"/>
      <c r="J6" s="22">
        <v>7413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7413</v>
      </c>
      <c r="X6" s="22">
        <v>11847</v>
      </c>
      <c r="Y6" s="22">
        <v>-4434</v>
      </c>
      <c r="Z6" s="23">
        <v>-37.427196758673084</v>
      </c>
      <c r="AA6" s="20">
        <v>47395</v>
      </c>
    </row>
    <row r="7" spans="1:27" x14ac:dyDescent="0.25">
      <c r="A7" s="19" t="s">
        <v>35</v>
      </c>
      <c r="B7" s="15" t="s">
        <v>32</v>
      </c>
      <c r="C7" s="20">
        <v>11594047</v>
      </c>
      <c r="D7" s="20"/>
      <c r="E7" s="21">
        <v>10126027</v>
      </c>
      <c r="F7" s="22">
        <v>10126027</v>
      </c>
      <c r="G7" s="22">
        <v>338923</v>
      </c>
      <c r="H7" s="22">
        <v>1075065</v>
      </c>
      <c r="I7" s="22">
        <v>1191476</v>
      </c>
      <c r="J7" s="22">
        <v>2605464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2605464</v>
      </c>
      <c r="X7" s="22">
        <v>2531499</v>
      </c>
      <c r="Y7" s="22">
        <v>73965</v>
      </c>
      <c r="Z7" s="23">
        <v>2.9217866568384978</v>
      </c>
      <c r="AA7" s="20">
        <v>10126027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11594047</v>
      </c>
      <c r="D33" s="29">
        <f t="shared" ref="D33:Y33" si="0">SUM(D6:D32)</f>
        <v>0</v>
      </c>
      <c r="E33" s="30">
        <f t="shared" si="0"/>
        <v>10173422</v>
      </c>
      <c r="F33" s="31">
        <f t="shared" si="0"/>
        <v>10173422</v>
      </c>
      <c r="G33" s="31">
        <f t="shared" si="0"/>
        <v>345536</v>
      </c>
      <c r="H33" s="31">
        <f t="shared" si="0"/>
        <v>1075865</v>
      </c>
      <c r="I33" s="31">
        <f t="shared" si="0"/>
        <v>1191476</v>
      </c>
      <c r="J33" s="31">
        <f t="shared" si="0"/>
        <v>2612877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2612877</v>
      </c>
      <c r="X33" s="31">
        <f t="shared" si="0"/>
        <v>2543346</v>
      </c>
      <c r="Y33" s="31">
        <f t="shared" si="0"/>
        <v>69531</v>
      </c>
      <c r="Z33" s="32">
        <f>+IF(X33&lt;&gt;0,+(Y33/X33)*100,0)</f>
        <v>2.7338395955564048</v>
      </c>
      <c r="AA33" s="29">
        <f>SUM(AA6:AA32)</f>
        <v>10173422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3874756</v>
      </c>
      <c r="D35" s="20"/>
      <c r="E35" s="21">
        <v>3973862</v>
      </c>
      <c r="F35" s="22">
        <v>3973862</v>
      </c>
      <c r="G35" s="22">
        <v>355074</v>
      </c>
      <c r="H35" s="22">
        <v>368287</v>
      </c>
      <c r="I35" s="22">
        <v>452714</v>
      </c>
      <c r="J35" s="22">
        <v>1176075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1176075</v>
      </c>
      <c r="X35" s="22">
        <v>993486</v>
      </c>
      <c r="Y35" s="22">
        <v>182589</v>
      </c>
      <c r="Z35" s="23">
        <v>18.378618319734752</v>
      </c>
      <c r="AA35" s="20">
        <v>3973862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457839</v>
      </c>
      <c r="D38" s="20"/>
      <c r="E38" s="21">
        <v>431798</v>
      </c>
      <c r="F38" s="22">
        <v>431798</v>
      </c>
      <c r="G38" s="22"/>
      <c r="H38" s="22">
        <v>16674</v>
      </c>
      <c r="I38" s="22">
        <v>-701</v>
      </c>
      <c r="J38" s="22">
        <v>15973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15973</v>
      </c>
      <c r="X38" s="22">
        <v>107952</v>
      </c>
      <c r="Y38" s="22">
        <v>-91979</v>
      </c>
      <c r="Z38" s="23">
        <v>-85.203609011412482</v>
      </c>
      <c r="AA38" s="20">
        <v>431798</v>
      </c>
    </row>
    <row r="39" spans="1:27" x14ac:dyDescent="0.25">
      <c r="A39" s="19" t="s">
        <v>65</v>
      </c>
      <c r="B39" s="15" t="s">
        <v>32</v>
      </c>
      <c r="C39" s="20">
        <v>11100546</v>
      </c>
      <c r="D39" s="20"/>
      <c r="E39" s="21">
        <v>2056250</v>
      </c>
      <c r="F39" s="22">
        <v>2056250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514065</v>
      </c>
      <c r="Y39" s="22">
        <v>-514065</v>
      </c>
      <c r="Z39" s="23">
        <v>-100</v>
      </c>
      <c r="AA39" s="20">
        <v>2056250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323443</v>
      </c>
      <c r="D42" s="20"/>
      <c r="E42" s="21">
        <v>1227004</v>
      </c>
      <c r="F42" s="22">
        <v>1227004</v>
      </c>
      <c r="G42" s="22">
        <v>9580</v>
      </c>
      <c r="H42" s="22"/>
      <c r="I42" s="22">
        <v>38650</v>
      </c>
      <c r="J42" s="22">
        <v>48230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48230</v>
      </c>
      <c r="X42" s="22">
        <v>306753</v>
      </c>
      <c r="Y42" s="22">
        <v>-258523</v>
      </c>
      <c r="Z42" s="23">
        <v>-84.277252382209795</v>
      </c>
      <c r="AA42" s="20">
        <v>1227004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299386</v>
      </c>
      <c r="D45" s="20"/>
      <c r="E45" s="21">
        <v>22855</v>
      </c>
      <c r="F45" s="22">
        <v>22855</v>
      </c>
      <c r="G45" s="22">
        <v>2963</v>
      </c>
      <c r="H45" s="22">
        <v>3821</v>
      </c>
      <c r="I45" s="22">
        <v>3661</v>
      </c>
      <c r="J45" s="22">
        <v>10445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10445</v>
      </c>
      <c r="X45" s="22">
        <v>5715</v>
      </c>
      <c r="Y45" s="22">
        <v>4730</v>
      </c>
      <c r="Z45" s="23">
        <v>82.764654418197722</v>
      </c>
      <c r="AA45" s="20">
        <v>22855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16055970</v>
      </c>
      <c r="D48" s="29">
        <f t="shared" ref="D48:Y48" si="1">SUM(D35:D47)</f>
        <v>0</v>
      </c>
      <c r="E48" s="30">
        <f t="shared" si="1"/>
        <v>7711769</v>
      </c>
      <c r="F48" s="31">
        <f t="shared" si="1"/>
        <v>7711769</v>
      </c>
      <c r="G48" s="31">
        <f t="shared" si="1"/>
        <v>367617</v>
      </c>
      <c r="H48" s="31">
        <f t="shared" si="1"/>
        <v>388782</v>
      </c>
      <c r="I48" s="31">
        <f t="shared" si="1"/>
        <v>494324</v>
      </c>
      <c r="J48" s="31">
        <f t="shared" si="1"/>
        <v>1250723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1250723</v>
      </c>
      <c r="X48" s="31">
        <f t="shared" si="1"/>
        <v>1927971</v>
      </c>
      <c r="Y48" s="31">
        <f t="shared" si="1"/>
        <v>-677248</v>
      </c>
      <c r="Z48" s="32">
        <f>+IF(X48&lt;&gt;0,+(Y48/X48)*100,0)</f>
        <v>-35.127499324419297</v>
      </c>
      <c r="AA48" s="29">
        <f>SUM(AA35:AA47)</f>
        <v>7711769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-4461923</v>
      </c>
      <c r="D49" s="39">
        <f t="shared" si="2"/>
        <v>0</v>
      </c>
      <c r="E49" s="40">
        <f t="shared" si="2"/>
        <v>2461653</v>
      </c>
      <c r="F49" s="41">
        <f t="shared" si="2"/>
        <v>2461653</v>
      </c>
      <c r="G49" s="41">
        <f t="shared" si="2"/>
        <v>-22081</v>
      </c>
      <c r="H49" s="41">
        <f t="shared" si="2"/>
        <v>687083</v>
      </c>
      <c r="I49" s="41">
        <f t="shared" si="2"/>
        <v>697152</v>
      </c>
      <c r="J49" s="41">
        <f t="shared" si="2"/>
        <v>1362154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1362154</v>
      </c>
      <c r="X49" s="41">
        <f t="shared" si="2"/>
        <v>615375</v>
      </c>
      <c r="Y49" s="41">
        <f t="shared" si="2"/>
        <v>746779</v>
      </c>
      <c r="Z49" s="42">
        <f>+IF(X49&lt;&gt;0,+(Y49/X49)*100,0)</f>
        <v>121.35348364818199</v>
      </c>
      <c r="AA49" s="39">
        <f>+AA33-AA48</f>
        <v>2461653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-4461923</v>
      </c>
      <c r="D52" s="48">
        <f t="shared" si="3"/>
        <v>0</v>
      </c>
      <c r="E52" s="49">
        <f t="shared" si="3"/>
        <v>2461653</v>
      </c>
      <c r="F52" s="50">
        <f t="shared" si="3"/>
        <v>2461653</v>
      </c>
      <c r="G52" s="50">
        <f t="shared" si="3"/>
        <v>-22081</v>
      </c>
      <c r="H52" s="50">
        <f t="shared" si="3"/>
        <v>687083</v>
      </c>
      <c r="I52" s="50">
        <f t="shared" si="3"/>
        <v>697152</v>
      </c>
      <c r="J52" s="50">
        <f t="shared" si="3"/>
        <v>1362154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1362154</v>
      </c>
      <c r="X52" s="50">
        <f t="shared" si="3"/>
        <v>615375</v>
      </c>
      <c r="Y52" s="50">
        <f t="shared" si="3"/>
        <v>746779</v>
      </c>
      <c r="Z52" s="51">
        <f>+IF(X52&lt;&gt;0,+(Y52/X52)*100,0)</f>
        <v>121.35348364818199</v>
      </c>
      <c r="AA52" s="48">
        <f>SUM(AA49:AA51)</f>
        <v>2461653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-4461923</v>
      </c>
      <c r="D54" s="54">
        <f>+D52-D53</f>
        <v>0</v>
      </c>
      <c r="E54" s="55">
        <f t="shared" si="4"/>
        <v>2461653</v>
      </c>
      <c r="F54" s="56">
        <f t="shared" si="4"/>
        <v>2461653</v>
      </c>
      <c r="G54" s="56">
        <f t="shared" si="4"/>
        <v>-22081</v>
      </c>
      <c r="H54" s="56">
        <f t="shared" si="4"/>
        <v>687083</v>
      </c>
      <c r="I54" s="56">
        <f t="shared" si="4"/>
        <v>697152</v>
      </c>
      <c r="J54" s="56">
        <f t="shared" si="4"/>
        <v>1362154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1362154</v>
      </c>
      <c r="X54" s="56">
        <f t="shared" si="4"/>
        <v>615375</v>
      </c>
      <c r="Y54" s="56">
        <f t="shared" si="4"/>
        <v>746779</v>
      </c>
      <c r="Z54" s="57">
        <f>+IF(X54&lt;&gt;0,+(Y54/X54)*100,0)</f>
        <v>121.35348364818199</v>
      </c>
      <c r="AA54" s="54">
        <f>+AA52-AA53</f>
        <v>2461653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-4461923</v>
      </c>
      <c r="D57" s="48">
        <f>SUM(D54:D56)</f>
        <v>0</v>
      </c>
      <c r="E57" s="49">
        <f t="shared" si="5"/>
        <v>2461653</v>
      </c>
      <c r="F57" s="50">
        <f t="shared" si="5"/>
        <v>2461653</v>
      </c>
      <c r="G57" s="50">
        <f t="shared" si="5"/>
        <v>-22081</v>
      </c>
      <c r="H57" s="50">
        <f t="shared" si="5"/>
        <v>687083</v>
      </c>
      <c r="I57" s="50">
        <f t="shared" si="5"/>
        <v>697152</v>
      </c>
      <c r="J57" s="50">
        <f t="shared" si="5"/>
        <v>1362154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1362154</v>
      </c>
      <c r="X57" s="50">
        <f t="shared" si="5"/>
        <v>615375</v>
      </c>
      <c r="Y57" s="50">
        <f t="shared" si="5"/>
        <v>746779</v>
      </c>
      <c r="Z57" s="51">
        <f>+IF(X57&lt;&gt;0,+(Y57/X57)*100,0)</f>
        <v>121.35348364818199</v>
      </c>
      <c r="AA57" s="48">
        <f>SUM(AA54:AA56)</f>
        <v>2461653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-4461923</v>
      </c>
      <c r="D60" s="65">
        <f>SUM(D57:D59)</f>
        <v>0</v>
      </c>
      <c r="E60" s="66">
        <f t="shared" si="6"/>
        <v>2461653</v>
      </c>
      <c r="F60" s="67">
        <f t="shared" si="6"/>
        <v>2461653</v>
      </c>
      <c r="G60" s="67">
        <f t="shared" si="6"/>
        <v>-22081</v>
      </c>
      <c r="H60" s="67">
        <f t="shared" si="6"/>
        <v>687083</v>
      </c>
      <c r="I60" s="67">
        <f t="shared" si="6"/>
        <v>697152</v>
      </c>
      <c r="J60" s="67">
        <f t="shared" si="6"/>
        <v>1362154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1362154</v>
      </c>
      <c r="X60" s="67">
        <f t="shared" si="6"/>
        <v>615375</v>
      </c>
      <c r="Y60" s="67">
        <f t="shared" si="6"/>
        <v>746779</v>
      </c>
      <c r="Z60" s="68">
        <f>+IF(X60&lt;&gt;0,+(Y60/X60)*100,0)</f>
        <v>121.35348364818199</v>
      </c>
      <c r="AA60" s="65">
        <f>SUM(AA57:AA59)</f>
        <v>2461653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159428619</v>
      </c>
      <c r="D7" s="20"/>
      <c r="E7" s="21">
        <v>236948496</v>
      </c>
      <c r="F7" s="22">
        <v>236948496</v>
      </c>
      <c r="G7" s="22">
        <v>6146189</v>
      </c>
      <c r="H7" s="22">
        <v>8130773</v>
      </c>
      <c r="I7" s="22">
        <v>9768637</v>
      </c>
      <c r="J7" s="22">
        <v>24045599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24045599</v>
      </c>
      <c r="X7" s="22">
        <v>59237124</v>
      </c>
      <c r="Y7" s="22">
        <v>-35191525</v>
      </c>
      <c r="Z7" s="23">
        <v>-59.407889214878153</v>
      </c>
      <c r="AA7" s="20">
        <v>236948496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67890000</v>
      </c>
      <c r="F13" s="22">
        <v>67890000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16972500</v>
      </c>
      <c r="Y13" s="22">
        <v>-16972500</v>
      </c>
      <c r="Z13" s="23">
        <v>-100</v>
      </c>
      <c r="AA13" s="20">
        <v>67890000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658224</v>
      </c>
      <c r="F24" s="22">
        <v>658224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164556</v>
      </c>
      <c r="Y24" s="22">
        <v>-164556</v>
      </c>
      <c r="Z24" s="23">
        <v>-100</v>
      </c>
      <c r="AA24" s="20">
        <v>658224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159428619</v>
      </c>
      <c r="D33" s="29">
        <f t="shared" ref="D33:Y33" si="0">SUM(D6:D32)</f>
        <v>0</v>
      </c>
      <c r="E33" s="30">
        <f t="shared" si="0"/>
        <v>305496720</v>
      </c>
      <c r="F33" s="31">
        <f t="shared" si="0"/>
        <v>305496720</v>
      </c>
      <c r="G33" s="31">
        <f t="shared" si="0"/>
        <v>6146189</v>
      </c>
      <c r="H33" s="31">
        <f t="shared" si="0"/>
        <v>8130773</v>
      </c>
      <c r="I33" s="31">
        <f t="shared" si="0"/>
        <v>9768637</v>
      </c>
      <c r="J33" s="31">
        <f t="shared" si="0"/>
        <v>24045599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24045599</v>
      </c>
      <c r="X33" s="31">
        <f t="shared" si="0"/>
        <v>76374180</v>
      </c>
      <c r="Y33" s="31">
        <f t="shared" si="0"/>
        <v>-52328581</v>
      </c>
      <c r="Z33" s="32">
        <f>+IF(X33&lt;&gt;0,+(Y33/X33)*100,0)</f>
        <v>-68.516062627448179</v>
      </c>
      <c r="AA33" s="29">
        <f>SUM(AA6:AA32)</f>
        <v>305496720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32369372</v>
      </c>
      <c r="D35" s="20"/>
      <c r="E35" s="21">
        <v>10280652</v>
      </c>
      <c r="F35" s="22">
        <v>10280652</v>
      </c>
      <c r="G35" s="22">
        <v>1949940</v>
      </c>
      <c r="H35" s="22">
        <v>1979098</v>
      </c>
      <c r="I35" s="22"/>
      <c r="J35" s="22">
        <v>3929038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3929038</v>
      </c>
      <c r="X35" s="22">
        <v>2570163</v>
      </c>
      <c r="Y35" s="22">
        <v>1358875</v>
      </c>
      <c r="Z35" s="23">
        <v>52.871160311622255</v>
      </c>
      <c r="AA35" s="20">
        <v>10280652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123948590</v>
      </c>
      <c r="D38" s="20"/>
      <c r="E38" s="21">
        <v>79533492</v>
      </c>
      <c r="F38" s="22">
        <v>79533492</v>
      </c>
      <c r="G38" s="22">
        <v>154875</v>
      </c>
      <c r="H38" s="22">
        <v>456353</v>
      </c>
      <c r="I38" s="22">
        <v>538273</v>
      </c>
      <c r="J38" s="22">
        <v>1149501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1149501</v>
      </c>
      <c r="X38" s="22">
        <v>19883373</v>
      </c>
      <c r="Y38" s="22">
        <v>-18733872</v>
      </c>
      <c r="Z38" s="23">
        <v>-94.218782698488837</v>
      </c>
      <c r="AA38" s="20">
        <v>79533492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4602612</v>
      </c>
      <c r="F40" s="22">
        <v>4602612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1150653</v>
      </c>
      <c r="Y40" s="22">
        <v>-1150653</v>
      </c>
      <c r="Z40" s="23">
        <v>-100</v>
      </c>
      <c r="AA40" s="20">
        <v>4602612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17406548</v>
      </c>
      <c r="D42" s="20"/>
      <c r="E42" s="21">
        <v>9937408</v>
      </c>
      <c r="F42" s="22">
        <v>9937408</v>
      </c>
      <c r="G42" s="22">
        <v>6983736</v>
      </c>
      <c r="H42" s="22">
        <v>314884</v>
      </c>
      <c r="I42" s="22">
        <v>314884</v>
      </c>
      <c r="J42" s="22">
        <v>7613504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7613504</v>
      </c>
      <c r="X42" s="22">
        <v>2484354</v>
      </c>
      <c r="Y42" s="22">
        <v>5129150</v>
      </c>
      <c r="Z42" s="23">
        <v>206.45809735649587</v>
      </c>
      <c r="AA42" s="20">
        <v>9937408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5646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516721</v>
      </c>
      <c r="D45" s="20"/>
      <c r="E45" s="21">
        <v>409428</v>
      </c>
      <c r="F45" s="22">
        <v>409428</v>
      </c>
      <c r="G45" s="22">
        <v>15458</v>
      </c>
      <c r="H45" s="22">
        <v>15965</v>
      </c>
      <c r="I45" s="22">
        <v>29997</v>
      </c>
      <c r="J45" s="22">
        <v>61420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61420</v>
      </c>
      <c r="X45" s="22">
        <v>102357</v>
      </c>
      <c r="Y45" s="22">
        <v>-40937</v>
      </c>
      <c r="Z45" s="23">
        <v>-39.994333558037063</v>
      </c>
      <c r="AA45" s="20">
        <v>409428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174246877</v>
      </c>
      <c r="D48" s="29">
        <f t="shared" ref="D48:Y48" si="1">SUM(D35:D47)</f>
        <v>0</v>
      </c>
      <c r="E48" s="30">
        <f t="shared" si="1"/>
        <v>104763592</v>
      </c>
      <c r="F48" s="31">
        <f t="shared" si="1"/>
        <v>104763592</v>
      </c>
      <c r="G48" s="31">
        <f t="shared" si="1"/>
        <v>9104009</v>
      </c>
      <c r="H48" s="31">
        <f t="shared" si="1"/>
        <v>2766300</v>
      </c>
      <c r="I48" s="31">
        <f t="shared" si="1"/>
        <v>883154</v>
      </c>
      <c r="J48" s="31">
        <f t="shared" si="1"/>
        <v>12753463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12753463</v>
      </c>
      <c r="X48" s="31">
        <f t="shared" si="1"/>
        <v>26190900</v>
      </c>
      <c r="Y48" s="31">
        <f t="shared" si="1"/>
        <v>-13437437</v>
      </c>
      <c r="Z48" s="32">
        <f>+IF(X48&lt;&gt;0,+(Y48/X48)*100,0)</f>
        <v>-51.305747416087264</v>
      </c>
      <c r="AA48" s="29">
        <f>SUM(AA35:AA47)</f>
        <v>104763592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-14818258</v>
      </c>
      <c r="D49" s="39">
        <f t="shared" si="2"/>
        <v>0</v>
      </c>
      <c r="E49" s="40">
        <f t="shared" si="2"/>
        <v>200733128</v>
      </c>
      <c r="F49" s="41">
        <f t="shared" si="2"/>
        <v>200733128</v>
      </c>
      <c r="G49" s="41">
        <f t="shared" si="2"/>
        <v>-2957820</v>
      </c>
      <c r="H49" s="41">
        <f t="shared" si="2"/>
        <v>5364473</v>
      </c>
      <c r="I49" s="41">
        <f t="shared" si="2"/>
        <v>8885483</v>
      </c>
      <c r="J49" s="41">
        <f t="shared" si="2"/>
        <v>11292136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11292136</v>
      </c>
      <c r="X49" s="41">
        <f t="shared" si="2"/>
        <v>50183280</v>
      </c>
      <c r="Y49" s="41">
        <f t="shared" si="2"/>
        <v>-38891144</v>
      </c>
      <c r="Z49" s="42">
        <f>+IF(X49&lt;&gt;0,+(Y49/X49)*100,0)</f>
        <v>-77.498210559373561</v>
      </c>
      <c r="AA49" s="39">
        <f>+AA33-AA48</f>
        <v>200733128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-14818258</v>
      </c>
      <c r="D52" s="48">
        <f t="shared" si="3"/>
        <v>0</v>
      </c>
      <c r="E52" s="49">
        <f t="shared" si="3"/>
        <v>200733128</v>
      </c>
      <c r="F52" s="50">
        <f t="shared" si="3"/>
        <v>200733128</v>
      </c>
      <c r="G52" s="50">
        <f t="shared" si="3"/>
        <v>-2957820</v>
      </c>
      <c r="H52" s="50">
        <f t="shared" si="3"/>
        <v>5364473</v>
      </c>
      <c r="I52" s="50">
        <f t="shared" si="3"/>
        <v>8885483</v>
      </c>
      <c r="J52" s="50">
        <f t="shared" si="3"/>
        <v>11292136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11292136</v>
      </c>
      <c r="X52" s="50">
        <f t="shared" si="3"/>
        <v>50183280</v>
      </c>
      <c r="Y52" s="50">
        <f t="shared" si="3"/>
        <v>-38891144</v>
      </c>
      <c r="Z52" s="51">
        <f>+IF(X52&lt;&gt;0,+(Y52/X52)*100,0)</f>
        <v>-77.498210559373561</v>
      </c>
      <c r="AA52" s="48">
        <f>SUM(AA49:AA51)</f>
        <v>200733128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-14818258</v>
      </c>
      <c r="D54" s="54">
        <f>+D52-D53</f>
        <v>0</v>
      </c>
      <c r="E54" s="55">
        <f t="shared" si="4"/>
        <v>200733128</v>
      </c>
      <c r="F54" s="56">
        <f t="shared" si="4"/>
        <v>200733128</v>
      </c>
      <c r="G54" s="56">
        <f t="shared" si="4"/>
        <v>-2957820</v>
      </c>
      <c r="H54" s="56">
        <f t="shared" si="4"/>
        <v>5364473</v>
      </c>
      <c r="I54" s="56">
        <f t="shared" si="4"/>
        <v>8885483</v>
      </c>
      <c r="J54" s="56">
        <f t="shared" si="4"/>
        <v>11292136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11292136</v>
      </c>
      <c r="X54" s="56">
        <f t="shared" si="4"/>
        <v>50183280</v>
      </c>
      <c r="Y54" s="56">
        <f t="shared" si="4"/>
        <v>-38891144</v>
      </c>
      <c r="Z54" s="57">
        <f>+IF(X54&lt;&gt;0,+(Y54/X54)*100,0)</f>
        <v>-77.498210559373561</v>
      </c>
      <c r="AA54" s="54">
        <f>+AA52-AA53</f>
        <v>200733128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-14818258</v>
      </c>
      <c r="D57" s="48">
        <f>SUM(D54:D56)</f>
        <v>0</v>
      </c>
      <c r="E57" s="49">
        <f t="shared" si="5"/>
        <v>200733128</v>
      </c>
      <c r="F57" s="50">
        <f t="shared" si="5"/>
        <v>200733128</v>
      </c>
      <c r="G57" s="50">
        <f t="shared" si="5"/>
        <v>-2957820</v>
      </c>
      <c r="H57" s="50">
        <f t="shared" si="5"/>
        <v>5364473</v>
      </c>
      <c r="I57" s="50">
        <f t="shared" si="5"/>
        <v>8885483</v>
      </c>
      <c r="J57" s="50">
        <f t="shared" si="5"/>
        <v>11292136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11292136</v>
      </c>
      <c r="X57" s="50">
        <f t="shared" si="5"/>
        <v>50183280</v>
      </c>
      <c r="Y57" s="50">
        <f t="shared" si="5"/>
        <v>-38891144</v>
      </c>
      <c r="Z57" s="51">
        <f>+IF(X57&lt;&gt;0,+(Y57/X57)*100,0)</f>
        <v>-77.498210559373561</v>
      </c>
      <c r="AA57" s="48">
        <f>SUM(AA54:AA56)</f>
        <v>200733128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-14818258</v>
      </c>
      <c r="D60" s="65">
        <f>SUM(D57:D59)</f>
        <v>0</v>
      </c>
      <c r="E60" s="66">
        <f t="shared" si="6"/>
        <v>200733128</v>
      </c>
      <c r="F60" s="67">
        <f t="shared" si="6"/>
        <v>200733128</v>
      </c>
      <c r="G60" s="67">
        <f t="shared" si="6"/>
        <v>-2957820</v>
      </c>
      <c r="H60" s="67">
        <f t="shared" si="6"/>
        <v>5364473</v>
      </c>
      <c r="I60" s="67">
        <f t="shared" si="6"/>
        <v>8885483</v>
      </c>
      <c r="J60" s="67">
        <f t="shared" si="6"/>
        <v>11292136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11292136</v>
      </c>
      <c r="X60" s="67">
        <f t="shared" si="6"/>
        <v>50183280</v>
      </c>
      <c r="Y60" s="67">
        <f t="shared" si="6"/>
        <v>-38891144</v>
      </c>
      <c r="Z60" s="68">
        <f>+IF(X60&lt;&gt;0,+(Y60/X60)*100,0)</f>
        <v>-77.498210559373561</v>
      </c>
      <c r="AA60" s="65">
        <f>SUM(AA57:AA59)</f>
        <v>200733128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10679907</v>
      </c>
      <c r="D7" s="20"/>
      <c r="E7" s="21">
        <v>13943000</v>
      </c>
      <c r="F7" s="22">
        <v>13943000</v>
      </c>
      <c r="G7" s="22"/>
      <c r="H7" s="22"/>
      <c r="I7" s="22">
        <v>10116336</v>
      </c>
      <c r="J7" s="22">
        <v>10116336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10116336</v>
      </c>
      <c r="X7" s="22">
        <v>3485751</v>
      </c>
      <c r="Y7" s="22">
        <v>6630585</v>
      </c>
      <c r="Z7" s="23">
        <v>190.21969727613936</v>
      </c>
      <c r="AA7" s="20">
        <v>13943000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100000</v>
      </c>
      <c r="F20" s="22">
        <v>100000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24999</v>
      </c>
      <c r="Y20" s="22">
        <v>-24999</v>
      </c>
      <c r="Z20" s="18">
        <v>-100</v>
      </c>
      <c r="AA20" s="20">
        <v>100000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10679907</v>
      </c>
      <c r="D33" s="29">
        <f t="shared" ref="D33:Y33" si="0">SUM(D6:D32)</f>
        <v>0</v>
      </c>
      <c r="E33" s="30">
        <f t="shared" si="0"/>
        <v>14043000</v>
      </c>
      <c r="F33" s="31">
        <f t="shared" si="0"/>
        <v>14043000</v>
      </c>
      <c r="G33" s="31">
        <f t="shared" si="0"/>
        <v>0</v>
      </c>
      <c r="H33" s="31">
        <f t="shared" si="0"/>
        <v>0</v>
      </c>
      <c r="I33" s="31">
        <f t="shared" si="0"/>
        <v>10116336</v>
      </c>
      <c r="J33" s="31">
        <f t="shared" si="0"/>
        <v>10116336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10116336</v>
      </c>
      <c r="X33" s="31">
        <f t="shared" si="0"/>
        <v>3510750</v>
      </c>
      <c r="Y33" s="31">
        <f t="shared" si="0"/>
        <v>6605586</v>
      </c>
      <c r="Z33" s="32">
        <f>+IF(X33&lt;&gt;0,+(Y33/X33)*100,0)</f>
        <v>188.15312967314676</v>
      </c>
      <c r="AA33" s="29">
        <f>SUM(AA6:AA32)</f>
        <v>14043000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27660932</v>
      </c>
      <c r="D35" s="20"/>
      <c r="E35" s="21">
        <v>26200000</v>
      </c>
      <c r="F35" s="22">
        <v>26200000</v>
      </c>
      <c r="G35" s="22"/>
      <c r="H35" s="22"/>
      <c r="I35" s="22">
        <v>4359379</v>
      </c>
      <c r="J35" s="22">
        <v>4359379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4359379</v>
      </c>
      <c r="X35" s="22">
        <v>6549999</v>
      </c>
      <c r="Y35" s="22">
        <v>-2190620</v>
      </c>
      <c r="Z35" s="23">
        <v>-33.444585258715307</v>
      </c>
      <c r="AA35" s="20">
        <v>26200000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5836739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26305</v>
      </c>
      <c r="D42" s="20"/>
      <c r="E42" s="21">
        <v>800000</v>
      </c>
      <c r="F42" s="22">
        <v>800000</v>
      </c>
      <c r="G42" s="22"/>
      <c r="H42" s="22">
        <v>25996</v>
      </c>
      <c r="I42" s="22">
        <v>12023</v>
      </c>
      <c r="J42" s="22">
        <v>38019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38019</v>
      </c>
      <c r="X42" s="22">
        <v>199998</v>
      </c>
      <c r="Y42" s="22">
        <v>-161979</v>
      </c>
      <c r="Z42" s="23">
        <v>-80.990309903099032</v>
      </c>
      <c r="AA42" s="20">
        <v>800000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233627</v>
      </c>
      <c r="D45" s="20"/>
      <c r="E45" s="21"/>
      <c r="F45" s="22"/>
      <c r="G45" s="22"/>
      <c r="H45" s="22"/>
      <c r="I45" s="22">
        <v>55268</v>
      </c>
      <c r="J45" s="22">
        <v>55268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55268</v>
      </c>
      <c r="X45" s="22"/>
      <c r="Y45" s="22">
        <v>55268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33757603</v>
      </c>
      <c r="D48" s="29">
        <f t="shared" ref="D48:Y48" si="1">SUM(D35:D47)</f>
        <v>0</v>
      </c>
      <c r="E48" s="30">
        <f t="shared" si="1"/>
        <v>27000000</v>
      </c>
      <c r="F48" s="31">
        <f t="shared" si="1"/>
        <v>27000000</v>
      </c>
      <c r="G48" s="31">
        <f t="shared" si="1"/>
        <v>0</v>
      </c>
      <c r="H48" s="31">
        <f t="shared" si="1"/>
        <v>25996</v>
      </c>
      <c r="I48" s="31">
        <f t="shared" si="1"/>
        <v>4426670</v>
      </c>
      <c r="J48" s="31">
        <f t="shared" si="1"/>
        <v>4452666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4452666</v>
      </c>
      <c r="X48" s="31">
        <f t="shared" si="1"/>
        <v>6749997</v>
      </c>
      <c r="Y48" s="31">
        <f t="shared" si="1"/>
        <v>-2297331</v>
      </c>
      <c r="Z48" s="32">
        <f>+IF(X48&lt;&gt;0,+(Y48/X48)*100,0)</f>
        <v>-34.034548459799311</v>
      </c>
      <c r="AA48" s="29">
        <f>SUM(AA35:AA47)</f>
        <v>27000000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-23077696</v>
      </c>
      <c r="D49" s="39">
        <f t="shared" si="2"/>
        <v>0</v>
      </c>
      <c r="E49" s="40">
        <f t="shared" si="2"/>
        <v>-12957000</v>
      </c>
      <c r="F49" s="41">
        <f t="shared" si="2"/>
        <v>-12957000</v>
      </c>
      <c r="G49" s="41">
        <f t="shared" si="2"/>
        <v>0</v>
      </c>
      <c r="H49" s="41">
        <f t="shared" si="2"/>
        <v>-25996</v>
      </c>
      <c r="I49" s="41">
        <f t="shared" si="2"/>
        <v>5689666</v>
      </c>
      <c r="J49" s="41">
        <f t="shared" si="2"/>
        <v>5663670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5663670</v>
      </c>
      <c r="X49" s="41">
        <f t="shared" si="2"/>
        <v>-3239247</v>
      </c>
      <c r="Y49" s="41">
        <f t="shared" si="2"/>
        <v>8902917</v>
      </c>
      <c r="Z49" s="42">
        <f>+IF(X49&lt;&gt;0,+(Y49/X49)*100,0)</f>
        <v>-274.84526496435745</v>
      </c>
      <c r="AA49" s="39">
        <f>+AA33-AA48</f>
        <v>-12957000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-23077696</v>
      </c>
      <c r="D52" s="48">
        <f t="shared" si="3"/>
        <v>0</v>
      </c>
      <c r="E52" s="49">
        <f t="shared" si="3"/>
        <v>-12957000</v>
      </c>
      <c r="F52" s="50">
        <f t="shared" si="3"/>
        <v>-12957000</v>
      </c>
      <c r="G52" s="50">
        <f t="shared" si="3"/>
        <v>0</v>
      </c>
      <c r="H52" s="50">
        <f t="shared" si="3"/>
        <v>-25996</v>
      </c>
      <c r="I52" s="50">
        <f t="shared" si="3"/>
        <v>5689666</v>
      </c>
      <c r="J52" s="50">
        <f t="shared" si="3"/>
        <v>5663670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5663670</v>
      </c>
      <c r="X52" s="50">
        <f t="shared" si="3"/>
        <v>-3239247</v>
      </c>
      <c r="Y52" s="50">
        <f t="shared" si="3"/>
        <v>8902917</v>
      </c>
      <c r="Z52" s="51">
        <f>+IF(X52&lt;&gt;0,+(Y52/X52)*100,0)</f>
        <v>-274.84526496435745</v>
      </c>
      <c r="AA52" s="48">
        <f>SUM(AA49:AA51)</f>
        <v>-12957000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-23077696</v>
      </c>
      <c r="D54" s="54">
        <f>+D52-D53</f>
        <v>0</v>
      </c>
      <c r="E54" s="55">
        <f t="shared" si="4"/>
        <v>-12957000</v>
      </c>
      <c r="F54" s="56">
        <f t="shared" si="4"/>
        <v>-12957000</v>
      </c>
      <c r="G54" s="56">
        <f t="shared" si="4"/>
        <v>0</v>
      </c>
      <c r="H54" s="56">
        <f t="shared" si="4"/>
        <v>-25996</v>
      </c>
      <c r="I54" s="56">
        <f t="shared" si="4"/>
        <v>5689666</v>
      </c>
      <c r="J54" s="56">
        <f t="shared" si="4"/>
        <v>5663670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5663670</v>
      </c>
      <c r="X54" s="56">
        <f t="shared" si="4"/>
        <v>-3239247</v>
      </c>
      <c r="Y54" s="56">
        <f t="shared" si="4"/>
        <v>8902917</v>
      </c>
      <c r="Z54" s="57">
        <f>+IF(X54&lt;&gt;0,+(Y54/X54)*100,0)</f>
        <v>-274.84526496435745</v>
      </c>
      <c r="AA54" s="54">
        <f>+AA52-AA53</f>
        <v>-12957000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-23077696</v>
      </c>
      <c r="D57" s="48">
        <f>SUM(D54:D56)</f>
        <v>0</v>
      </c>
      <c r="E57" s="49">
        <f t="shared" si="5"/>
        <v>-12957000</v>
      </c>
      <c r="F57" s="50">
        <f t="shared" si="5"/>
        <v>-12957000</v>
      </c>
      <c r="G57" s="50">
        <f t="shared" si="5"/>
        <v>0</v>
      </c>
      <c r="H57" s="50">
        <f t="shared" si="5"/>
        <v>-25996</v>
      </c>
      <c r="I57" s="50">
        <f t="shared" si="5"/>
        <v>5689666</v>
      </c>
      <c r="J57" s="50">
        <f t="shared" si="5"/>
        <v>5663670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5663670</v>
      </c>
      <c r="X57" s="50">
        <f t="shared" si="5"/>
        <v>-3239247</v>
      </c>
      <c r="Y57" s="50">
        <f t="shared" si="5"/>
        <v>8902917</v>
      </c>
      <c r="Z57" s="51">
        <f>+IF(X57&lt;&gt;0,+(Y57/X57)*100,0)</f>
        <v>-274.84526496435745</v>
      </c>
      <c r="AA57" s="48">
        <f>SUM(AA54:AA56)</f>
        <v>-12957000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-23077696</v>
      </c>
      <c r="D60" s="65">
        <f>SUM(D57:D59)</f>
        <v>0</v>
      </c>
      <c r="E60" s="66">
        <f t="shared" si="6"/>
        <v>-12957000</v>
      </c>
      <c r="F60" s="67">
        <f t="shared" si="6"/>
        <v>-12957000</v>
      </c>
      <c r="G60" s="67">
        <f t="shared" si="6"/>
        <v>0</v>
      </c>
      <c r="H60" s="67">
        <f t="shared" si="6"/>
        <v>-25996</v>
      </c>
      <c r="I60" s="67">
        <f t="shared" si="6"/>
        <v>5689666</v>
      </c>
      <c r="J60" s="67">
        <f t="shared" si="6"/>
        <v>5663670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5663670</v>
      </c>
      <c r="X60" s="67">
        <f t="shared" si="6"/>
        <v>-3239247</v>
      </c>
      <c r="Y60" s="67">
        <f t="shared" si="6"/>
        <v>8902917</v>
      </c>
      <c r="Z60" s="68">
        <f>+IF(X60&lt;&gt;0,+(Y60/X60)*100,0)</f>
        <v>-274.84526496435745</v>
      </c>
      <c r="AA60" s="65">
        <f>SUM(AA57:AA59)</f>
        <v>-12957000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13065480</v>
      </c>
      <c r="D7" s="20"/>
      <c r="E7" s="21">
        <v>21059299</v>
      </c>
      <c r="F7" s="22">
        <v>21059299</v>
      </c>
      <c r="G7" s="22">
        <v>1605362</v>
      </c>
      <c r="H7" s="22">
        <v>1110123</v>
      </c>
      <c r="I7" s="22">
        <v>1744341</v>
      </c>
      <c r="J7" s="22">
        <v>4459826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4459826</v>
      </c>
      <c r="X7" s="22">
        <v>5264823</v>
      </c>
      <c r="Y7" s="22">
        <v>-804997</v>
      </c>
      <c r="Z7" s="23">
        <v>-15.290105669269414</v>
      </c>
      <c r="AA7" s="20">
        <v>21059299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7889359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20954839</v>
      </c>
      <c r="D33" s="29">
        <f t="shared" ref="D33:Y33" si="0">SUM(D6:D32)</f>
        <v>0</v>
      </c>
      <c r="E33" s="30">
        <f t="shared" si="0"/>
        <v>21059299</v>
      </c>
      <c r="F33" s="31">
        <f t="shared" si="0"/>
        <v>21059299</v>
      </c>
      <c r="G33" s="31">
        <f t="shared" si="0"/>
        <v>1605362</v>
      </c>
      <c r="H33" s="31">
        <f t="shared" si="0"/>
        <v>1110123</v>
      </c>
      <c r="I33" s="31">
        <f t="shared" si="0"/>
        <v>1744341</v>
      </c>
      <c r="J33" s="31">
        <f t="shared" si="0"/>
        <v>4459826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4459826</v>
      </c>
      <c r="X33" s="31">
        <f t="shared" si="0"/>
        <v>5264823</v>
      </c>
      <c r="Y33" s="31">
        <f t="shared" si="0"/>
        <v>-804997</v>
      </c>
      <c r="Z33" s="32">
        <f>+IF(X33&lt;&gt;0,+(Y33/X33)*100,0)</f>
        <v>-15.290105669269414</v>
      </c>
      <c r="AA33" s="29">
        <f>SUM(AA6:AA32)</f>
        <v>21059299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12959899</v>
      </c>
      <c r="D35" s="20"/>
      <c r="E35" s="21">
        <v>8431748</v>
      </c>
      <c r="F35" s="22">
        <v>8431748</v>
      </c>
      <c r="G35" s="22">
        <v>1145191</v>
      </c>
      <c r="H35" s="22">
        <v>1111948</v>
      </c>
      <c r="I35" s="22">
        <v>1110416</v>
      </c>
      <c r="J35" s="22">
        <v>3367555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3367555</v>
      </c>
      <c r="X35" s="22">
        <v>2107938</v>
      </c>
      <c r="Y35" s="22">
        <v>1259617</v>
      </c>
      <c r="Z35" s="23">
        <v>59.755884660744293</v>
      </c>
      <c r="AA35" s="20">
        <v>8431748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1805556</v>
      </c>
      <c r="D38" s="20"/>
      <c r="E38" s="21">
        <v>1000000</v>
      </c>
      <c r="F38" s="22">
        <v>1000000</v>
      </c>
      <c r="G38" s="22">
        <v>127700</v>
      </c>
      <c r="H38" s="22">
        <v>71299</v>
      </c>
      <c r="I38" s="22">
        <v>68489</v>
      </c>
      <c r="J38" s="22">
        <v>267488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267488</v>
      </c>
      <c r="X38" s="22">
        <v>249999</v>
      </c>
      <c r="Y38" s="22">
        <v>17489</v>
      </c>
      <c r="Z38" s="23">
        <v>6.9956279825119303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1268465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378826</v>
      </c>
      <c r="D42" s="20"/>
      <c r="E42" s="21">
        <v>400000</v>
      </c>
      <c r="F42" s="22">
        <v>400000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99999</v>
      </c>
      <c r="Y42" s="22">
        <v>-99999</v>
      </c>
      <c r="Z42" s="23">
        <v>-100</v>
      </c>
      <c r="AA42" s="20">
        <v>400000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345009</v>
      </c>
      <c r="D45" s="20"/>
      <c r="E45" s="21">
        <v>376307</v>
      </c>
      <c r="F45" s="22">
        <v>376307</v>
      </c>
      <c r="G45" s="22">
        <v>9709</v>
      </c>
      <c r="H45" s="22">
        <v>9376</v>
      </c>
      <c r="I45" s="22">
        <v>13354</v>
      </c>
      <c r="J45" s="22">
        <v>32439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32439</v>
      </c>
      <c r="X45" s="22">
        <v>94077</v>
      </c>
      <c r="Y45" s="22">
        <v>-61638</v>
      </c>
      <c r="Z45" s="23">
        <v>-65.518670875984569</v>
      </c>
      <c r="AA45" s="20">
        <v>376307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16757755</v>
      </c>
      <c r="D48" s="29">
        <f t="shared" ref="D48:Y48" si="1">SUM(D35:D47)</f>
        <v>0</v>
      </c>
      <c r="E48" s="30">
        <f t="shared" si="1"/>
        <v>10208055</v>
      </c>
      <c r="F48" s="31">
        <f t="shared" si="1"/>
        <v>10208055</v>
      </c>
      <c r="G48" s="31">
        <f t="shared" si="1"/>
        <v>1282600</v>
      </c>
      <c r="H48" s="31">
        <f t="shared" si="1"/>
        <v>1192623</v>
      </c>
      <c r="I48" s="31">
        <f t="shared" si="1"/>
        <v>1192259</v>
      </c>
      <c r="J48" s="31">
        <f t="shared" si="1"/>
        <v>3667482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3667482</v>
      </c>
      <c r="X48" s="31">
        <f t="shared" si="1"/>
        <v>2552013</v>
      </c>
      <c r="Y48" s="31">
        <f t="shared" si="1"/>
        <v>1115469</v>
      </c>
      <c r="Z48" s="32">
        <f>+IF(X48&lt;&gt;0,+(Y48/X48)*100,0)</f>
        <v>43.709377655991567</v>
      </c>
      <c r="AA48" s="29">
        <f>SUM(AA35:AA47)</f>
        <v>10208055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4197084</v>
      </c>
      <c r="D49" s="39">
        <f t="shared" si="2"/>
        <v>0</v>
      </c>
      <c r="E49" s="40">
        <f t="shared" si="2"/>
        <v>10851244</v>
      </c>
      <c r="F49" s="41">
        <f t="shared" si="2"/>
        <v>10851244</v>
      </c>
      <c r="G49" s="41">
        <f t="shared" si="2"/>
        <v>322762</v>
      </c>
      <c r="H49" s="41">
        <f t="shared" si="2"/>
        <v>-82500</v>
      </c>
      <c r="I49" s="41">
        <f t="shared" si="2"/>
        <v>552082</v>
      </c>
      <c r="J49" s="41">
        <f t="shared" si="2"/>
        <v>792344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792344</v>
      </c>
      <c r="X49" s="41">
        <f t="shared" si="2"/>
        <v>2712810</v>
      </c>
      <c r="Y49" s="41">
        <f t="shared" si="2"/>
        <v>-1920466</v>
      </c>
      <c r="Z49" s="42">
        <f>+IF(X49&lt;&gt;0,+(Y49/X49)*100,0)</f>
        <v>-70.792499290403683</v>
      </c>
      <c r="AA49" s="39">
        <f>+AA33-AA48</f>
        <v>10851244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4197084</v>
      </c>
      <c r="D52" s="48">
        <f t="shared" si="3"/>
        <v>0</v>
      </c>
      <c r="E52" s="49">
        <f t="shared" si="3"/>
        <v>10851244</v>
      </c>
      <c r="F52" s="50">
        <f t="shared" si="3"/>
        <v>10851244</v>
      </c>
      <c r="G52" s="50">
        <f t="shared" si="3"/>
        <v>322762</v>
      </c>
      <c r="H52" s="50">
        <f t="shared" si="3"/>
        <v>-82500</v>
      </c>
      <c r="I52" s="50">
        <f t="shared" si="3"/>
        <v>552082</v>
      </c>
      <c r="J52" s="50">
        <f t="shared" si="3"/>
        <v>792344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792344</v>
      </c>
      <c r="X52" s="50">
        <f t="shared" si="3"/>
        <v>2712810</v>
      </c>
      <c r="Y52" s="50">
        <f t="shared" si="3"/>
        <v>-1920466</v>
      </c>
      <c r="Z52" s="51">
        <f>+IF(X52&lt;&gt;0,+(Y52/X52)*100,0)</f>
        <v>-70.792499290403683</v>
      </c>
      <c r="AA52" s="48">
        <f>SUM(AA49:AA51)</f>
        <v>10851244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4197084</v>
      </c>
      <c r="D54" s="54">
        <f>+D52-D53</f>
        <v>0</v>
      </c>
      <c r="E54" s="55">
        <f t="shared" si="4"/>
        <v>10851244</v>
      </c>
      <c r="F54" s="56">
        <f t="shared" si="4"/>
        <v>10851244</v>
      </c>
      <c r="G54" s="56">
        <f t="shared" si="4"/>
        <v>322762</v>
      </c>
      <c r="H54" s="56">
        <f t="shared" si="4"/>
        <v>-82500</v>
      </c>
      <c r="I54" s="56">
        <f t="shared" si="4"/>
        <v>552082</v>
      </c>
      <c r="J54" s="56">
        <f t="shared" si="4"/>
        <v>792344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792344</v>
      </c>
      <c r="X54" s="56">
        <f t="shared" si="4"/>
        <v>2712810</v>
      </c>
      <c r="Y54" s="56">
        <f t="shared" si="4"/>
        <v>-1920466</v>
      </c>
      <c r="Z54" s="57">
        <f>+IF(X54&lt;&gt;0,+(Y54/X54)*100,0)</f>
        <v>-70.792499290403683</v>
      </c>
      <c r="AA54" s="54">
        <f>+AA52-AA53</f>
        <v>10851244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4197084</v>
      </c>
      <c r="D57" s="48">
        <f>SUM(D54:D56)</f>
        <v>0</v>
      </c>
      <c r="E57" s="49">
        <f t="shared" si="5"/>
        <v>10851244</v>
      </c>
      <c r="F57" s="50">
        <f t="shared" si="5"/>
        <v>10851244</v>
      </c>
      <c r="G57" s="50">
        <f t="shared" si="5"/>
        <v>322762</v>
      </c>
      <c r="H57" s="50">
        <f t="shared" si="5"/>
        <v>-82500</v>
      </c>
      <c r="I57" s="50">
        <f t="shared" si="5"/>
        <v>552082</v>
      </c>
      <c r="J57" s="50">
        <f t="shared" si="5"/>
        <v>792344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792344</v>
      </c>
      <c r="X57" s="50">
        <f t="shared" si="5"/>
        <v>2712810</v>
      </c>
      <c r="Y57" s="50">
        <f t="shared" si="5"/>
        <v>-1920466</v>
      </c>
      <c r="Z57" s="51">
        <f>+IF(X57&lt;&gt;0,+(Y57/X57)*100,0)</f>
        <v>-70.792499290403683</v>
      </c>
      <c r="AA57" s="48">
        <f>SUM(AA54:AA56)</f>
        <v>10851244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4197084</v>
      </c>
      <c r="D60" s="65">
        <f>SUM(D57:D59)</f>
        <v>0</v>
      </c>
      <c r="E60" s="66">
        <f t="shared" si="6"/>
        <v>10851244</v>
      </c>
      <c r="F60" s="67">
        <f t="shared" si="6"/>
        <v>10851244</v>
      </c>
      <c r="G60" s="67">
        <f t="shared" si="6"/>
        <v>322762</v>
      </c>
      <c r="H60" s="67">
        <f t="shared" si="6"/>
        <v>-82500</v>
      </c>
      <c r="I60" s="67">
        <f t="shared" si="6"/>
        <v>552082</v>
      </c>
      <c r="J60" s="67">
        <f t="shared" si="6"/>
        <v>792344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792344</v>
      </c>
      <c r="X60" s="67">
        <f t="shared" si="6"/>
        <v>2712810</v>
      </c>
      <c r="Y60" s="67">
        <f t="shared" si="6"/>
        <v>-1920466</v>
      </c>
      <c r="Z60" s="68">
        <f>+IF(X60&lt;&gt;0,+(Y60/X60)*100,0)</f>
        <v>-70.792499290403683</v>
      </c>
      <c r="AA60" s="65">
        <f>SUM(AA57:AA59)</f>
        <v>10851244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95000000</v>
      </c>
      <c r="F7" s="22">
        <v>95000000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23750001</v>
      </c>
      <c r="Y7" s="22">
        <v>-23750001</v>
      </c>
      <c r="Z7" s="23">
        <v>-100</v>
      </c>
      <c r="AA7" s="20">
        <v>95000000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95000000</v>
      </c>
      <c r="F33" s="31">
        <f t="shared" si="0"/>
        <v>95000000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23750001</v>
      </c>
      <c r="Y33" s="31">
        <f t="shared" si="0"/>
        <v>-23750001</v>
      </c>
      <c r="Z33" s="32">
        <f>+IF(X33&lt;&gt;0,+(Y33/X33)*100,0)</f>
        <v>-100</v>
      </c>
      <c r="AA33" s="29">
        <f>SUM(AA6:AA32)</f>
        <v>95000000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100485409</v>
      </c>
      <c r="D35" s="20"/>
      <c r="E35" s="21">
        <v>106622649</v>
      </c>
      <c r="F35" s="22">
        <v>106622649</v>
      </c>
      <c r="G35" s="22">
        <v>7961006</v>
      </c>
      <c r="H35" s="22">
        <v>7952784</v>
      </c>
      <c r="I35" s="22">
        <v>7940141</v>
      </c>
      <c r="J35" s="22">
        <v>23853931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23853931</v>
      </c>
      <c r="X35" s="22">
        <v>26655657</v>
      </c>
      <c r="Y35" s="22">
        <v>-2801726</v>
      </c>
      <c r="Z35" s="23">
        <v>-10.510812020127661</v>
      </c>
      <c r="AA35" s="20">
        <v>106622649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75847369</v>
      </c>
      <c r="D38" s="20"/>
      <c r="E38" s="21">
        <v>49000000</v>
      </c>
      <c r="F38" s="22">
        <v>49000000</v>
      </c>
      <c r="G38" s="22"/>
      <c r="H38" s="22">
        <v>-1955985</v>
      </c>
      <c r="I38" s="22">
        <v>1822653</v>
      </c>
      <c r="J38" s="22">
        <v>-133332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-133332</v>
      </c>
      <c r="X38" s="22">
        <v>12249999</v>
      </c>
      <c r="Y38" s="22">
        <v>-12383331</v>
      </c>
      <c r="Z38" s="23">
        <v>-101.08842457864691</v>
      </c>
      <c r="AA38" s="20">
        <v>49000000</v>
      </c>
    </row>
    <row r="39" spans="1:27" x14ac:dyDescent="0.25">
      <c r="A39" s="19" t="s">
        <v>65</v>
      </c>
      <c r="B39" s="15" t="s">
        <v>32</v>
      </c>
      <c r="C39" s="20">
        <v>-180872485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215000000</v>
      </c>
      <c r="F40" s="22">
        <v>215000000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53750001</v>
      </c>
      <c r="Y40" s="22">
        <v>-53750001</v>
      </c>
      <c r="Z40" s="23">
        <v>-100</v>
      </c>
      <c r="AA40" s="20">
        <v>215000000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-1017225</v>
      </c>
      <c r="D42" s="20"/>
      <c r="E42" s="21">
        <v>211743478</v>
      </c>
      <c r="F42" s="22">
        <v>211743478</v>
      </c>
      <c r="G42" s="22">
        <v>815500</v>
      </c>
      <c r="H42" s="22">
        <v>14311170</v>
      </c>
      <c r="I42" s="22">
        <v>1483464</v>
      </c>
      <c r="J42" s="22">
        <v>16610134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16610134</v>
      </c>
      <c r="X42" s="22">
        <v>52935870</v>
      </c>
      <c r="Y42" s="22">
        <v>-36325736</v>
      </c>
      <c r="Z42" s="23">
        <v>-68.622157338681689</v>
      </c>
      <c r="AA42" s="20">
        <v>211743478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25000000</v>
      </c>
      <c r="F43" s="22">
        <v>25000000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6250005</v>
      </c>
      <c r="Y43" s="22">
        <v>-6250005</v>
      </c>
      <c r="Z43" s="23">
        <v>-100</v>
      </c>
      <c r="AA43" s="20">
        <v>25000000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33217481</v>
      </c>
      <c r="D45" s="20"/>
      <c r="E45" s="21">
        <v>25294419</v>
      </c>
      <c r="F45" s="22">
        <v>25294419</v>
      </c>
      <c r="G45" s="22">
        <v>2036277</v>
      </c>
      <c r="H45" s="22">
        <v>2808913</v>
      </c>
      <c r="I45" s="22">
        <v>3817243</v>
      </c>
      <c r="J45" s="22">
        <v>8662433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8662433</v>
      </c>
      <c r="X45" s="22">
        <v>6323604</v>
      </c>
      <c r="Y45" s="22">
        <v>2338829</v>
      </c>
      <c r="Z45" s="23">
        <v>36.985696764060492</v>
      </c>
      <c r="AA45" s="20">
        <v>25294419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27660549</v>
      </c>
      <c r="D48" s="29">
        <f t="shared" ref="D48:Y48" si="1">SUM(D35:D47)</f>
        <v>0</v>
      </c>
      <c r="E48" s="30">
        <f t="shared" si="1"/>
        <v>632660546</v>
      </c>
      <c r="F48" s="31">
        <f t="shared" si="1"/>
        <v>632660546</v>
      </c>
      <c r="G48" s="31">
        <f t="shared" si="1"/>
        <v>10812783</v>
      </c>
      <c r="H48" s="31">
        <f t="shared" si="1"/>
        <v>23116882</v>
      </c>
      <c r="I48" s="31">
        <f t="shared" si="1"/>
        <v>15063501</v>
      </c>
      <c r="J48" s="31">
        <f t="shared" si="1"/>
        <v>48993166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48993166</v>
      </c>
      <c r="X48" s="31">
        <f t="shared" si="1"/>
        <v>158165136</v>
      </c>
      <c r="Y48" s="31">
        <f t="shared" si="1"/>
        <v>-109171970</v>
      </c>
      <c r="Z48" s="32">
        <f>+IF(X48&lt;&gt;0,+(Y48/X48)*100,0)</f>
        <v>-69.024042061962376</v>
      </c>
      <c r="AA48" s="29">
        <f>SUM(AA35:AA47)</f>
        <v>632660546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-27660549</v>
      </c>
      <c r="D49" s="39">
        <f t="shared" si="2"/>
        <v>0</v>
      </c>
      <c r="E49" s="40">
        <f t="shared" si="2"/>
        <v>-537660546</v>
      </c>
      <c r="F49" s="41">
        <f t="shared" si="2"/>
        <v>-537660546</v>
      </c>
      <c r="G49" s="41">
        <f t="shared" si="2"/>
        <v>-10812783</v>
      </c>
      <c r="H49" s="41">
        <f t="shared" si="2"/>
        <v>-23116882</v>
      </c>
      <c r="I49" s="41">
        <f t="shared" si="2"/>
        <v>-15063501</v>
      </c>
      <c r="J49" s="41">
        <f t="shared" si="2"/>
        <v>-48993166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-48993166</v>
      </c>
      <c r="X49" s="41">
        <f t="shared" si="2"/>
        <v>-134415135</v>
      </c>
      <c r="Y49" s="41">
        <f t="shared" si="2"/>
        <v>85421969</v>
      </c>
      <c r="Z49" s="42">
        <f>+IF(X49&lt;&gt;0,+(Y49/X49)*100,0)</f>
        <v>-63.550856084770516</v>
      </c>
      <c r="AA49" s="39">
        <f>+AA33-AA48</f>
        <v>-537660546</v>
      </c>
    </row>
    <row r="50" spans="1:27" x14ac:dyDescent="0.25">
      <c r="A50" s="43" t="s">
        <v>75</v>
      </c>
      <c r="B50" s="15" t="s">
        <v>32</v>
      </c>
      <c r="C50" s="20">
        <v>151902872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124242323</v>
      </c>
      <c r="D52" s="48">
        <f t="shared" si="3"/>
        <v>0</v>
      </c>
      <c r="E52" s="49">
        <f t="shared" si="3"/>
        <v>-537660546</v>
      </c>
      <c r="F52" s="50">
        <f t="shared" si="3"/>
        <v>-537660546</v>
      </c>
      <c r="G52" s="50">
        <f t="shared" si="3"/>
        <v>-10812783</v>
      </c>
      <c r="H52" s="50">
        <f t="shared" si="3"/>
        <v>-23116882</v>
      </c>
      <c r="I52" s="50">
        <f t="shared" si="3"/>
        <v>-15063501</v>
      </c>
      <c r="J52" s="50">
        <f t="shared" si="3"/>
        <v>-48993166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-48993166</v>
      </c>
      <c r="X52" s="50">
        <f t="shared" si="3"/>
        <v>-134415135</v>
      </c>
      <c r="Y52" s="50">
        <f t="shared" si="3"/>
        <v>85421969</v>
      </c>
      <c r="Z52" s="51">
        <f>+IF(X52&lt;&gt;0,+(Y52/X52)*100,0)</f>
        <v>-63.550856084770516</v>
      </c>
      <c r="AA52" s="48">
        <f>SUM(AA49:AA51)</f>
        <v>-537660546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124242323</v>
      </c>
      <c r="D54" s="54">
        <f>+D52-D53</f>
        <v>0</v>
      </c>
      <c r="E54" s="55">
        <f t="shared" si="4"/>
        <v>-537660546</v>
      </c>
      <c r="F54" s="56">
        <f t="shared" si="4"/>
        <v>-537660546</v>
      </c>
      <c r="G54" s="56">
        <f t="shared" si="4"/>
        <v>-10812783</v>
      </c>
      <c r="H54" s="56">
        <f t="shared" si="4"/>
        <v>-23116882</v>
      </c>
      <c r="I54" s="56">
        <f t="shared" si="4"/>
        <v>-15063501</v>
      </c>
      <c r="J54" s="56">
        <f t="shared" si="4"/>
        <v>-48993166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-48993166</v>
      </c>
      <c r="X54" s="56">
        <f t="shared" si="4"/>
        <v>-134415135</v>
      </c>
      <c r="Y54" s="56">
        <f t="shared" si="4"/>
        <v>85421969</v>
      </c>
      <c r="Z54" s="57">
        <f>+IF(X54&lt;&gt;0,+(Y54/X54)*100,0)</f>
        <v>-63.550856084770516</v>
      </c>
      <c r="AA54" s="54">
        <f>+AA52-AA53</f>
        <v>-537660546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124242323</v>
      </c>
      <c r="D57" s="48">
        <f>SUM(D54:D56)</f>
        <v>0</v>
      </c>
      <c r="E57" s="49">
        <f t="shared" si="5"/>
        <v>-537660546</v>
      </c>
      <c r="F57" s="50">
        <f t="shared" si="5"/>
        <v>-537660546</v>
      </c>
      <c r="G57" s="50">
        <f t="shared" si="5"/>
        <v>-10812783</v>
      </c>
      <c r="H57" s="50">
        <f t="shared" si="5"/>
        <v>-23116882</v>
      </c>
      <c r="I57" s="50">
        <f t="shared" si="5"/>
        <v>-15063501</v>
      </c>
      <c r="J57" s="50">
        <f t="shared" si="5"/>
        <v>-48993166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-48993166</v>
      </c>
      <c r="X57" s="50">
        <f t="shared" si="5"/>
        <v>-134415135</v>
      </c>
      <c r="Y57" s="50">
        <f t="shared" si="5"/>
        <v>85421969</v>
      </c>
      <c r="Z57" s="51">
        <f>+IF(X57&lt;&gt;0,+(Y57/X57)*100,0)</f>
        <v>-63.550856084770516</v>
      </c>
      <c r="AA57" s="48">
        <f>SUM(AA54:AA56)</f>
        <v>-537660546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124242323</v>
      </c>
      <c r="D60" s="65">
        <f>SUM(D57:D59)</f>
        <v>0</v>
      </c>
      <c r="E60" s="66">
        <f t="shared" si="6"/>
        <v>-537660546</v>
      </c>
      <c r="F60" s="67">
        <f t="shared" si="6"/>
        <v>-537660546</v>
      </c>
      <c r="G60" s="67">
        <f t="shared" si="6"/>
        <v>-10812783</v>
      </c>
      <c r="H60" s="67">
        <f t="shared" si="6"/>
        <v>-23116882</v>
      </c>
      <c r="I60" s="67">
        <f t="shared" si="6"/>
        <v>-15063501</v>
      </c>
      <c r="J60" s="67">
        <f t="shared" si="6"/>
        <v>-48993166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-48993166</v>
      </c>
      <c r="X60" s="67">
        <f t="shared" si="6"/>
        <v>-134415135</v>
      </c>
      <c r="Y60" s="67">
        <f t="shared" si="6"/>
        <v>85421969</v>
      </c>
      <c r="Z60" s="68">
        <f>+IF(X60&lt;&gt;0,+(Y60/X60)*100,0)</f>
        <v>-63.550856084770516</v>
      </c>
      <c r="AA60" s="65">
        <f>SUM(AA57:AA59)</f>
        <v>-537660546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33609877</v>
      </c>
      <c r="D7" s="20"/>
      <c r="E7" s="21">
        <v>38919989</v>
      </c>
      <c r="F7" s="22">
        <v>38919989</v>
      </c>
      <c r="G7" s="22">
        <v>2965707</v>
      </c>
      <c r="H7" s="22">
        <v>2980375</v>
      </c>
      <c r="I7" s="22">
        <v>2980489</v>
      </c>
      <c r="J7" s="22">
        <v>8926571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8926571</v>
      </c>
      <c r="X7" s="22">
        <v>9729996</v>
      </c>
      <c r="Y7" s="22">
        <v>-803425</v>
      </c>
      <c r="Z7" s="23">
        <v>-8.25719763913572</v>
      </c>
      <c r="AA7" s="20">
        <v>38919989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8944243</v>
      </c>
      <c r="D13" s="20"/>
      <c r="E13" s="21">
        <v>8835613</v>
      </c>
      <c r="F13" s="22">
        <v>8835613</v>
      </c>
      <c r="G13" s="22">
        <v>786410</v>
      </c>
      <c r="H13" s="22">
        <v>745968</v>
      </c>
      <c r="I13" s="22"/>
      <c r="J13" s="22">
        <v>1532378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1532378</v>
      </c>
      <c r="X13" s="22">
        <v>2208903</v>
      </c>
      <c r="Y13" s="22">
        <v>-676525</v>
      </c>
      <c r="Z13" s="23">
        <v>-30.627193679396512</v>
      </c>
      <c r="AA13" s="20">
        <v>8835613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6960706</v>
      </c>
      <c r="D26" s="20"/>
      <c r="E26" s="21">
        <v>2500000</v>
      </c>
      <c r="F26" s="22">
        <v>2500000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624999</v>
      </c>
      <c r="Y26" s="22">
        <v>-624999</v>
      </c>
      <c r="Z26" s="23">
        <v>-100</v>
      </c>
      <c r="AA26" s="20">
        <v>2500000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49514826</v>
      </c>
      <c r="D33" s="29">
        <f t="shared" ref="D33:Y33" si="0">SUM(D6:D32)</f>
        <v>0</v>
      </c>
      <c r="E33" s="30">
        <f t="shared" si="0"/>
        <v>50255602</v>
      </c>
      <c r="F33" s="31">
        <f t="shared" si="0"/>
        <v>50255602</v>
      </c>
      <c r="G33" s="31">
        <f t="shared" si="0"/>
        <v>3752117</v>
      </c>
      <c r="H33" s="31">
        <f t="shared" si="0"/>
        <v>3726343</v>
      </c>
      <c r="I33" s="31">
        <f t="shared" si="0"/>
        <v>2980489</v>
      </c>
      <c r="J33" s="31">
        <f t="shared" si="0"/>
        <v>10458949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10458949</v>
      </c>
      <c r="X33" s="31">
        <f t="shared" si="0"/>
        <v>12563898</v>
      </c>
      <c r="Y33" s="31">
        <f t="shared" si="0"/>
        <v>-2104949</v>
      </c>
      <c r="Z33" s="32">
        <f>+IF(X33&lt;&gt;0,+(Y33/X33)*100,0)</f>
        <v>-16.753948495920611</v>
      </c>
      <c r="AA33" s="29">
        <f>SUM(AA6:AA32)</f>
        <v>50255602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13663645</v>
      </c>
      <c r="D35" s="20"/>
      <c r="E35" s="21">
        <v>14459606</v>
      </c>
      <c r="F35" s="22">
        <v>14459606</v>
      </c>
      <c r="G35" s="22">
        <v>1323186</v>
      </c>
      <c r="H35" s="22">
        <v>1104126</v>
      </c>
      <c r="I35" s="22">
        <v>851442</v>
      </c>
      <c r="J35" s="22">
        <v>3278754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3278754</v>
      </c>
      <c r="X35" s="22">
        <v>3614886</v>
      </c>
      <c r="Y35" s="22">
        <v>-336132</v>
      </c>
      <c r="Z35" s="23">
        <v>-9.2985504937085164</v>
      </c>
      <c r="AA35" s="20">
        <v>14459606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225574</v>
      </c>
      <c r="D38" s="20"/>
      <c r="E38" s="21">
        <v>600000</v>
      </c>
      <c r="F38" s="22">
        <v>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150000</v>
      </c>
      <c r="Y38" s="22">
        <v>-150000</v>
      </c>
      <c r="Z38" s="23">
        <v>-100</v>
      </c>
      <c r="AA38" s="20">
        <v>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24234863</v>
      </c>
      <c r="F39" s="22">
        <v>24234863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6058713</v>
      </c>
      <c r="Y39" s="22">
        <v>-6058713</v>
      </c>
      <c r="Z39" s="23">
        <v>-100</v>
      </c>
      <c r="AA39" s="20">
        <v>24234863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43718</v>
      </c>
      <c r="D42" s="20"/>
      <c r="E42" s="21">
        <v>300000</v>
      </c>
      <c r="F42" s="22">
        <v>300000</v>
      </c>
      <c r="G42" s="22">
        <v>3239</v>
      </c>
      <c r="H42" s="22">
        <v>3239</v>
      </c>
      <c r="I42" s="22">
        <v>9336</v>
      </c>
      <c r="J42" s="22">
        <v>15814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15814</v>
      </c>
      <c r="X42" s="22">
        <v>75000</v>
      </c>
      <c r="Y42" s="22">
        <v>-59186</v>
      </c>
      <c r="Z42" s="23">
        <v>-78.914666666666662</v>
      </c>
      <c r="AA42" s="20">
        <v>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117379</v>
      </c>
      <c r="D45" s="20"/>
      <c r="E45" s="21">
        <v>294596</v>
      </c>
      <c r="F45" s="22">
        <v>294596</v>
      </c>
      <c r="G45" s="22">
        <v>12143</v>
      </c>
      <c r="H45" s="22">
        <v>9460</v>
      </c>
      <c r="I45" s="22">
        <v>7290</v>
      </c>
      <c r="J45" s="22">
        <v>28893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28893</v>
      </c>
      <c r="X45" s="22">
        <v>36147</v>
      </c>
      <c r="Y45" s="22">
        <v>-7254</v>
      </c>
      <c r="Z45" s="23">
        <v>-20.068055440285502</v>
      </c>
      <c r="AA45" s="20">
        <v>294596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14050316</v>
      </c>
      <c r="D48" s="29">
        <f t="shared" ref="D48:Y48" si="1">SUM(D35:D47)</f>
        <v>0</v>
      </c>
      <c r="E48" s="30">
        <f t="shared" si="1"/>
        <v>39889065</v>
      </c>
      <c r="F48" s="31">
        <f t="shared" si="1"/>
        <v>39889065</v>
      </c>
      <c r="G48" s="31">
        <f t="shared" si="1"/>
        <v>1338568</v>
      </c>
      <c r="H48" s="31">
        <f t="shared" si="1"/>
        <v>1116825</v>
      </c>
      <c r="I48" s="31">
        <f t="shared" si="1"/>
        <v>868068</v>
      </c>
      <c r="J48" s="31">
        <f t="shared" si="1"/>
        <v>3323461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3323461</v>
      </c>
      <c r="X48" s="31">
        <f t="shared" si="1"/>
        <v>9934746</v>
      </c>
      <c r="Y48" s="31">
        <f t="shared" si="1"/>
        <v>-6611285</v>
      </c>
      <c r="Z48" s="32">
        <f>+IF(X48&lt;&gt;0,+(Y48/X48)*100,0)</f>
        <v>-66.547096422998635</v>
      </c>
      <c r="AA48" s="29">
        <f>SUM(AA35:AA47)</f>
        <v>39889065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35464510</v>
      </c>
      <c r="D49" s="39">
        <f t="shared" si="2"/>
        <v>0</v>
      </c>
      <c r="E49" s="40">
        <f t="shared" si="2"/>
        <v>10366537</v>
      </c>
      <c r="F49" s="41">
        <f t="shared" si="2"/>
        <v>10366537</v>
      </c>
      <c r="G49" s="41">
        <f t="shared" si="2"/>
        <v>2413549</v>
      </c>
      <c r="H49" s="41">
        <f t="shared" si="2"/>
        <v>2609518</v>
      </c>
      <c r="I49" s="41">
        <f t="shared" si="2"/>
        <v>2112421</v>
      </c>
      <c r="J49" s="41">
        <f t="shared" si="2"/>
        <v>7135488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7135488</v>
      </c>
      <c r="X49" s="41">
        <f t="shared" si="2"/>
        <v>2629152</v>
      </c>
      <c r="Y49" s="41">
        <f t="shared" si="2"/>
        <v>4506336</v>
      </c>
      <c r="Z49" s="42">
        <f>+IF(X49&lt;&gt;0,+(Y49/X49)*100,0)</f>
        <v>171.398838865155</v>
      </c>
      <c r="AA49" s="39">
        <f>+AA33-AA48</f>
        <v>10366537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35464510</v>
      </c>
      <c r="D52" s="48">
        <f t="shared" si="3"/>
        <v>0</v>
      </c>
      <c r="E52" s="49">
        <f t="shared" si="3"/>
        <v>10366537</v>
      </c>
      <c r="F52" s="50">
        <f t="shared" si="3"/>
        <v>10366537</v>
      </c>
      <c r="G52" s="50">
        <f t="shared" si="3"/>
        <v>2413549</v>
      </c>
      <c r="H52" s="50">
        <f t="shared" si="3"/>
        <v>2609518</v>
      </c>
      <c r="I52" s="50">
        <f t="shared" si="3"/>
        <v>2112421</v>
      </c>
      <c r="J52" s="50">
        <f t="shared" si="3"/>
        <v>7135488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7135488</v>
      </c>
      <c r="X52" s="50">
        <f t="shared" si="3"/>
        <v>2629152</v>
      </c>
      <c r="Y52" s="50">
        <f t="shared" si="3"/>
        <v>4506336</v>
      </c>
      <c r="Z52" s="51">
        <f>+IF(X52&lt;&gt;0,+(Y52/X52)*100,0)</f>
        <v>171.398838865155</v>
      </c>
      <c r="AA52" s="48">
        <f>SUM(AA49:AA51)</f>
        <v>10366537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35464510</v>
      </c>
      <c r="D54" s="54">
        <f>+D52-D53</f>
        <v>0</v>
      </c>
      <c r="E54" s="55">
        <f t="shared" si="4"/>
        <v>10366537</v>
      </c>
      <c r="F54" s="56">
        <f t="shared" si="4"/>
        <v>10366537</v>
      </c>
      <c r="G54" s="56">
        <f t="shared" si="4"/>
        <v>2413549</v>
      </c>
      <c r="H54" s="56">
        <f t="shared" si="4"/>
        <v>2609518</v>
      </c>
      <c r="I54" s="56">
        <f t="shared" si="4"/>
        <v>2112421</v>
      </c>
      <c r="J54" s="56">
        <f t="shared" si="4"/>
        <v>7135488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7135488</v>
      </c>
      <c r="X54" s="56">
        <f t="shared" si="4"/>
        <v>2629152</v>
      </c>
      <c r="Y54" s="56">
        <f t="shared" si="4"/>
        <v>4506336</v>
      </c>
      <c r="Z54" s="57">
        <f>+IF(X54&lt;&gt;0,+(Y54/X54)*100,0)</f>
        <v>171.398838865155</v>
      </c>
      <c r="AA54" s="54">
        <f>+AA52-AA53</f>
        <v>10366537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35464510</v>
      </c>
      <c r="D57" s="48">
        <f>SUM(D54:D56)</f>
        <v>0</v>
      </c>
      <c r="E57" s="49">
        <f t="shared" si="5"/>
        <v>10366537</v>
      </c>
      <c r="F57" s="50">
        <f t="shared" si="5"/>
        <v>10366537</v>
      </c>
      <c r="G57" s="50">
        <f t="shared" si="5"/>
        <v>2413549</v>
      </c>
      <c r="H57" s="50">
        <f t="shared" si="5"/>
        <v>2609518</v>
      </c>
      <c r="I57" s="50">
        <f t="shared" si="5"/>
        <v>2112421</v>
      </c>
      <c r="J57" s="50">
        <f t="shared" si="5"/>
        <v>7135488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7135488</v>
      </c>
      <c r="X57" s="50">
        <f t="shared" si="5"/>
        <v>2629152</v>
      </c>
      <c r="Y57" s="50">
        <f t="shared" si="5"/>
        <v>4506336</v>
      </c>
      <c r="Z57" s="51">
        <f>+IF(X57&lt;&gt;0,+(Y57/X57)*100,0)</f>
        <v>171.398838865155</v>
      </c>
      <c r="AA57" s="48">
        <f>SUM(AA54:AA56)</f>
        <v>10366537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35464510</v>
      </c>
      <c r="D60" s="65">
        <f>SUM(D57:D59)</f>
        <v>0</v>
      </c>
      <c r="E60" s="66">
        <f t="shared" si="6"/>
        <v>10366537</v>
      </c>
      <c r="F60" s="67">
        <f t="shared" si="6"/>
        <v>10366537</v>
      </c>
      <c r="G60" s="67">
        <f t="shared" si="6"/>
        <v>2413549</v>
      </c>
      <c r="H60" s="67">
        <f t="shared" si="6"/>
        <v>2609518</v>
      </c>
      <c r="I60" s="67">
        <f t="shared" si="6"/>
        <v>2112421</v>
      </c>
      <c r="J60" s="67">
        <f t="shared" si="6"/>
        <v>7135488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7135488</v>
      </c>
      <c r="X60" s="67">
        <f t="shared" si="6"/>
        <v>2629152</v>
      </c>
      <c r="Y60" s="67">
        <f t="shared" si="6"/>
        <v>4506336</v>
      </c>
      <c r="Z60" s="68">
        <f>+IF(X60&lt;&gt;0,+(Y60/X60)*100,0)</f>
        <v>171.398838865155</v>
      </c>
      <c r="AA60" s="65">
        <f>SUM(AA57:AA59)</f>
        <v>10366537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8011563</v>
      </c>
      <c r="D7" s="20"/>
      <c r="E7" s="21">
        <v>8304756</v>
      </c>
      <c r="F7" s="22">
        <v>8304756</v>
      </c>
      <c r="G7" s="22"/>
      <c r="H7" s="22"/>
      <c r="I7" s="22">
        <v>561807</v>
      </c>
      <c r="J7" s="22">
        <v>561807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561807</v>
      </c>
      <c r="X7" s="22">
        <v>2076189</v>
      </c>
      <c r="Y7" s="22">
        <v>-1514382</v>
      </c>
      <c r="Z7" s="23">
        <v>-72.940469292535511</v>
      </c>
      <c r="AA7" s="20">
        <v>8304756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8011563</v>
      </c>
      <c r="D33" s="29">
        <f t="shared" ref="D33:Y33" si="0">SUM(D6:D32)</f>
        <v>0</v>
      </c>
      <c r="E33" s="30">
        <f t="shared" si="0"/>
        <v>8304756</v>
      </c>
      <c r="F33" s="31">
        <f t="shared" si="0"/>
        <v>8304756</v>
      </c>
      <c r="G33" s="31">
        <f t="shared" si="0"/>
        <v>0</v>
      </c>
      <c r="H33" s="31">
        <f t="shared" si="0"/>
        <v>0</v>
      </c>
      <c r="I33" s="31">
        <f t="shared" si="0"/>
        <v>561807</v>
      </c>
      <c r="J33" s="31">
        <f t="shared" si="0"/>
        <v>561807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561807</v>
      </c>
      <c r="X33" s="31">
        <f t="shared" si="0"/>
        <v>2076189</v>
      </c>
      <c r="Y33" s="31">
        <f t="shared" si="0"/>
        <v>-1514382</v>
      </c>
      <c r="Z33" s="32">
        <f>+IF(X33&lt;&gt;0,+(Y33/X33)*100,0)</f>
        <v>-72.940469292535511</v>
      </c>
      <c r="AA33" s="29">
        <f>SUM(AA6:AA32)</f>
        <v>8304756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11394112</v>
      </c>
      <c r="D35" s="20"/>
      <c r="E35" s="21">
        <v>10537272</v>
      </c>
      <c r="F35" s="22">
        <v>10537272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2634318</v>
      </c>
      <c r="Y35" s="22">
        <v>-2634318</v>
      </c>
      <c r="Z35" s="23">
        <v>-100</v>
      </c>
      <c r="AA35" s="20">
        <v>10537272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140087</v>
      </c>
      <c r="D38" s="20"/>
      <c r="E38" s="21">
        <v>3756</v>
      </c>
      <c r="F38" s="22">
        <v>3756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939</v>
      </c>
      <c r="Y38" s="22">
        <v>-939</v>
      </c>
      <c r="Z38" s="23">
        <v>-100</v>
      </c>
      <c r="AA38" s="20">
        <v>3756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2906750</v>
      </c>
      <c r="F39" s="22">
        <v>2906750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726687</v>
      </c>
      <c r="Y39" s="22">
        <v>-726687</v>
      </c>
      <c r="Z39" s="23">
        <v>-100</v>
      </c>
      <c r="AA39" s="20">
        <v>2906750</v>
      </c>
    </row>
    <row r="40" spans="1:27" x14ac:dyDescent="0.25">
      <c r="A40" s="19" t="s">
        <v>66</v>
      </c>
      <c r="B40" s="15" t="s">
        <v>32</v>
      </c>
      <c r="C40" s="20">
        <v>481432</v>
      </c>
      <c r="D40" s="20"/>
      <c r="E40" s="21">
        <v>660450</v>
      </c>
      <c r="F40" s="22">
        <v>660450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165111</v>
      </c>
      <c r="Y40" s="22">
        <v>-165111</v>
      </c>
      <c r="Z40" s="23">
        <v>-100</v>
      </c>
      <c r="AA40" s="20">
        <v>660450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237172</v>
      </c>
      <c r="D42" s="20"/>
      <c r="E42" s="21">
        <v>213828</v>
      </c>
      <c r="F42" s="22">
        <v>213828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53457</v>
      </c>
      <c r="Y42" s="22">
        <v>-53457</v>
      </c>
      <c r="Z42" s="23">
        <v>-100</v>
      </c>
      <c r="AA42" s="20">
        <v>213828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91521</v>
      </c>
      <c r="D45" s="20"/>
      <c r="E45" s="21">
        <v>96288</v>
      </c>
      <c r="F45" s="22">
        <v>96288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24072</v>
      </c>
      <c r="Y45" s="22">
        <v>-24072</v>
      </c>
      <c r="Z45" s="23">
        <v>-100</v>
      </c>
      <c r="AA45" s="20">
        <v>96288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12344324</v>
      </c>
      <c r="D48" s="29">
        <f t="shared" ref="D48:Y48" si="1">SUM(D35:D47)</f>
        <v>0</v>
      </c>
      <c r="E48" s="30">
        <f t="shared" si="1"/>
        <v>14418344</v>
      </c>
      <c r="F48" s="31">
        <f t="shared" si="1"/>
        <v>14418344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3604584</v>
      </c>
      <c r="Y48" s="31">
        <f t="shared" si="1"/>
        <v>-3604584</v>
      </c>
      <c r="Z48" s="32">
        <f>+IF(X48&lt;&gt;0,+(Y48/X48)*100,0)</f>
        <v>-100</v>
      </c>
      <c r="AA48" s="29">
        <f>SUM(AA35:AA47)</f>
        <v>14418344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-4332761</v>
      </c>
      <c r="D49" s="39">
        <f t="shared" si="2"/>
        <v>0</v>
      </c>
      <c r="E49" s="40">
        <f t="shared" si="2"/>
        <v>-6113588</v>
      </c>
      <c r="F49" s="41">
        <f t="shared" si="2"/>
        <v>-6113588</v>
      </c>
      <c r="G49" s="41">
        <f t="shared" si="2"/>
        <v>0</v>
      </c>
      <c r="H49" s="41">
        <f t="shared" si="2"/>
        <v>0</v>
      </c>
      <c r="I49" s="41">
        <f t="shared" si="2"/>
        <v>561807</v>
      </c>
      <c r="J49" s="41">
        <f t="shared" si="2"/>
        <v>561807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561807</v>
      </c>
      <c r="X49" s="41">
        <f t="shared" si="2"/>
        <v>-1528395</v>
      </c>
      <c r="Y49" s="41">
        <f t="shared" si="2"/>
        <v>2090202</v>
      </c>
      <c r="Z49" s="42">
        <f>+IF(X49&lt;&gt;0,+(Y49/X49)*100,0)</f>
        <v>-136.75797159765636</v>
      </c>
      <c r="AA49" s="39">
        <f>+AA33-AA48</f>
        <v>-6113588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-4332761</v>
      </c>
      <c r="D52" s="48">
        <f t="shared" si="3"/>
        <v>0</v>
      </c>
      <c r="E52" s="49">
        <f t="shared" si="3"/>
        <v>-6113588</v>
      </c>
      <c r="F52" s="50">
        <f t="shared" si="3"/>
        <v>-6113588</v>
      </c>
      <c r="G52" s="50">
        <f t="shared" si="3"/>
        <v>0</v>
      </c>
      <c r="H52" s="50">
        <f t="shared" si="3"/>
        <v>0</v>
      </c>
      <c r="I52" s="50">
        <f t="shared" si="3"/>
        <v>561807</v>
      </c>
      <c r="J52" s="50">
        <f t="shared" si="3"/>
        <v>561807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561807</v>
      </c>
      <c r="X52" s="50">
        <f t="shared" si="3"/>
        <v>-1528395</v>
      </c>
      <c r="Y52" s="50">
        <f t="shared" si="3"/>
        <v>2090202</v>
      </c>
      <c r="Z52" s="51">
        <f>+IF(X52&lt;&gt;0,+(Y52/X52)*100,0)</f>
        <v>-136.75797159765636</v>
      </c>
      <c r="AA52" s="48">
        <f>SUM(AA49:AA51)</f>
        <v>-6113588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-4332761</v>
      </c>
      <c r="D54" s="54">
        <f>+D52-D53</f>
        <v>0</v>
      </c>
      <c r="E54" s="55">
        <f t="shared" si="4"/>
        <v>-6113588</v>
      </c>
      <c r="F54" s="56">
        <f t="shared" si="4"/>
        <v>-6113588</v>
      </c>
      <c r="G54" s="56">
        <f t="shared" si="4"/>
        <v>0</v>
      </c>
      <c r="H54" s="56">
        <f t="shared" si="4"/>
        <v>0</v>
      </c>
      <c r="I54" s="56">
        <f t="shared" si="4"/>
        <v>561807</v>
      </c>
      <c r="J54" s="56">
        <f t="shared" si="4"/>
        <v>561807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561807</v>
      </c>
      <c r="X54" s="56">
        <f t="shared" si="4"/>
        <v>-1528395</v>
      </c>
      <c r="Y54" s="56">
        <f t="shared" si="4"/>
        <v>2090202</v>
      </c>
      <c r="Z54" s="57">
        <f>+IF(X54&lt;&gt;0,+(Y54/X54)*100,0)</f>
        <v>-136.75797159765636</v>
      </c>
      <c r="AA54" s="54">
        <f>+AA52-AA53</f>
        <v>-6113588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-4332761</v>
      </c>
      <c r="D57" s="48">
        <f>SUM(D54:D56)</f>
        <v>0</v>
      </c>
      <c r="E57" s="49">
        <f t="shared" si="5"/>
        <v>-6113588</v>
      </c>
      <c r="F57" s="50">
        <f t="shared" si="5"/>
        <v>-6113588</v>
      </c>
      <c r="G57" s="50">
        <f t="shared" si="5"/>
        <v>0</v>
      </c>
      <c r="H57" s="50">
        <f t="shared" si="5"/>
        <v>0</v>
      </c>
      <c r="I57" s="50">
        <f t="shared" si="5"/>
        <v>561807</v>
      </c>
      <c r="J57" s="50">
        <f t="shared" si="5"/>
        <v>561807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561807</v>
      </c>
      <c r="X57" s="50">
        <f t="shared" si="5"/>
        <v>-1528395</v>
      </c>
      <c r="Y57" s="50">
        <f t="shared" si="5"/>
        <v>2090202</v>
      </c>
      <c r="Z57" s="51">
        <f>+IF(X57&lt;&gt;0,+(Y57/X57)*100,0)</f>
        <v>-136.75797159765636</v>
      </c>
      <c r="AA57" s="48">
        <f>SUM(AA54:AA56)</f>
        <v>-6113588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-4332761</v>
      </c>
      <c r="D60" s="65">
        <f>SUM(D57:D59)</f>
        <v>0</v>
      </c>
      <c r="E60" s="66">
        <f t="shared" si="6"/>
        <v>-6113588</v>
      </c>
      <c r="F60" s="67">
        <f t="shared" si="6"/>
        <v>-6113588</v>
      </c>
      <c r="G60" s="67">
        <f t="shared" si="6"/>
        <v>0</v>
      </c>
      <c r="H60" s="67">
        <f t="shared" si="6"/>
        <v>0</v>
      </c>
      <c r="I60" s="67">
        <f t="shared" si="6"/>
        <v>561807</v>
      </c>
      <c r="J60" s="67">
        <f t="shared" si="6"/>
        <v>561807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561807</v>
      </c>
      <c r="X60" s="67">
        <f t="shared" si="6"/>
        <v>-1528395</v>
      </c>
      <c r="Y60" s="67">
        <f t="shared" si="6"/>
        <v>2090202</v>
      </c>
      <c r="Z60" s="68">
        <f>+IF(X60&lt;&gt;0,+(Y60/X60)*100,0)</f>
        <v>-136.75797159765636</v>
      </c>
      <c r="AA60" s="65">
        <f>SUM(AA57:AA59)</f>
        <v>-6113588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1683409</v>
      </c>
      <c r="F7" s="22">
        <v>1683409</v>
      </c>
      <c r="G7" s="22">
        <v>87107</v>
      </c>
      <c r="H7" s="22">
        <v>78545</v>
      </c>
      <c r="I7" s="22">
        <v>60304</v>
      </c>
      <c r="J7" s="22">
        <v>225956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225956</v>
      </c>
      <c r="X7" s="22">
        <v>420852</v>
      </c>
      <c r="Y7" s="22">
        <v>-194896</v>
      </c>
      <c r="Z7" s="23">
        <v>-46.309866651459416</v>
      </c>
      <c r="AA7" s="20">
        <v>1683409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593320</v>
      </c>
      <c r="F13" s="22">
        <v>593320</v>
      </c>
      <c r="G13" s="22">
        <v>34510</v>
      </c>
      <c r="H13" s="22">
        <v>33918</v>
      </c>
      <c r="I13" s="22">
        <v>34393</v>
      </c>
      <c r="J13" s="22">
        <v>102821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102821</v>
      </c>
      <c r="X13" s="22">
        <v>148329</v>
      </c>
      <c r="Y13" s="22">
        <v>-45508</v>
      </c>
      <c r="Z13" s="23">
        <v>-30.68044684451456</v>
      </c>
      <c r="AA13" s="20">
        <v>593320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2276729</v>
      </c>
      <c r="F33" s="31">
        <f t="shared" si="0"/>
        <v>2276729</v>
      </c>
      <c r="G33" s="31">
        <f t="shared" si="0"/>
        <v>121617</v>
      </c>
      <c r="H33" s="31">
        <f t="shared" si="0"/>
        <v>112463</v>
      </c>
      <c r="I33" s="31">
        <f t="shared" si="0"/>
        <v>94697</v>
      </c>
      <c r="J33" s="31">
        <f t="shared" si="0"/>
        <v>328777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328777</v>
      </c>
      <c r="X33" s="31">
        <f t="shared" si="0"/>
        <v>569181</v>
      </c>
      <c r="Y33" s="31">
        <f t="shared" si="0"/>
        <v>-240404</v>
      </c>
      <c r="Z33" s="32">
        <f>+IF(X33&lt;&gt;0,+(Y33/X33)*100,0)</f>
        <v>-42.236828003745735</v>
      </c>
      <c r="AA33" s="29">
        <f>SUM(AA6:AA32)</f>
        <v>2276729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2370908</v>
      </c>
      <c r="F35" s="22">
        <v>2370908</v>
      </c>
      <c r="G35" s="22"/>
      <c r="H35" s="22">
        <v>1136086</v>
      </c>
      <c r="I35" s="22">
        <v>580658</v>
      </c>
      <c r="J35" s="22">
        <v>1716744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1716744</v>
      </c>
      <c r="X35" s="22">
        <v>592728</v>
      </c>
      <c r="Y35" s="22">
        <v>1124016</v>
      </c>
      <c r="Z35" s="23">
        <v>189.63436854678704</v>
      </c>
      <c r="AA35" s="20">
        <v>2370908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18162</v>
      </c>
      <c r="F40" s="22">
        <v>18162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4542</v>
      </c>
      <c r="Y40" s="22">
        <v>-4542</v>
      </c>
      <c r="Z40" s="23">
        <v>-100</v>
      </c>
      <c r="AA40" s="20">
        <v>18162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1500000</v>
      </c>
      <c r="F42" s="22">
        <v>1500000</v>
      </c>
      <c r="G42" s="22"/>
      <c r="H42" s="22"/>
      <c r="I42" s="22">
        <v>874</v>
      </c>
      <c r="J42" s="22">
        <v>874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874</v>
      </c>
      <c r="X42" s="22">
        <v>375000</v>
      </c>
      <c r="Y42" s="22">
        <v>-374126</v>
      </c>
      <c r="Z42" s="23">
        <v>-99.766933333333327</v>
      </c>
      <c r="AA42" s="20">
        <v>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12298</v>
      </c>
      <c r="I45" s="22">
        <v>6107</v>
      </c>
      <c r="J45" s="22">
        <v>18405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18405</v>
      </c>
      <c r="X45" s="22"/>
      <c r="Y45" s="22">
        <v>18405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3889070</v>
      </c>
      <c r="F48" s="31">
        <f t="shared" si="1"/>
        <v>3889070</v>
      </c>
      <c r="G48" s="31">
        <f t="shared" si="1"/>
        <v>0</v>
      </c>
      <c r="H48" s="31">
        <f t="shared" si="1"/>
        <v>1148384</v>
      </c>
      <c r="I48" s="31">
        <f t="shared" si="1"/>
        <v>587639</v>
      </c>
      <c r="J48" s="31">
        <f t="shared" si="1"/>
        <v>1736023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1736023</v>
      </c>
      <c r="X48" s="31">
        <f t="shared" si="1"/>
        <v>972270</v>
      </c>
      <c r="Y48" s="31">
        <f t="shared" si="1"/>
        <v>763753</v>
      </c>
      <c r="Z48" s="32">
        <f>+IF(X48&lt;&gt;0,+(Y48/X48)*100,0)</f>
        <v>78.553591080666891</v>
      </c>
      <c r="AA48" s="29">
        <f>SUM(AA35:AA47)</f>
        <v>3889070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-1612341</v>
      </c>
      <c r="F49" s="41">
        <f t="shared" si="2"/>
        <v>-1612341</v>
      </c>
      <c r="G49" s="41">
        <f t="shared" si="2"/>
        <v>121617</v>
      </c>
      <c r="H49" s="41">
        <f t="shared" si="2"/>
        <v>-1035921</v>
      </c>
      <c r="I49" s="41">
        <f t="shared" si="2"/>
        <v>-492942</v>
      </c>
      <c r="J49" s="41">
        <f t="shared" si="2"/>
        <v>-1407246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-1407246</v>
      </c>
      <c r="X49" s="41">
        <f t="shared" si="2"/>
        <v>-403089</v>
      </c>
      <c r="Y49" s="41">
        <f t="shared" si="2"/>
        <v>-1004157</v>
      </c>
      <c r="Z49" s="42">
        <f>+IF(X49&lt;&gt;0,+(Y49/X49)*100,0)</f>
        <v>249.11545589187497</v>
      </c>
      <c r="AA49" s="39">
        <f>+AA33-AA48</f>
        <v>-1612341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-1612341</v>
      </c>
      <c r="F52" s="50">
        <f t="shared" si="3"/>
        <v>-1612341</v>
      </c>
      <c r="G52" s="50">
        <f t="shared" si="3"/>
        <v>121617</v>
      </c>
      <c r="H52" s="50">
        <f t="shared" si="3"/>
        <v>-1035921</v>
      </c>
      <c r="I52" s="50">
        <f t="shared" si="3"/>
        <v>-492942</v>
      </c>
      <c r="J52" s="50">
        <f t="shared" si="3"/>
        <v>-1407246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-1407246</v>
      </c>
      <c r="X52" s="50">
        <f t="shared" si="3"/>
        <v>-403089</v>
      </c>
      <c r="Y52" s="50">
        <f t="shared" si="3"/>
        <v>-1004157</v>
      </c>
      <c r="Z52" s="51">
        <f>+IF(X52&lt;&gt;0,+(Y52/X52)*100,0)</f>
        <v>249.11545589187497</v>
      </c>
      <c r="AA52" s="48">
        <f>SUM(AA49:AA51)</f>
        <v>-1612341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-1612341</v>
      </c>
      <c r="F54" s="56">
        <f t="shared" si="4"/>
        <v>-1612341</v>
      </c>
      <c r="G54" s="56">
        <f t="shared" si="4"/>
        <v>121617</v>
      </c>
      <c r="H54" s="56">
        <f t="shared" si="4"/>
        <v>-1035921</v>
      </c>
      <c r="I54" s="56">
        <f t="shared" si="4"/>
        <v>-492942</v>
      </c>
      <c r="J54" s="56">
        <f t="shared" si="4"/>
        <v>-1407246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-1407246</v>
      </c>
      <c r="X54" s="56">
        <f t="shared" si="4"/>
        <v>-403089</v>
      </c>
      <c r="Y54" s="56">
        <f t="shared" si="4"/>
        <v>-1004157</v>
      </c>
      <c r="Z54" s="57">
        <f>+IF(X54&lt;&gt;0,+(Y54/X54)*100,0)</f>
        <v>249.11545589187497</v>
      </c>
      <c r="AA54" s="54">
        <f>+AA52-AA53</f>
        <v>-1612341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-1612341</v>
      </c>
      <c r="F57" s="50">
        <f t="shared" si="5"/>
        <v>-1612341</v>
      </c>
      <c r="G57" s="50">
        <f t="shared" si="5"/>
        <v>121617</v>
      </c>
      <c r="H57" s="50">
        <f t="shared" si="5"/>
        <v>-1035921</v>
      </c>
      <c r="I57" s="50">
        <f t="shared" si="5"/>
        <v>-492942</v>
      </c>
      <c r="J57" s="50">
        <f t="shared" si="5"/>
        <v>-1407246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-1407246</v>
      </c>
      <c r="X57" s="50">
        <f t="shared" si="5"/>
        <v>-403089</v>
      </c>
      <c r="Y57" s="50">
        <f t="shared" si="5"/>
        <v>-1004157</v>
      </c>
      <c r="Z57" s="51">
        <f>+IF(X57&lt;&gt;0,+(Y57/X57)*100,0)</f>
        <v>249.11545589187497</v>
      </c>
      <c r="AA57" s="48">
        <f>SUM(AA54:AA56)</f>
        <v>-1612341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-1612341</v>
      </c>
      <c r="F60" s="67">
        <f t="shared" si="6"/>
        <v>-1612341</v>
      </c>
      <c r="G60" s="67">
        <f t="shared" si="6"/>
        <v>121617</v>
      </c>
      <c r="H60" s="67">
        <f t="shared" si="6"/>
        <v>-1035921</v>
      </c>
      <c r="I60" s="67">
        <f t="shared" si="6"/>
        <v>-492942</v>
      </c>
      <c r="J60" s="67">
        <f t="shared" si="6"/>
        <v>-1407246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-1407246</v>
      </c>
      <c r="X60" s="67">
        <f t="shared" si="6"/>
        <v>-403089</v>
      </c>
      <c r="Y60" s="67">
        <f t="shared" si="6"/>
        <v>-1004157</v>
      </c>
      <c r="Z60" s="68">
        <f>+IF(X60&lt;&gt;0,+(Y60/X60)*100,0)</f>
        <v>249.11545589187497</v>
      </c>
      <c r="AA60" s="65">
        <f>SUM(AA57:AA59)</f>
        <v>-1612341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16778696</v>
      </c>
      <c r="D7" s="20"/>
      <c r="E7" s="21">
        <v>27573523</v>
      </c>
      <c r="F7" s="22">
        <v>27573523</v>
      </c>
      <c r="G7" s="22">
        <v>1497066</v>
      </c>
      <c r="H7" s="22">
        <v>1523224</v>
      </c>
      <c r="I7" s="22">
        <v>1294077</v>
      </c>
      <c r="J7" s="22">
        <v>4314367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4314367</v>
      </c>
      <c r="X7" s="22">
        <v>6893382</v>
      </c>
      <c r="Y7" s="22">
        <v>-2579015</v>
      </c>
      <c r="Z7" s="23">
        <v>-37.41291284887447</v>
      </c>
      <c r="AA7" s="20">
        <v>27573523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18128741</v>
      </c>
      <c r="D13" s="20"/>
      <c r="E13" s="21">
        <v>17137520</v>
      </c>
      <c r="F13" s="22">
        <v>17137520</v>
      </c>
      <c r="G13" s="22">
        <v>1545075</v>
      </c>
      <c r="H13" s="22">
        <v>1537718</v>
      </c>
      <c r="I13" s="22">
        <v>1539919</v>
      </c>
      <c r="J13" s="22">
        <v>4622712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4622712</v>
      </c>
      <c r="X13" s="22">
        <v>4284381</v>
      </c>
      <c r="Y13" s="22">
        <v>338331</v>
      </c>
      <c r="Z13" s="23">
        <v>7.8968467090111734</v>
      </c>
      <c r="AA13" s="20">
        <v>17137520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34907437</v>
      </c>
      <c r="D33" s="29">
        <f t="shared" ref="D33:Y33" si="0">SUM(D6:D32)</f>
        <v>0</v>
      </c>
      <c r="E33" s="30">
        <f t="shared" si="0"/>
        <v>44711043</v>
      </c>
      <c r="F33" s="31">
        <f t="shared" si="0"/>
        <v>44711043</v>
      </c>
      <c r="G33" s="31">
        <f t="shared" si="0"/>
        <v>3042141</v>
      </c>
      <c r="H33" s="31">
        <f t="shared" si="0"/>
        <v>3060942</v>
      </c>
      <c r="I33" s="31">
        <f t="shared" si="0"/>
        <v>2833996</v>
      </c>
      <c r="J33" s="31">
        <f t="shared" si="0"/>
        <v>8937079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8937079</v>
      </c>
      <c r="X33" s="31">
        <f t="shared" si="0"/>
        <v>11177763</v>
      </c>
      <c r="Y33" s="31">
        <f t="shared" si="0"/>
        <v>-2240684</v>
      </c>
      <c r="Z33" s="32">
        <f>+IF(X33&lt;&gt;0,+(Y33/X33)*100,0)</f>
        <v>-20.045907217750099</v>
      </c>
      <c r="AA33" s="29">
        <f>SUM(AA6:AA32)</f>
        <v>44711043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6007871</v>
      </c>
      <c r="D35" s="20"/>
      <c r="E35" s="21">
        <v>7260240</v>
      </c>
      <c r="F35" s="22">
        <v>7260240</v>
      </c>
      <c r="G35" s="22">
        <v>411840</v>
      </c>
      <c r="H35" s="22">
        <v>517557</v>
      </c>
      <c r="I35" s="22">
        <v>450936</v>
      </c>
      <c r="J35" s="22">
        <v>1380333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1380333</v>
      </c>
      <c r="X35" s="22">
        <v>1815060</v>
      </c>
      <c r="Y35" s="22">
        <v>-434727</v>
      </c>
      <c r="Z35" s="23">
        <v>-23.951109054246142</v>
      </c>
      <c r="AA35" s="20">
        <v>7260240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19632951</v>
      </c>
      <c r="D38" s="20"/>
      <c r="E38" s="21"/>
      <c r="F38" s="22"/>
      <c r="G38" s="22"/>
      <c r="H38" s="22"/>
      <c r="I38" s="22">
        <v>30765</v>
      </c>
      <c r="J38" s="22">
        <v>30765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30765</v>
      </c>
      <c r="X38" s="22"/>
      <c r="Y38" s="22">
        <v>30765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49715</v>
      </c>
      <c r="D40" s="20"/>
      <c r="E40" s="21">
        <v>1592908</v>
      </c>
      <c r="F40" s="22">
        <v>1592908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398226</v>
      </c>
      <c r="Y40" s="22">
        <v>-398226</v>
      </c>
      <c r="Z40" s="23">
        <v>-100</v>
      </c>
      <c r="AA40" s="20">
        <v>1592908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1965901</v>
      </c>
      <c r="D42" s="20"/>
      <c r="E42" s="21">
        <v>1770914</v>
      </c>
      <c r="F42" s="22">
        <v>1770914</v>
      </c>
      <c r="G42" s="22">
        <v>28910</v>
      </c>
      <c r="H42" s="22">
        <v>27357</v>
      </c>
      <c r="I42" s="22">
        <v>3089</v>
      </c>
      <c r="J42" s="22">
        <v>59356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59356</v>
      </c>
      <c r="X42" s="22">
        <v>442728</v>
      </c>
      <c r="Y42" s="22">
        <v>-383372</v>
      </c>
      <c r="Z42" s="23">
        <v>-86.593122639634274</v>
      </c>
      <c r="AA42" s="20">
        <v>1770914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340550</v>
      </c>
      <c r="D45" s="20"/>
      <c r="E45" s="21">
        <v>120000</v>
      </c>
      <c r="F45" s="22">
        <v>120000</v>
      </c>
      <c r="G45" s="22"/>
      <c r="H45" s="22">
        <v>24650</v>
      </c>
      <c r="I45" s="22"/>
      <c r="J45" s="22">
        <v>24650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24650</v>
      </c>
      <c r="X45" s="22">
        <v>30000</v>
      </c>
      <c r="Y45" s="22">
        <v>-5350</v>
      </c>
      <c r="Z45" s="23">
        <v>-17.833333333333336</v>
      </c>
      <c r="AA45" s="20">
        <v>120000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27996988</v>
      </c>
      <c r="D48" s="29">
        <f t="shared" ref="D48:Y48" si="1">SUM(D35:D47)</f>
        <v>0</v>
      </c>
      <c r="E48" s="30">
        <f t="shared" si="1"/>
        <v>10744062</v>
      </c>
      <c r="F48" s="31">
        <f t="shared" si="1"/>
        <v>10744062</v>
      </c>
      <c r="G48" s="31">
        <f t="shared" si="1"/>
        <v>440750</v>
      </c>
      <c r="H48" s="31">
        <f t="shared" si="1"/>
        <v>569564</v>
      </c>
      <c r="I48" s="31">
        <f t="shared" si="1"/>
        <v>484790</v>
      </c>
      <c r="J48" s="31">
        <f t="shared" si="1"/>
        <v>1495104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1495104</v>
      </c>
      <c r="X48" s="31">
        <f t="shared" si="1"/>
        <v>2686014</v>
      </c>
      <c r="Y48" s="31">
        <f t="shared" si="1"/>
        <v>-1190910</v>
      </c>
      <c r="Z48" s="32">
        <f>+IF(X48&lt;&gt;0,+(Y48/X48)*100,0)</f>
        <v>-44.337445746745921</v>
      </c>
      <c r="AA48" s="29">
        <f>SUM(AA35:AA47)</f>
        <v>10744062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6910449</v>
      </c>
      <c r="D49" s="39">
        <f t="shared" si="2"/>
        <v>0</v>
      </c>
      <c r="E49" s="40">
        <f t="shared" si="2"/>
        <v>33966981</v>
      </c>
      <c r="F49" s="41">
        <f t="shared" si="2"/>
        <v>33966981</v>
      </c>
      <c r="G49" s="41">
        <f t="shared" si="2"/>
        <v>2601391</v>
      </c>
      <c r="H49" s="41">
        <f t="shared" si="2"/>
        <v>2491378</v>
      </c>
      <c r="I49" s="41">
        <f t="shared" si="2"/>
        <v>2349206</v>
      </c>
      <c r="J49" s="41">
        <f t="shared" si="2"/>
        <v>7441975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7441975</v>
      </c>
      <c r="X49" s="41">
        <f t="shared" si="2"/>
        <v>8491749</v>
      </c>
      <c r="Y49" s="41">
        <f t="shared" si="2"/>
        <v>-1049774</v>
      </c>
      <c r="Z49" s="42">
        <f>+IF(X49&lt;&gt;0,+(Y49/X49)*100,0)</f>
        <v>-12.362282493276709</v>
      </c>
      <c r="AA49" s="39">
        <f>+AA33-AA48</f>
        <v>33966981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6910449</v>
      </c>
      <c r="D52" s="48">
        <f t="shared" si="3"/>
        <v>0</v>
      </c>
      <c r="E52" s="49">
        <f t="shared" si="3"/>
        <v>33966981</v>
      </c>
      <c r="F52" s="50">
        <f t="shared" si="3"/>
        <v>33966981</v>
      </c>
      <c r="G52" s="50">
        <f t="shared" si="3"/>
        <v>2601391</v>
      </c>
      <c r="H52" s="50">
        <f t="shared" si="3"/>
        <v>2491378</v>
      </c>
      <c r="I52" s="50">
        <f t="shared" si="3"/>
        <v>2349206</v>
      </c>
      <c r="J52" s="50">
        <f t="shared" si="3"/>
        <v>7441975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7441975</v>
      </c>
      <c r="X52" s="50">
        <f t="shared" si="3"/>
        <v>8491749</v>
      </c>
      <c r="Y52" s="50">
        <f t="shared" si="3"/>
        <v>-1049774</v>
      </c>
      <c r="Z52" s="51">
        <f>+IF(X52&lt;&gt;0,+(Y52/X52)*100,0)</f>
        <v>-12.362282493276709</v>
      </c>
      <c r="AA52" s="48">
        <f>SUM(AA49:AA51)</f>
        <v>33966981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6910449</v>
      </c>
      <c r="D54" s="54">
        <f>+D52-D53</f>
        <v>0</v>
      </c>
      <c r="E54" s="55">
        <f t="shared" si="4"/>
        <v>33966981</v>
      </c>
      <c r="F54" s="56">
        <f t="shared" si="4"/>
        <v>33966981</v>
      </c>
      <c r="G54" s="56">
        <f t="shared" si="4"/>
        <v>2601391</v>
      </c>
      <c r="H54" s="56">
        <f t="shared" si="4"/>
        <v>2491378</v>
      </c>
      <c r="I54" s="56">
        <f t="shared" si="4"/>
        <v>2349206</v>
      </c>
      <c r="J54" s="56">
        <f t="shared" si="4"/>
        <v>7441975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7441975</v>
      </c>
      <c r="X54" s="56">
        <f t="shared" si="4"/>
        <v>8491749</v>
      </c>
      <c r="Y54" s="56">
        <f t="shared" si="4"/>
        <v>-1049774</v>
      </c>
      <c r="Z54" s="57">
        <f>+IF(X54&lt;&gt;0,+(Y54/X54)*100,0)</f>
        <v>-12.362282493276709</v>
      </c>
      <c r="AA54" s="54">
        <f>+AA52-AA53</f>
        <v>33966981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6910449</v>
      </c>
      <c r="D57" s="48">
        <f>SUM(D54:D56)</f>
        <v>0</v>
      </c>
      <c r="E57" s="49">
        <f t="shared" si="5"/>
        <v>33966981</v>
      </c>
      <c r="F57" s="50">
        <f t="shared" si="5"/>
        <v>33966981</v>
      </c>
      <c r="G57" s="50">
        <f t="shared" si="5"/>
        <v>2601391</v>
      </c>
      <c r="H57" s="50">
        <f t="shared" si="5"/>
        <v>2491378</v>
      </c>
      <c r="I57" s="50">
        <f t="shared" si="5"/>
        <v>2349206</v>
      </c>
      <c r="J57" s="50">
        <f t="shared" si="5"/>
        <v>7441975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7441975</v>
      </c>
      <c r="X57" s="50">
        <f t="shared" si="5"/>
        <v>8491749</v>
      </c>
      <c r="Y57" s="50">
        <f t="shared" si="5"/>
        <v>-1049774</v>
      </c>
      <c r="Z57" s="51">
        <f>+IF(X57&lt;&gt;0,+(Y57/X57)*100,0)</f>
        <v>-12.362282493276709</v>
      </c>
      <c r="AA57" s="48">
        <f>SUM(AA54:AA56)</f>
        <v>33966981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6910449</v>
      </c>
      <c r="D60" s="65">
        <f>SUM(D57:D59)</f>
        <v>0</v>
      </c>
      <c r="E60" s="66">
        <f t="shared" si="6"/>
        <v>33966981</v>
      </c>
      <c r="F60" s="67">
        <f t="shared" si="6"/>
        <v>33966981</v>
      </c>
      <c r="G60" s="67">
        <f t="shared" si="6"/>
        <v>2601391</v>
      </c>
      <c r="H60" s="67">
        <f t="shared" si="6"/>
        <v>2491378</v>
      </c>
      <c r="I60" s="67">
        <f t="shared" si="6"/>
        <v>2349206</v>
      </c>
      <c r="J60" s="67">
        <f t="shared" si="6"/>
        <v>7441975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7441975</v>
      </c>
      <c r="X60" s="67">
        <f t="shared" si="6"/>
        <v>8491749</v>
      </c>
      <c r="Y60" s="67">
        <f t="shared" si="6"/>
        <v>-1049774</v>
      </c>
      <c r="Z60" s="68">
        <f>+IF(X60&lt;&gt;0,+(Y60/X60)*100,0)</f>
        <v>-12.362282493276709</v>
      </c>
      <c r="AA60" s="65">
        <f>SUM(AA57:AA59)</f>
        <v>33966981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206102971</v>
      </c>
      <c r="D26" s="20"/>
      <c r="E26" s="21">
        <v>218766399</v>
      </c>
      <c r="F26" s="22">
        <v>218766399</v>
      </c>
      <c r="G26" s="22">
        <v>87711735</v>
      </c>
      <c r="H26" s="22"/>
      <c r="I26" s="22"/>
      <c r="J26" s="22">
        <v>87711735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87711735</v>
      </c>
      <c r="X26" s="22">
        <v>54691602</v>
      </c>
      <c r="Y26" s="22">
        <v>33020133</v>
      </c>
      <c r="Z26" s="23">
        <v>60.375143152690981</v>
      </c>
      <c r="AA26" s="20">
        <v>218766399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206102971</v>
      </c>
      <c r="D33" s="29">
        <f t="shared" ref="D33:Y33" si="0">SUM(D6:D32)</f>
        <v>0</v>
      </c>
      <c r="E33" s="30">
        <f t="shared" si="0"/>
        <v>218766399</v>
      </c>
      <c r="F33" s="31">
        <f t="shared" si="0"/>
        <v>218766399</v>
      </c>
      <c r="G33" s="31">
        <f t="shared" si="0"/>
        <v>87711735</v>
      </c>
      <c r="H33" s="31">
        <f t="shared" si="0"/>
        <v>0</v>
      </c>
      <c r="I33" s="31">
        <f t="shared" si="0"/>
        <v>0</v>
      </c>
      <c r="J33" s="31">
        <f t="shared" si="0"/>
        <v>87711735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87711735</v>
      </c>
      <c r="X33" s="31">
        <f t="shared" si="0"/>
        <v>54691602</v>
      </c>
      <c r="Y33" s="31">
        <f t="shared" si="0"/>
        <v>33020133</v>
      </c>
      <c r="Z33" s="32">
        <f>+IF(X33&lt;&gt;0,+(Y33/X33)*100,0)</f>
        <v>60.375143152690981</v>
      </c>
      <c r="AA33" s="29">
        <f>SUM(AA6:AA32)</f>
        <v>218766399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8839685</v>
      </c>
      <c r="D35" s="20"/>
      <c r="E35" s="21">
        <v>12122792</v>
      </c>
      <c r="F35" s="22">
        <v>12122792</v>
      </c>
      <c r="G35" s="22">
        <v>706448</v>
      </c>
      <c r="H35" s="22">
        <v>652147</v>
      </c>
      <c r="I35" s="22">
        <v>671548</v>
      </c>
      <c r="J35" s="22">
        <v>2030143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2030143</v>
      </c>
      <c r="X35" s="22">
        <v>3030693</v>
      </c>
      <c r="Y35" s="22">
        <v>-1000550</v>
      </c>
      <c r="Z35" s="23">
        <v>-33.013901441023549</v>
      </c>
      <c r="AA35" s="20">
        <v>12122792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151492829</v>
      </c>
      <c r="D38" s="20"/>
      <c r="E38" s="21"/>
      <c r="F38" s="22"/>
      <c r="G38" s="22"/>
      <c r="H38" s="22">
        <v>214</v>
      </c>
      <c r="I38" s="22"/>
      <c r="J38" s="22">
        <v>214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214</v>
      </c>
      <c r="X38" s="22"/>
      <c r="Y38" s="22">
        <v>214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1983498</v>
      </c>
      <c r="D40" s="20"/>
      <c r="E40" s="21">
        <v>76063190</v>
      </c>
      <c r="F40" s="22">
        <v>76063190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19015797</v>
      </c>
      <c r="Y40" s="22">
        <v>-19015797</v>
      </c>
      <c r="Z40" s="23">
        <v>-100</v>
      </c>
      <c r="AA40" s="20">
        <v>76063190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164031903</v>
      </c>
      <c r="D42" s="20"/>
      <c r="E42" s="21">
        <v>94390000</v>
      </c>
      <c r="F42" s="22">
        <v>94390000</v>
      </c>
      <c r="G42" s="22"/>
      <c r="H42" s="22">
        <v>4398810</v>
      </c>
      <c r="I42" s="22">
        <v>1730837</v>
      </c>
      <c r="J42" s="22">
        <v>6129647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6129647</v>
      </c>
      <c r="X42" s="22">
        <v>23597499</v>
      </c>
      <c r="Y42" s="22">
        <v>-17467852</v>
      </c>
      <c r="Z42" s="23">
        <v>-74.024166713599598</v>
      </c>
      <c r="AA42" s="20">
        <v>94390000</v>
      </c>
    </row>
    <row r="43" spans="1:27" x14ac:dyDescent="0.25">
      <c r="A43" s="19" t="s">
        <v>68</v>
      </c>
      <c r="B43" s="15" t="s">
        <v>32</v>
      </c>
      <c r="C43" s="20">
        <v>21827881</v>
      </c>
      <c r="D43" s="20"/>
      <c r="E43" s="21">
        <v>21000000</v>
      </c>
      <c r="F43" s="22">
        <v>21000000</v>
      </c>
      <c r="G43" s="22">
        <v>6000000</v>
      </c>
      <c r="H43" s="22"/>
      <c r="I43" s="22"/>
      <c r="J43" s="22">
        <v>6000000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6000000</v>
      </c>
      <c r="X43" s="22">
        <v>5250000</v>
      </c>
      <c r="Y43" s="22">
        <v>750000</v>
      </c>
      <c r="Z43" s="23">
        <v>14.285714285714285</v>
      </c>
      <c r="AA43" s="20">
        <v>21000000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19124742</v>
      </c>
      <c r="D45" s="20"/>
      <c r="E45" s="21">
        <v>1728164</v>
      </c>
      <c r="F45" s="22">
        <v>1728164</v>
      </c>
      <c r="G45" s="22">
        <v>54251</v>
      </c>
      <c r="H45" s="22">
        <v>34259</v>
      </c>
      <c r="I45" s="22">
        <v>49088</v>
      </c>
      <c r="J45" s="22">
        <v>137598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137598</v>
      </c>
      <c r="X45" s="22">
        <v>432042</v>
      </c>
      <c r="Y45" s="22">
        <v>-294444</v>
      </c>
      <c r="Z45" s="23">
        <v>-68.151707472884581</v>
      </c>
      <c r="AA45" s="20">
        <v>1728164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367300538</v>
      </c>
      <c r="D48" s="29">
        <f t="shared" ref="D48:Y48" si="1">SUM(D35:D47)</f>
        <v>0</v>
      </c>
      <c r="E48" s="30">
        <f t="shared" si="1"/>
        <v>205304146</v>
      </c>
      <c r="F48" s="31">
        <f t="shared" si="1"/>
        <v>205304146</v>
      </c>
      <c r="G48" s="31">
        <f t="shared" si="1"/>
        <v>6760699</v>
      </c>
      <c r="H48" s="31">
        <f t="shared" si="1"/>
        <v>5085430</v>
      </c>
      <c r="I48" s="31">
        <f t="shared" si="1"/>
        <v>2451473</v>
      </c>
      <c r="J48" s="31">
        <f t="shared" si="1"/>
        <v>14297602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14297602</v>
      </c>
      <c r="X48" s="31">
        <f t="shared" si="1"/>
        <v>51326031</v>
      </c>
      <c r="Y48" s="31">
        <f t="shared" si="1"/>
        <v>-37028429</v>
      </c>
      <c r="Z48" s="32">
        <f>+IF(X48&lt;&gt;0,+(Y48/X48)*100,0)</f>
        <v>-72.143565903235341</v>
      </c>
      <c r="AA48" s="29">
        <f>SUM(AA35:AA47)</f>
        <v>205304146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-161197567</v>
      </c>
      <c r="D49" s="39">
        <f t="shared" si="2"/>
        <v>0</v>
      </c>
      <c r="E49" s="40">
        <f t="shared" si="2"/>
        <v>13462253</v>
      </c>
      <c r="F49" s="41">
        <f t="shared" si="2"/>
        <v>13462253</v>
      </c>
      <c r="G49" s="41">
        <f t="shared" si="2"/>
        <v>80951036</v>
      </c>
      <c r="H49" s="41">
        <f t="shared" si="2"/>
        <v>-5085430</v>
      </c>
      <c r="I49" s="41">
        <f t="shared" si="2"/>
        <v>-2451473</v>
      </c>
      <c r="J49" s="41">
        <f t="shared" si="2"/>
        <v>73414133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73414133</v>
      </c>
      <c r="X49" s="41">
        <f t="shared" si="2"/>
        <v>3365571</v>
      </c>
      <c r="Y49" s="41">
        <f t="shared" si="2"/>
        <v>70048562</v>
      </c>
      <c r="Z49" s="42">
        <f>+IF(X49&lt;&gt;0,+(Y49/X49)*100,0)</f>
        <v>2081.327715267335</v>
      </c>
      <c r="AA49" s="39">
        <f>+AA33-AA48</f>
        <v>13462253</v>
      </c>
    </row>
    <row r="50" spans="1:27" x14ac:dyDescent="0.25">
      <c r="A50" s="43" t="s">
        <v>75</v>
      </c>
      <c r="B50" s="15" t="s">
        <v>32</v>
      </c>
      <c r="C50" s="20">
        <v>667107452</v>
      </c>
      <c r="D50" s="20"/>
      <c r="E50" s="21">
        <v>737767450</v>
      </c>
      <c r="F50" s="22">
        <v>737767450</v>
      </c>
      <c r="G50" s="22">
        <v>58227343</v>
      </c>
      <c r="H50" s="22">
        <v>53959689</v>
      </c>
      <c r="I50" s="22">
        <v>93066395</v>
      </c>
      <c r="J50" s="22">
        <v>205253427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205253427</v>
      </c>
      <c r="X50" s="22">
        <v>184441863</v>
      </c>
      <c r="Y50" s="22">
        <v>20811564</v>
      </c>
      <c r="Z50" s="23">
        <v>11.283535994211901</v>
      </c>
      <c r="AA50" s="20">
        <v>737767450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505909885</v>
      </c>
      <c r="D52" s="48">
        <f t="shared" si="3"/>
        <v>0</v>
      </c>
      <c r="E52" s="49">
        <f t="shared" si="3"/>
        <v>751229703</v>
      </c>
      <c r="F52" s="50">
        <f t="shared" si="3"/>
        <v>751229703</v>
      </c>
      <c r="G52" s="50">
        <f t="shared" si="3"/>
        <v>139178379</v>
      </c>
      <c r="H52" s="50">
        <f t="shared" si="3"/>
        <v>48874259</v>
      </c>
      <c r="I52" s="50">
        <f t="shared" si="3"/>
        <v>90614922</v>
      </c>
      <c r="J52" s="50">
        <f t="shared" si="3"/>
        <v>278667560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278667560</v>
      </c>
      <c r="X52" s="50">
        <f t="shared" si="3"/>
        <v>187807434</v>
      </c>
      <c r="Y52" s="50">
        <f t="shared" si="3"/>
        <v>90860126</v>
      </c>
      <c r="Z52" s="51">
        <f>+IF(X52&lt;&gt;0,+(Y52/X52)*100,0)</f>
        <v>48.37940866600627</v>
      </c>
      <c r="AA52" s="48">
        <f>SUM(AA49:AA51)</f>
        <v>751229703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505909885</v>
      </c>
      <c r="D54" s="54">
        <f>+D52-D53</f>
        <v>0</v>
      </c>
      <c r="E54" s="55">
        <f t="shared" si="4"/>
        <v>751229703</v>
      </c>
      <c r="F54" s="56">
        <f t="shared" si="4"/>
        <v>751229703</v>
      </c>
      <c r="G54" s="56">
        <f t="shared" si="4"/>
        <v>139178379</v>
      </c>
      <c r="H54" s="56">
        <f t="shared" si="4"/>
        <v>48874259</v>
      </c>
      <c r="I54" s="56">
        <f t="shared" si="4"/>
        <v>90614922</v>
      </c>
      <c r="J54" s="56">
        <f t="shared" si="4"/>
        <v>278667560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278667560</v>
      </c>
      <c r="X54" s="56">
        <f t="shared" si="4"/>
        <v>187807434</v>
      </c>
      <c r="Y54" s="56">
        <f t="shared" si="4"/>
        <v>90860126</v>
      </c>
      <c r="Z54" s="57">
        <f>+IF(X54&lt;&gt;0,+(Y54/X54)*100,0)</f>
        <v>48.37940866600627</v>
      </c>
      <c r="AA54" s="54">
        <f>+AA52-AA53</f>
        <v>751229703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505909885</v>
      </c>
      <c r="D57" s="48">
        <f>SUM(D54:D56)</f>
        <v>0</v>
      </c>
      <c r="E57" s="49">
        <f t="shared" si="5"/>
        <v>751229703</v>
      </c>
      <c r="F57" s="50">
        <f t="shared" si="5"/>
        <v>751229703</v>
      </c>
      <c r="G57" s="50">
        <f t="shared" si="5"/>
        <v>139178379</v>
      </c>
      <c r="H57" s="50">
        <f t="shared" si="5"/>
        <v>48874259</v>
      </c>
      <c r="I57" s="50">
        <f t="shared" si="5"/>
        <v>90614922</v>
      </c>
      <c r="J57" s="50">
        <f t="shared" si="5"/>
        <v>278667560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278667560</v>
      </c>
      <c r="X57" s="50">
        <f t="shared" si="5"/>
        <v>187807434</v>
      </c>
      <c r="Y57" s="50">
        <f t="shared" si="5"/>
        <v>90860126</v>
      </c>
      <c r="Z57" s="51">
        <f>+IF(X57&lt;&gt;0,+(Y57/X57)*100,0)</f>
        <v>48.37940866600627</v>
      </c>
      <c r="AA57" s="48">
        <f>SUM(AA54:AA56)</f>
        <v>751229703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505909885</v>
      </c>
      <c r="D60" s="65">
        <f>SUM(D57:D59)</f>
        <v>0</v>
      </c>
      <c r="E60" s="66">
        <f t="shared" si="6"/>
        <v>751229703</v>
      </c>
      <c r="F60" s="67">
        <f t="shared" si="6"/>
        <v>751229703</v>
      </c>
      <c r="G60" s="67">
        <f t="shared" si="6"/>
        <v>139178379</v>
      </c>
      <c r="H60" s="67">
        <f t="shared" si="6"/>
        <v>48874259</v>
      </c>
      <c r="I60" s="67">
        <f t="shared" si="6"/>
        <v>90614922</v>
      </c>
      <c r="J60" s="67">
        <f t="shared" si="6"/>
        <v>278667560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278667560</v>
      </c>
      <c r="X60" s="67">
        <f t="shared" si="6"/>
        <v>187807434</v>
      </c>
      <c r="Y60" s="67">
        <f t="shared" si="6"/>
        <v>90860126</v>
      </c>
      <c r="Z60" s="68">
        <f>+IF(X60&lt;&gt;0,+(Y60/X60)*100,0)</f>
        <v>48.37940866600627</v>
      </c>
      <c r="AA60" s="65">
        <f>SUM(AA57:AA59)</f>
        <v>751229703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849900052</v>
      </c>
      <c r="D7" s="20"/>
      <c r="E7" s="21">
        <v>883875703</v>
      </c>
      <c r="F7" s="22">
        <v>883875703</v>
      </c>
      <c r="G7" s="22">
        <v>68736051</v>
      </c>
      <c r="H7" s="22">
        <v>81937885</v>
      </c>
      <c r="I7" s="22">
        <v>68958593</v>
      </c>
      <c r="J7" s="22">
        <v>219632529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219632529</v>
      </c>
      <c r="X7" s="22">
        <v>220968918</v>
      </c>
      <c r="Y7" s="22">
        <v>-1336389</v>
      </c>
      <c r="Z7" s="23">
        <v>-0.60478596360778669</v>
      </c>
      <c r="AA7" s="20">
        <v>883875703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305395077</v>
      </c>
      <c r="D13" s="20"/>
      <c r="E13" s="21">
        <v>283646474</v>
      </c>
      <c r="F13" s="22">
        <v>283646474</v>
      </c>
      <c r="G13" s="22">
        <v>27966561</v>
      </c>
      <c r="H13" s="22">
        <v>28024012</v>
      </c>
      <c r="I13" s="22">
        <v>28426997</v>
      </c>
      <c r="J13" s="22">
        <v>84417570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84417570</v>
      </c>
      <c r="X13" s="22">
        <v>70911618</v>
      </c>
      <c r="Y13" s="22">
        <v>13505952</v>
      </c>
      <c r="Z13" s="23">
        <v>19.046176608182879</v>
      </c>
      <c r="AA13" s="20">
        <v>283646474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1155295129</v>
      </c>
      <c r="D33" s="29">
        <f t="shared" ref="D33:Y33" si="0">SUM(D6:D32)</f>
        <v>0</v>
      </c>
      <c r="E33" s="30">
        <f t="shared" si="0"/>
        <v>1167522177</v>
      </c>
      <c r="F33" s="31">
        <f t="shared" si="0"/>
        <v>1167522177</v>
      </c>
      <c r="G33" s="31">
        <f t="shared" si="0"/>
        <v>96702612</v>
      </c>
      <c r="H33" s="31">
        <f t="shared" si="0"/>
        <v>109961897</v>
      </c>
      <c r="I33" s="31">
        <f t="shared" si="0"/>
        <v>97385590</v>
      </c>
      <c r="J33" s="31">
        <f t="shared" si="0"/>
        <v>304050099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304050099</v>
      </c>
      <c r="X33" s="31">
        <f t="shared" si="0"/>
        <v>291880536</v>
      </c>
      <c r="Y33" s="31">
        <f t="shared" si="0"/>
        <v>12169563</v>
      </c>
      <c r="Z33" s="32">
        <f>+IF(X33&lt;&gt;0,+(Y33/X33)*100,0)</f>
        <v>4.1693643456924443</v>
      </c>
      <c r="AA33" s="29">
        <f>SUM(AA6:AA32)</f>
        <v>1167522177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46600629</v>
      </c>
      <c r="D35" s="20"/>
      <c r="E35" s="21">
        <v>46789854</v>
      </c>
      <c r="F35" s="22">
        <v>46789854</v>
      </c>
      <c r="G35" s="22">
        <v>4018481</v>
      </c>
      <c r="H35" s="22">
        <v>3657496</v>
      </c>
      <c r="I35" s="22">
        <v>4178452</v>
      </c>
      <c r="J35" s="22">
        <v>11854429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11854429</v>
      </c>
      <c r="X35" s="22">
        <v>11697513</v>
      </c>
      <c r="Y35" s="22">
        <v>156916</v>
      </c>
      <c r="Z35" s="23">
        <v>1.34144753675418</v>
      </c>
      <c r="AA35" s="20">
        <v>46789854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545923528</v>
      </c>
      <c r="D38" s="20"/>
      <c r="E38" s="21">
        <v>417960690</v>
      </c>
      <c r="F38" s="22">
        <v>417960690</v>
      </c>
      <c r="G38" s="22"/>
      <c r="H38" s="22">
        <v>68388258</v>
      </c>
      <c r="I38" s="22">
        <v>23089351</v>
      </c>
      <c r="J38" s="22">
        <v>91477609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91477609</v>
      </c>
      <c r="X38" s="22">
        <v>104490207</v>
      </c>
      <c r="Y38" s="22">
        <v>-13012598</v>
      </c>
      <c r="Z38" s="23">
        <v>-12.453413935719354</v>
      </c>
      <c r="AA38" s="20">
        <v>417960690</v>
      </c>
    </row>
    <row r="39" spans="1:27" x14ac:dyDescent="0.25">
      <c r="A39" s="19" t="s">
        <v>65</v>
      </c>
      <c r="B39" s="15" t="s">
        <v>32</v>
      </c>
      <c r="C39" s="20">
        <v>870637854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35810175</v>
      </c>
      <c r="D40" s="20"/>
      <c r="E40" s="21">
        <v>70007774</v>
      </c>
      <c r="F40" s="22">
        <v>70007774</v>
      </c>
      <c r="G40" s="22"/>
      <c r="H40" s="22"/>
      <c r="I40" s="22">
        <v>8952544</v>
      </c>
      <c r="J40" s="22">
        <v>8952544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8952544</v>
      </c>
      <c r="X40" s="22">
        <v>17501949</v>
      </c>
      <c r="Y40" s="22">
        <v>-8549405</v>
      </c>
      <c r="Z40" s="23">
        <v>-48.848302551904361</v>
      </c>
      <c r="AA40" s="20">
        <v>70007774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216156</v>
      </c>
      <c r="F41" s="22">
        <v>216156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54042</v>
      </c>
      <c r="Y41" s="22">
        <v>-54042</v>
      </c>
      <c r="Z41" s="23">
        <v>-100</v>
      </c>
      <c r="AA41" s="20">
        <v>216156</v>
      </c>
    </row>
    <row r="42" spans="1:27" x14ac:dyDescent="0.25">
      <c r="A42" s="19" t="s">
        <v>67</v>
      </c>
      <c r="B42" s="15" t="s">
        <v>32</v>
      </c>
      <c r="C42" s="20">
        <v>48109475</v>
      </c>
      <c r="D42" s="20"/>
      <c r="E42" s="21">
        <v>41319342</v>
      </c>
      <c r="F42" s="22">
        <v>41319342</v>
      </c>
      <c r="G42" s="22">
        <v>10000</v>
      </c>
      <c r="H42" s="22">
        <v>1910000</v>
      </c>
      <c r="I42" s="22">
        <v>5590142</v>
      </c>
      <c r="J42" s="22">
        <v>7510142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7510142</v>
      </c>
      <c r="X42" s="22">
        <v>10329855</v>
      </c>
      <c r="Y42" s="22">
        <v>-2819713</v>
      </c>
      <c r="Z42" s="23">
        <v>-27.296733594033988</v>
      </c>
      <c r="AA42" s="20">
        <v>41319342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382302872</v>
      </c>
      <c r="F44" s="22">
        <v>382302872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95575719</v>
      </c>
      <c r="Y44" s="22">
        <v>-95575719</v>
      </c>
      <c r="Z44" s="23">
        <v>-100</v>
      </c>
      <c r="AA44" s="20">
        <v>382302872</v>
      </c>
    </row>
    <row r="45" spans="1:27" x14ac:dyDescent="0.25">
      <c r="A45" s="19" t="s">
        <v>70</v>
      </c>
      <c r="B45" s="15" t="s">
        <v>32</v>
      </c>
      <c r="C45" s="20">
        <v>2847569</v>
      </c>
      <c r="D45" s="20"/>
      <c r="E45" s="21">
        <v>4570686</v>
      </c>
      <c r="F45" s="22">
        <v>4570686</v>
      </c>
      <c r="G45" s="22">
        <v>35988</v>
      </c>
      <c r="H45" s="22">
        <v>162667</v>
      </c>
      <c r="I45" s="22">
        <v>180031</v>
      </c>
      <c r="J45" s="22">
        <v>378686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378686</v>
      </c>
      <c r="X45" s="22">
        <v>1142706</v>
      </c>
      <c r="Y45" s="22">
        <v>-764020</v>
      </c>
      <c r="Z45" s="23">
        <v>-66.860592313333427</v>
      </c>
      <c r="AA45" s="20">
        <v>4570686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1549929230</v>
      </c>
      <c r="D48" s="29">
        <f t="shared" ref="D48:Y48" si="1">SUM(D35:D47)</f>
        <v>0</v>
      </c>
      <c r="E48" s="30">
        <f t="shared" si="1"/>
        <v>963167374</v>
      </c>
      <c r="F48" s="31">
        <f t="shared" si="1"/>
        <v>963167374</v>
      </c>
      <c r="G48" s="31">
        <f t="shared" si="1"/>
        <v>4064469</v>
      </c>
      <c r="H48" s="31">
        <f t="shared" si="1"/>
        <v>74118421</v>
      </c>
      <c r="I48" s="31">
        <f t="shared" si="1"/>
        <v>41990520</v>
      </c>
      <c r="J48" s="31">
        <f t="shared" si="1"/>
        <v>120173410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120173410</v>
      </c>
      <c r="X48" s="31">
        <f t="shared" si="1"/>
        <v>240791991</v>
      </c>
      <c r="Y48" s="31">
        <f t="shared" si="1"/>
        <v>-120618581</v>
      </c>
      <c r="Z48" s="32">
        <f>+IF(X48&lt;&gt;0,+(Y48/X48)*100,0)</f>
        <v>-50.092438913385621</v>
      </c>
      <c r="AA48" s="29">
        <f>SUM(AA35:AA47)</f>
        <v>963167374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-394634101</v>
      </c>
      <c r="D49" s="39">
        <f t="shared" si="2"/>
        <v>0</v>
      </c>
      <c r="E49" s="40">
        <f t="shared" si="2"/>
        <v>204354803</v>
      </c>
      <c r="F49" s="41">
        <f t="shared" si="2"/>
        <v>204354803</v>
      </c>
      <c r="G49" s="41">
        <f t="shared" si="2"/>
        <v>92638143</v>
      </c>
      <c r="H49" s="41">
        <f t="shared" si="2"/>
        <v>35843476</v>
      </c>
      <c r="I49" s="41">
        <f t="shared" si="2"/>
        <v>55395070</v>
      </c>
      <c r="J49" s="41">
        <f t="shared" si="2"/>
        <v>183876689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183876689</v>
      </c>
      <c r="X49" s="41">
        <f t="shared" si="2"/>
        <v>51088545</v>
      </c>
      <c r="Y49" s="41">
        <f t="shared" si="2"/>
        <v>132788144</v>
      </c>
      <c r="Z49" s="42">
        <f>+IF(X49&lt;&gt;0,+(Y49/X49)*100,0)</f>
        <v>259.91764690108124</v>
      </c>
      <c r="AA49" s="39">
        <f>+AA33-AA48</f>
        <v>204354803</v>
      </c>
    </row>
    <row r="50" spans="1:27" x14ac:dyDescent="0.25">
      <c r="A50" s="43" t="s">
        <v>75</v>
      </c>
      <c r="B50" s="15" t="s">
        <v>32</v>
      </c>
      <c r="C50" s="20">
        <v>28511883</v>
      </c>
      <c r="D50" s="20"/>
      <c r="E50" s="21">
        <v>46518479</v>
      </c>
      <c r="F50" s="22">
        <v>46518479</v>
      </c>
      <c r="G50" s="22"/>
      <c r="H50" s="22"/>
      <c r="I50" s="22">
        <v>2744551</v>
      </c>
      <c r="J50" s="22">
        <v>2744551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2744551</v>
      </c>
      <c r="X50" s="22">
        <v>11629617</v>
      </c>
      <c r="Y50" s="22">
        <v>-8885066</v>
      </c>
      <c r="Z50" s="23">
        <v>-76.400332014373305</v>
      </c>
      <c r="AA50" s="20">
        <v>46518479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-366122218</v>
      </c>
      <c r="D52" s="48">
        <f t="shared" si="3"/>
        <v>0</v>
      </c>
      <c r="E52" s="49">
        <f t="shared" si="3"/>
        <v>250873282</v>
      </c>
      <c r="F52" s="50">
        <f t="shared" si="3"/>
        <v>250873282</v>
      </c>
      <c r="G52" s="50">
        <f t="shared" si="3"/>
        <v>92638143</v>
      </c>
      <c r="H52" s="50">
        <f t="shared" si="3"/>
        <v>35843476</v>
      </c>
      <c r="I52" s="50">
        <f t="shared" si="3"/>
        <v>58139621</v>
      </c>
      <c r="J52" s="50">
        <f t="shared" si="3"/>
        <v>186621240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186621240</v>
      </c>
      <c r="X52" s="50">
        <f t="shared" si="3"/>
        <v>62718162</v>
      </c>
      <c r="Y52" s="50">
        <f t="shared" si="3"/>
        <v>123903078</v>
      </c>
      <c r="Z52" s="51">
        <f>+IF(X52&lt;&gt;0,+(Y52/X52)*100,0)</f>
        <v>197.55533971164525</v>
      </c>
      <c r="AA52" s="48">
        <f>SUM(AA49:AA51)</f>
        <v>250873282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-366122218</v>
      </c>
      <c r="D54" s="54">
        <f>+D52-D53</f>
        <v>0</v>
      </c>
      <c r="E54" s="55">
        <f t="shared" si="4"/>
        <v>250873282</v>
      </c>
      <c r="F54" s="56">
        <f t="shared" si="4"/>
        <v>250873282</v>
      </c>
      <c r="G54" s="56">
        <f t="shared" si="4"/>
        <v>92638143</v>
      </c>
      <c r="H54" s="56">
        <f t="shared" si="4"/>
        <v>35843476</v>
      </c>
      <c r="I54" s="56">
        <f t="shared" si="4"/>
        <v>58139621</v>
      </c>
      <c r="J54" s="56">
        <f t="shared" si="4"/>
        <v>186621240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186621240</v>
      </c>
      <c r="X54" s="56">
        <f t="shared" si="4"/>
        <v>62718162</v>
      </c>
      <c r="Y54" s="56">
        <f t="shared" si="4"/>
        <v>123903078</v>
      </c>
      <c r="Z54" s="57">
        <f>+IF(X54&lt;&gt;0,+(Y54/X54)*100,0)</f>
        <v>197.55533971164525</v>
      </c>
      <c r="AA54" s="54">
        <f>+AA52-AA53</f>
        <v>250873282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-366122218</v>
      </c>
      <c r="D57" s="48">
        <f>SUM(D54:D56)</f>
        <v>0</v>
      </c>
      <c r="E57" s="49">
        <f t="shared" si="5"/>
        <v>250873282</v>
      </c>
      <c r="F57" s="50">
        <f t="shared" si="5"/>
        <v>250873282</v>
      </c>
      <c r="G57" s="50">
        <f t="shared" si="5"/>
        <v>92638143</v>
      </c>
      <c r="H57" s="50">
        <f t="shared" si="5"/>
        <v>35843476</v>
      </c>
      <c r="I57" s="50">
        <f t="shared" si="5"/>
        <v>58139621</v>
      </c>
      <c r="J57" s="50">
        <f t="shared" si="5"/>
        <v>186621240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186621240</v>
      </c>
      <c r="X57" s="50">
        <f t="shared" si="5"/>
        <v>62718162</v>
      </c>
      <c r="Y57" s="50">
        <f t="shared" si="5"/>
        <v>123903078</v>
      </c>
      <c r="Z57" s="51">
        <f>+IF(X57&lt;&gt;0,+(Y57/X57)*100,0)</f>
        <v>197.55533971164525</v>
      </c>
      <c r="AA57" s="48">
        <f>SUM(AA54:AA56)</f>
        <v>250873282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-366122218</v>
      </c>
      <c r="D60" s="65">
        <f>SUM(D57:D59)</f>
        <v>0</v>
      </c>
      <c r="E60" s="66">
        <f t="shared" si="6"/>
        <v>250873282</v>
      </c>
      <c r="F60" s="67">
        <f t="shared" si="6"/>
        <v>250873282</v>
      </c>
      <c r="G60" s="67">
        <f t="shared" si="6"/>
        <v>92638143</v>
      </c>
      <c r="H60" s="67">
        <f t="shared" si="6"/>
        <v>35843476</v>
      </c>
      <c r="I60" s="67">
        <f t="shared" si="6"/>
        <v>58139621</v>
      </c>
      <c r="J60" s="67">
        <f t="shared" si="6"/>
        <v>186621240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186621240</v>
      </c>
      <c r="X60" s="67">
        <f t="shared" si="6"/>
        <v>62718162</v>
      </c>
      <c r="Y60" s="67">
        <f t="shared" si="6"/>
        <v>123903078</v>
      </c>
      <c r="Z60" s="68">
        <f>+IF(X60&lt;&gt;0,+(Y60/X60)*100,0)</f>
        <v>197.55533971164525</v>
      </c>
      <c r="AA60" s="65">
        <f>SUM(AA57:AA59)</f>
        <v>250873282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67320484</v>
      </c>
      <c r="F7" s="22">
        <v>67320484</v>
      </c>
      <c r="G7" s="22">
        <v>5313909</v>
      </c>
      <c r="H7" s="22">
        <v>4993977</v>
      </c>
      <c r="I7" s="22">
        <v>5643868</v>
      </c>
      <c r="J7" s="22">
        <v>15951754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15951754</v>
      </c>
      <c r="X7" s="22">
        <v>16830120</v>
      </c>
      <c r="Y7" s="22">
        <v>-878366</v>
      </c>
      <c r="Z7" s="23">
        <v>-5.2190121044888569</v>
      </c>
      <c r="AA7" s="20">
        <v>67320484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5720249</v>
      </c>
      <c r="H13" s="22">
        <v>5321209</v>
      </c>
      <c r="I13" s="22">
        <v>5663390</v>
      </c>
      <c r="J13" s="22">
        <v>16704848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16704848</v>
      </c>
      <c r="X13" s="22"/>
      <c r="Y13" s="22">
        <v>16704848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67320484</v>
      </c>
      <c r="F33" s="31">
        <f t="shared" si="0"/>
        <v>67320484</v>
      </c>
      <c r="G33" s="31">
        <f t="shared" si="0"/>
        <v>11034158</v>
      </c>
      <c r="H33" s="31">
        <f t="shared" si="0"/>
        <v>10315186</v>
      </c>
      <c r="I33" s="31">
        <f t="shared" si="0"/>
        <v>11307258</v>
      </c>
      <c r="J33" s="31">
        <f t="shared" si="0"/>
        <v>32656602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32656602</v>
      </c>
      <c r="X33" s="31">
        <f t="shared" si="0"/>
        <v>16830120</v>
      </c>
      <c r="Y33" s="31">
        <f t="shared" si="0"/>
        <v>15826482</v>
      </c>
      <c r="Z33" s="32">
        <f>+IF(X33&lt;&gt;0,+(Y33/X33)*100,0)</f>
        <v>94.036655710119703</v>
      </c>
      <c r="AA33" s="29">
        <f>SUM(AA6:AA32)</f>
        <v>67320484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12861710</v>
      </c>
      <c r="F35" s="22">
        <v>12861710</v>
      </c>
      <c r="G35" s="22">
        <v>875926</v>
      </c>
      <c r="H35" s="22">
        <v>850650</v>
      </c>
      <c r="I35" s="22">
        <v>854523</v>
      </c>
      <c r="J35" s="22">
        <v>2581099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2581099</v>
      </c>
      <c r="X35" s="22">
        <v>3215448</v>
      </c>
      <c r="Y35" s="22">
        <v>-634349</v>
      </c>
      <c r="Z35" s="23">
        <v>-19.728168516486662</v>
      </c>
      <c r="AA35" s="20">
        <v>12861710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63406921</v>
      </c>
      <c r="F38" s="22">
        <v>63406921</v>
      </c>
      <c r="G38" s="22">
        <v>3372598</v>
      </c>
      <c r="H38" s="22">
        <v>76648</v>
      </c>
      <c r="I38" s="22">
        <v>11683643</v>
      </c>
      <c r="J38" s="22">
        <v>15132889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15132889</v>
      </c>
      <c r="X38" s="22">
        <v>15851733</v>
      </c>
      <c r="Y38" s="22">
        <v>-718844</v>
      </c>
      <c r="Z38" s="23">
        <v>-4.534797551788186</v>
      </c>
      <c r="AA38" s="20">
        <v>63406921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17629200</v>
      </c>
      <c r="F42" s="22">
        <v>17629200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4407300</v>
      </c>
      <c r="Y42" s="22">
        <v>-4407300</v>
      </c>
      <c r="Z42" s="23">
        <v>-100</v>
      </c>
      <c r="AA42" s="20">
        <v>17629200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67496</v>
      </c>
      <c r="H44" s="22">
        <v>13724</v>
      </c>
      <c r="I44" s="22">
        <v>98977</v>
      </c>
      <c r="J44" s="22">
        <v>180197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180197</v>
      </c>
      <c r="X44" s="22"/>
      <c r="Y44" s="22">
        <v>180197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1140000</v>
      </c>
      <c r="F45" s="22">
        <v>1140000</v>
      </c>
      <c r="G45" s="22">
        <v>12071</v>
      </c>
      <c r="H45" s="22">
        <v>18649</v>
      </c>
      <c r="I45" s="22">
        <v>18610</v>
      </c>
      <c r="J45" s="22">
        <v>49330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49330</v>
      </c>
      <c r="X45" s="22">
        <v>285003</v>
      </c>
      <c r="Y45" s="22">
        <v>-235673</v>
      </c>
      <c r="Z45" s="23">
        <v>-82.691410265856845</v>
      </c>
      <c r="AA45" s="20">
        <v>1140000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95037831</v>
      </c>
      <c r="F48" s="31">
        <f t="shared" si="1"/>
        <v>95037831</v>
      </c>
      <c r="G48" s="31">
        <f t="shared" si="1"/>
        <v>4328091</v>
      </c>
      <c r="H48" s="31">
        <f t="shared" si="1"/>
        <v>959671</v>
      </c>
      <c r="I48" s="31">
        <f t="shared" si="1"/>
        <v>12655753</v>
      </c>
      <c r="J48" s="31">
        <f t="shared" si="1"/>
        <v>17943515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17943515</v>
      </c>
      <c r="X48" s="31">
        <f t="shared" si="1"/>
        <v>23759484</v>
      </c>
      <c r="Y48" s="31">
        <f t="shared" si="1"/>
        <v>-5815969</v>
      </c>
      <c r="Z48" s="32">
        <f>+IF(X48&lt;&gt;0,+(Y48/X48)*100,0)</f>
        <v>-24.47851561086091</v>
      </c>
      <c r="AA48" s="29">
        <f>SUM(AA35:AA47)</f>
        <v>95037831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-27717347</v>
      </c>
      <c r="F49" s="41">
        <f t="shared" si="2"/>
        <v>-27717347</v>
      </c>
      <c r="G49" s="41">
        <f t="shared" si="2"/>
        <v>6706067</v>
      </c>
      <c r="H49" s="41">
        <f t="shared" si="2"/>
        <v>9355515</v>
      </c>
      <c r="I49" s="41">
        <f t="shared" si="2"/>
        <v>-1348495</v>
      </c>
      <c r="J49" s="41">
        <f t="shared" si="2"/>
        <v>14713087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14713087</v>
      </c>
      <c r="X49" s="41">
        <f t="shared" si="2"/>
        <v>-6929364</v>
      </c>
      <c r="Y49" s="41">
        <f t="shared" si="2"/>
        <v>21642451</v>
      </c>
      <c r="Z49" s="42">
        <f>+IF(X49&lt;&gt;0,+(Y49/X49)*100,0)</f>
        <v>-312.32954424100103</v>
      </c>
      <c r="AA49" s="39">
        <f>+AA33-AA48</f>
        <v>-27717347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55000000</v>
      </c>
      <c r="F50" s="22">
        <v>55000000</v>
      </c>
      <c r="G50" s="22"/>
      <c r="H50" s="22">
        <v>40000000</v>
      </c>
      <c r="I50" s="22"/>
      <c r="J50" s="22">
        <v>40000000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40000000</v>
      </c>
      <c r="X50" s="22">
        <v>13749999</v>
      </c>
      <c r="Y50" s="22">
        <v>26250001</v>
      </c>
      <c r="Z50" s="23">
        <v>190.90911206611725</v>
      </c>
      <c r="AA50" s="20">
        <v>55000000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27282653</v>
      </c>
      <c r="F52" s="50">
        <f t="shared" si="3"/>
        <v>27282653</v>
      </c>
      <c r="G52" s="50">
        <f t="shared" si="3"/>
        <v>6706067</v>
      </c>
      <c r="H52" s="50">
        <f t="shared" si="3"/>
        <v>49355515</v>
      </c>
      <c r="I52" s="50">
        <f t="shared" si="3"/>
        <v>-1348495</v>
      </c>
      <c r="J52" s="50">
        <f t="shared" si="3"/>
        <v>54713087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54713087</v>
      </c>
      <c r="X52" s="50">
        <f t="shared" si="3"/>
        <v>6820635</v>
      </c>
      <c r="Y52" s="50">
        <f t="shared" si="3"/>
        <v>47892452</v>
      </c>
      <c r="Z52" s="51">
        <f>+IF(X52&lt;&gt;0,+(Y52/X52)*100,0)</f>
        <v>702.1699885714454</v>
      </c>
      <c r="AA52" s="48">
        <f>SUM(AA49:AA51)</f>
        <v>27282653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27282653</v>
      </c>
      <c r="F54" s="56">
        <f t="shared" si="4"/>
        <v>27282653</v>
      </c>
      <c r="G54" s="56">
        <f t="shared" si="4"/>
        <v>6706067</v>
      </c>
      <c r="H54" s="56">
        <f t="shared" si="4"/>
        <v>49355515</v>
      </c>
      <c r="I54" s="56">
        <f t="shared" si="4"/>
        <v>-1348495</v>
      </c>
      <c r="J54" s="56">
        <f t="shared" si="4"/>
        <v>54713087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54713087</v>
      </c>
      <c r="X54" s="56">
        <f t="shared" si="4"/>
        <v>6820635</v>
      </c>
      <c r="Y54" s="56">
        <f t="shared" si="4"/>
        <v>47892452</v>
      </c>
      <c r="Z54" s="57">
        <f>+IF(X54&lt;&gt;0,+(Y54/X54)*100,0)</f>
        <v>702.1699885714454</v>
      </c>
      <c r="AA54" s="54">
        <f>+AA52-AA53</f>
        <v>27282653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27282653</v>
      </c>
      <c r="F57" s="50">
        <f t="shared" si="5"/>
        <v>27282653</v>
      </c>
      <c r="G57" s="50">
        <f t="shared" si="5"/>
        <v>6706067</v>
      </c>
      <c r="H57" s="50">
        <f t="shared" si="5"/>
        <v>49355515</v>
      </c>
      <c r="I57" s="50">
        <f t="shared" si="5"/>
        <v>-1348495</v>
      </c>
      <c r="J57" s="50">
        <f t="shared" si="5"/>
        <v>54713087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54713087</v>
      </c>
      <c r="X57" s="50">
        <f t="shared" si="5"/>
        <v>6820635</v>
      </c>
      <c r="Y57" s="50">
        <f t="shared" si="5"/>
        <v>47892452</v>
      </c>
      <c r="Z57" s="51">
        <f>+IF(X57&lt;&gt;0,+(Y57/X57)*100,0)</f>
        <v>702.1699885714454</v>
      </c>
      <c r="AA57" s="48">
        <f>SUM(AA54:AA56)</f>
        <v>27282653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27282653</v>
      </c>
      <c r="F60" s="67">
        <f t="shared" si="6"/>
        <v>27282653</v>
      </c>
      <c r="G60" s="67">
        <f t="shared" si="6"/>
        <v>6706067</v>
      </c>
      <c r="H60" s="67">
        <f t="shared" si="6"/>
        <v>49355515</v>
      </c>
      <c r="I60" s="67">
        <f t="shared" si="6"/>
        <v>-1348495</v>
      </c>
      <c r="J60" s="67">
        <f t="shared" si="6"/>
        <v>54713087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54713087</v>
      </c>
      <c r="X60" s="67">
        <f t="shared" si="6"/>
        <v>6820635</v>
      </c>
      <c r="Y60" s="67">
        <f t="shared" si="6"/>
        <v>47892452</v>
      </c>
      <c r="Z60" s="68">
        <f>+IF(X60&lt;&gt;0,+(Y60/X60)*100,0)</f>
        <v>702.1699885714454</v>
      </c>
      <c r="AA60" s="65">
        <f>SUM(AA57:AA59)</f>
        <v>27282653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177412916</v>
      </c>
      <c r="D7" s="20"/>
      <c r="E7" s="21">
        <v>138771444</v>
      </c>
      <c r="F7" s="22">
        <v>138771444</v>
      </c>
      <c r="G7" s="22">
        <v>18498960</v>
      </c>
      <c r="H7" s="22">
        <v>8163757</v>
      </c>
      <c r="I7" s="22">
        <v>13299283</v>
      </c>
      <c r="J7" s="22">
        <v>39962000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39962000</v>
      </c>
      <c r="X7" s="22">
        <v>37859072</v>
      </c>
      <c r="Y7" s="22">
        <v>2102928</v>
      </c>
      <c r="Z7" s="23">
        <v>5.5546210958366862</v>
      </c>
      <c r="AA7" s="20">
        <v>138771444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22998604</v>
      </c>
      <c r="D13" s="20"/>
      <c r="E13" s="21">
        <v>24021084</v>
      </c>
      <c r="F13" s="22">
        <v>24021084</v>
      </c>
      <c r="G13" s="22">
        <v>1953590</v>
      </c>
      <c r="H13" s="22">
        <v>2062307</v>
      </c>
      <c r="I13" s="22">
        <v>2021315</v>
      </c>
      <c r="J13" s="22">
        <v>6037212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6037212</v>
      </c>
      <c r="X13" s="22">
        <v>5779001</v>
      </c>
      <c r="Y13" s="22">
        <v>258211</v>
      </c>
      <c r="Z13" s="23">
        <v>4.4680905921282932</v>
      </c>
      <c r="AA13" s="20">
        <v>24021084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200411520</v>
      </c>
      <c r="D33" s="29">
        <f t="shared" ref="D33:Y33" si="0">SUM(D6:D32)</f>
        <v>0</v>
      </c>
      <c r="E33" s="30">
        <f t="shared" si="0"/>
        <v>162792528</v>
      </c>
      <c r="F33" s="31">
        <f t="shared" si="0"/>
        <v>162792528</v>
      </c>
      <c r="G33" s="31">
        <f t="shared" si="0"/>
        <v>20452550</v>
      </c>
      <c r="H33" s="31">
        <f t="shared" si="0"/>
        <v>10226064</v>
      </c>
      <c r="I33" s="31">
        <f t="shared" si="0"/>
        <v>15320598</v>
      </c>
      <c r="J33" s="31">
        <f t="shared" si="0"/>
        <v>45999212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45999212</v>
      </c>
      <c r="X33" s="31">
        <f t="shared" si="0"/>
        <v>43638073</v>
      </c>
      <c r="Y33" s="31">
        <f t="shared" si="0"/>
        <v>2361139</v>
      </c>
      <c r="Z33" s="32">
        <f>+IF(X33&lt;&gt;0,+(Y33/X33)*100,0)</f>
        <v>5.4107315875290833</v>
      </c>
      <c r="AA33" s="29">
        <f>SUM(AA6:AA32)</f>
        <v>162792528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41926748</v>
      </c>
      <c r="D35" s="20"/>
      <c r="E35" s="21">
        <v>34708239</v>
      </c>
      <c r="F35" s="22">
        <v>34708239</v>
      </c>
      <c r="G35" s="22">
        <v>107061</v>
      </c>
      <c r="H35" s="22">
        <v>7553983</v>
      </c>
      <c r="I35" s="22">
        <v>3893030</v>
      </c>
      <c r="J35" s="22">
        <v>11554074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11554074</v>
      </c>
      <c r="X35" s="22">
        <v>8059433</v>
      </c>
      <c r="Y35" s="22">
        <v>3494641</v>
      </c>
      <c r="Z35" s="23">
        <v>43.36087910898943</v>
      </c>
      <c r="AA35" s="20">
        <v>34708239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23961341</v>
      </c>
      <c r="D38" s="20"/>
      <c r="E38" s="21">
        <v>24551025</v>
      </c>
      <c r="F38" s="22">
        <v>24551025</v>
      </c>
      <c r="G38" s="22">
        <v>2377917</v>
      </c>
      <c r="H38" s="22">
        <v>-2167566</v>
      </c>
      <c r="I38" s="22">
        <v>4824462</v>
      </c>
      <c r="J38" s="22">
        <v>5034813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5034813</v>
      </c>
      <c r="X38" s="22">
        <v>45800</v>
      </c>
      <c r="Y38" s="22">
        <v>4989013</v>
      </c>
      <c r="Z38" s="23">
        <v>10893.041484716157</v>
      </c>
      <c r="AA38" s="20">
        <v>24551025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20815717</v>
      </c>
      <c r="F39" s="22">
        <v>20815717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5203929</v>
      </c>
      <c r="Y39" s="22">
        <v>-5203929</v>
      </c>
      <c r="Z39" s="23">
        <v>-100</v>
      </c>
      <c r="AA39" s="20">
        <v>20815717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192716920</v>
      </c>
      <c r="F40" s="22">
        <v>192716920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48179229</v>
      </c>
      <c r="Y40" s="22">
        <v>-48179229</v>
      </c>
      <c r="Z40" s="23">
        <v>-100</v>
      </c>
      <c r="AA40" s="20">
        <v>192716920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16921565</v>
      </c>
      <c r="D42" s="20"/>
      <c r="E42" s="21">
        <v>13178695</v>
      </c>
      <c r="F42" s="22">
        <v>13178695</v>
      </c>
      <c r="G42" s="22">
        <v>435679</v>
      </c>
      <c r="H42" s="22">
        <v>1048112</v>
      </c>
      <c r="I42" s="22">
        <v>976315</v>
      </c>
      <c r="J42" s="22">
        <v>2460106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2460106</v>
      </c>
      <c r="X42" s="22">
        <v>1726128</v>
      </c>
      <c r="Y42" s="22">
        <v>733978</v>
      </c>
      <c r="Z42" s="23">
        <v>42.521643817839703</v>
      </c>
      <c r="AA42" s="20">
        <v>13178695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3000000</v>
      </c>
      <c r="F44" s="22">
        <v>3000000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750000</v>
      </c>
      <c r="Y44" s="22">
        <v>-750000</v>
      </c>
      <c r="Z44" s="23">
        <v>-100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92810</v>
      </c>
      <c r="D45" s="20"/>
      <c r="E45" s="21">
        <v>10000</v>
      </c>
      <c r="F45" s="22">
        <v>10000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2499</v>
      </c>
      <c r="Y45" s="22">
        <v>-2499</v>
      </c>
      <c r="Z45" s="23">
        <v>-100</v>
      </c>
      <c r="AA45" s="20">
        <v>10000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82902464</v>
      </c>
      <c r="D48" s="29">
        <f t="shared" ref="D48:Y48" si="1">SUM(D35:D47)</f>
        <v>0</v>
      </c>
      <c r="E48" s="30">
        <f t="shared" si="1"/>
        <v>288980596</v>
      </c>
      <c r="F48" s="31">
        <f t="shared" si="1"/>
        <v>288980596</v>
      </c>
      <c r="G48" s="31">
        <f t="shared" si="1"/>
        <v>2920657</v>
      </c>
      <c r="H48" s="31">
        <f t="shared" si="1"/>
        <v>6434529</v>
      </c>
      <c r="I48" s="31">
        <f t="shared" si="1"/>
        <v>9693807</v>
      </c>
      <c r="J48" s="31">
        <f t="shared" si="1"/>
        <v>19048993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19048993</v>
      </c>
      <c r="X48" s="31">
        <f t="shared" si="1"/>
        <v>63967018</v>
      </c>
      <c r="Y48" s="31">
        <f t="shared" si="1"/>
        <v>-44918025</v>
      </c>
      <c r="Z48" s="32">
        <f>+IF(X48&lt;&gt;0,+(Y48/X48)*100,0)</f>
        <v>-70.220601810764421</v>
      </c>
      <c r="AA48" s="29">
        <f>SUM(AA35:AA47)</f>
        <v>288980596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117509056</v>
      </c>
      <c r="D49" s="39">
        <f t="shared" si="2"/>
        <v>0</v>
      </c>
      <c r="E49" s="40">
        <f t="shared" si="2"/>
        <v>-126188068</v>
      </c>
      <c r="F49" s="41">
        <f t="shared" si="2"/>
        <v>-126188068</v>
      </c>
      <c r="G49" s="41">
        <f t="shared" si="2"/>
        <v>17531893</v>
      </c>
      <c r="H49" s="41">
        <f t="shared" si="2"/>
        <v>3791535</v>
      </c>
      <c r="I49" s="41">
        <f t="shared" si="2"/>
        <v>5626791</v>
      </c>
      <c r="J49" s="41">
        <f t="shared" si="2"/>
        <v>26950219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26950219</v>
      </c>
      <c r="X49" s="41">
        <f t="shared" si="2"/>
        <v>-20328945</v>
      </c>
      <c r="Y49" s="41">
        <f t="shared" si="2"/>
        <v>47279164</v>
      </c>
      <c r="Z49" s="42">
        <f>+IF(X49&lt;&gt;0,+(Y49/X49)*100,0)</f>
        <v>-232.57067201470613</v>
      </c>
      <c r="AA49" s="39">
        <f>+AA33-AA48</f>
        <v>-126188068</v>
      </c>
    </row>
    <row r="50" spans="1:27" x14ac:dyDescent="0.25">
      <c r="A50" s="43" t="s">
        <v>75</v>
      </c>
      <c r="B50" s="15" t="s">
        <v>32</v>
      </c>
      <c r="C50" s="20">
        <v>21224000</v>
      </c>
      <c r="D50" s="20"/>
      <c r="E50" s="21">
        <v>102855000</v>
      </c>
      <c r="F50" s="22">
        <v>102855000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25713750</v>
      </c>
      <c r="Y50" s="22">
        <v>-25713750</v>
      </c>
      <c r="Z50" s="23">
        <v>-100</v>
      </c>
      <c r="AA50" s="20">
        <v>102855000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138733056</v>
      </c>
      <c r="D52" s="48">
        <f t="shared" si="3"/>
        <v>0</v>
      </c>
      <c r="E52" s="49">
        <f t="shared" si="3"/>
        <v>-23333068</v>
      </c>
      <c r="F52" s="50">
        <f t="shared" si="3"/>
        <v>-23333068</v>
      </c>
      <c r="G52" s="50">
        <f t="shared" si="3"/>
        <v>17531893</v>
      </c>
      <c r="H52" s="50">
        <f t="shared" si="3"/>
        <v>3791535</v>
      </c>
      <c r="I52" s="50">
        <f t="shared" si="3"/>
        <v>5626791</v>
      </c>
      <c r="J52" s="50">
        <f t="shared" si="3"/>
        <v>26950219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26950219</v>
      </c>
      <c r="X52" s="50">
        <f t="shared" si="3"/>
        <v>5384805</v>
      </c>
      <c r="Y52" s="50">
        <f t="shared" si="3"/>
        <v>21565414</v>
      </c>
      <c r="Z52" s="51">
        <f>+IF(X52&lt;&gt;0,+(Y52/X52)*100,0)</f>
        <v>400.48644287026178</v>
      </c>
      <c r="AA52" s="48">
        <f>SUM(AA49:AA51)</f>
        <v>-23333068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138733056</v>
      </c>
      <c r="D54" s="54">
        <f>+D52-D53</f>
        <v>0</v>
      </c>
      <c r="E54" s="55">
        <f t="shared" si="4"/>
        <v>-23333068</v>
      </c>
      <c r="F54" s="56">
        <f t="shared" si="4"/>
        <v>-23333068</v>
      </c>
      <c r="G54" s="56">
        <f t="shared" si="4"/>
        <v>17531893</v>
      </c>
      <c r="H54" s="56">
        <f t="shared" si="4"/>
        <v>3791535</v>
      </c>
      <c r="I54" s="56">
        <f t="shared" si="4"/>
        <v>5626791</v>
      </c>
      <c r="J54" s="56">
        <f t="shared" si="4"/>
        <v>26950219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26950219</v>
      </c>
      <c r="X54" s="56">
        <f t="shared" si="4"/>
        <v>5384805</v>
      </c>
      <c r="Y54" s="56">
        <f t="shared" si="4"/>
        <v>21565414</v>
      </c>
      <c r="Z54" s="57">
        <f>+IF(X54&lt;&gt;0,+(Y54/X54)*100,0)</f>
        <v>400.48644287026178</v>
      </c>
      <c r="AA54" s="54">
        <f>+AA52-AA53</f>
        <v>-23333068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138733056</v>
      </c>
      <c r="D57" s="48">
        <f>SUM(D54:D56)</f>
        <v>0</v>
      </c>
      <c r="E57" s="49">
        <f t="shared" si="5"/>
        <v>-23333068</v>
      </c>
      <c r="F57" s="50">
        <f t="shared" si="5"/>
        <v>-23333068</v>
      </c>
      <c r="G57" s="50">
        <f t="shared" si="5"/>
        <v>17531893</v>
      </c>
      <c r="H57" s="50">
        <f t="shared" si="5"/>
        <v>3791535</v>
      </c>
      <c r="I57" s="50">
        <f t="shared" si="5"/>
        <v>5626791</v>
      </c>
      <c r="J57" s="50">
        <f t="shared" si="5"/>
        <v>26950219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26950219</v>
      </c>
      <c r="X57" s="50">
        <f t="shared" si="5"/>
        <v>5384805</v>
      </c>
      <c r="Y57" s="50">
        <f t="shared" si="5"/>
        <v>21565414</v>
      </c>
      <c r="Z57" s="51">
        <f>+IF(X57&lt;&gt;0,+(Y57/X57)*100,0)</f>
        <v>400.48644287026178</v>
      </c>
      <c r="AA57" s="48">
        <f>SUM(AA54:AA56)</f>
        <v>-23333068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138733056</v>
      </c>
      <c r="D60" s="65">
        <f>SUM(D57:D59)</f>
        <v>0</v>
      </c>
      <c r="E60" s="66">
        <f t="shared" si="6"/>
        <v>-23333068</v>
      </c>
      <c r="F60" s="67">
        <f t="shared" si="6"/>
        <v>-23333068</v>
      </c>
      <c r="G60" s="67">
        <f t="shared" si="6"/>
        <v>17531893</v>
      </c>
      <c r="H60" s="67">
        <f t="shared" si="6"/>
        <v>3791535</v>
      </c>
      <c r="I60" s="67">
        <f t="shared" si="6"/>
        <v>5626791</v>
      </c>
      <c r="J60" s="67">
        <f t="shared" si="6"/>
        <v>26950219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26950219</v>
      </c>
      <c r="X60" s="67">
        <f t="shared" si="6"/>
        <v>5384805</v>
      </c>
      <c r="Y60" s="67">
        <f t="shared" si="6"/>
        <v>21565414</v>
      </c>
      <c r="Z60" s="68">
        <f>+IF(X60&lt;&gt;0,+(Y60/X60)*100,0)</f>
        <v>400.48644287026178</v>
      </c>
      <c r="AA60" s="65">
        <f>SUM(AA57:AA59)</f>
        <v>-23333068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-1822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5167622491</v>
      </c>
      <c r="D7" s="20"/>
      <c r="E7" s="21">
        <v>5770268373</v>
      </c>
      <c r="F7" s="22">
        <v>5770268373</v>
      </c>
      <c r="G7" s="22">
        <v>400661933</v>
      </c>
      <c r="H7" s="22">
        <v>420132707</v>
      </c>
      <c r="I7" s="22">
        <v>459134817</v>
      </c>
      <c r="J7" s="22">
        <v>1279929457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1279929457</v>
      </c>
      <c r="X7" s="22">
        <v>1321979357</v>
      </c>
      <c r="Y7" s="22">
        <v>-42049900</v>
      </c>
      <c r="Z7" s="23">
        <v>-3.1808287911109949</v>
      </c>
      <c r="AA7" s="20">
        <v>5770268373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-1592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10734016</v>
      </c>
      <c r="D10" s="20"/>
      <c r="E10" s="21">
        <v>5341802</v>
      </c>
      <c r="F10" s="22">
        <v>5341802</v>
      </c>
      <c r="G10" s="22">
        <v>2841</v>
      </c>
      <c r="H10" s="22">
        <v>-3967444</v>
      </c>
      <c r="I10" s="22">
        <v>797446</v>
      </c>
      <c r="J10" s="22">
        <v>-3167157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-3167157</v>
      </c>
      <c r="X10" s="22">
        <v>1614031</v>
      </c>
      <c r="Y10" s="22">
        <v>-4781188</v>
      </c>
      <c r="Z10" s="23">
        <v>-296.22652848675148</v>
      </c>
      <c r="AA10" s="20">
        <v>5341802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173340765</v>
      </c>
      <c r="D13" s="20"/>
      <c r="E13" s="21">
        <v>173938752</v>
      </c>
      <c r="F13" s="22">
        <v>173938752</v>
      </c>
      <c r="G13" s="22">
        <v>15409827</v>
      </c>
      <c r="H13" s="22">
        <v>12684455</v>
      </c>
      <c r="I13" s="22">
        <v>13380880</v>
      </c>
      <c r="J13" s="22">
        <v>41475162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41475162</v>
      </c>
      <c r="X13" s="22">
        <v>41952547</v>
      </c>
      <c r="Y13" s="22">
        <v>-477385</v>
      </c>
      <c r="Z13" s="23">
        <v>-1.1379166084957846</v>
      </c>
      <c r="AA13" s="20">
        <v>173938752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267557</v>
      </c>
      <c r="D17" s="20"/>
      <c r="E17" s="21">
        <v>282680</v>
      </c>
      <c r="F17" s="22">
        <v>282680</v>
      </c>
      <c r="G17" s="22">
        <v>23613</v>
      </c>
      <c r="H17" s="22">
        <v>23613</v>
      </c>
      <c r="I17" s="22">
        <v>23413</v>
      </c>
      <c r="J17" s="22">
        <v>70639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70639</v>
      </c>
      <c r="X17" s="22">
        <v>69702</v>
      </c>
      <c r="Y17" s="22">
        <v>937</v>
      </c>
      <c r="Z17" s="23">
        <v>1.3442942813692575</v>
      </c>
      <c r="AA17" s="20">
        <v>282680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33144529</v>
      </c>
      <c r="D20" s="20"/>
      <c r="E20" s="21">
        <v>48178993</v>
      </c>
      <c r="F20" s="22">
        <v>48178993</v>
      </c>
      <c r="G20" s="22">
        <v>836202</v>
      </c>
      <c r="H20" s="22">
        <v>2406870</v>
      </c>
      <c r="I20" s="22">
        <v>813410</v>
      </c>
      <c r="J20" s="22">
        <v>4056482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4056482</v>
      </c>
      <c r="X20" s="22">
        <v>10557478</v>
      </c>
      <c r="Y20" s="22">
        <v>-6500996</v>
      </c>
      <c r="Z20" s="18">
        <v>-61.577168335089119</v>
      </c>
      <c r="AA20" s="20">
        <v>48178993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302375</v>
      </c>
      <c r="D24" s="20"/>
      <c r="E24" s="21">
        <v>104500</v>
      </c>
      <c r="F24" s="22">
        <v>104500</v>
      </c>
      <c r="G24" s="22"/>
      <c r="H24" s="22">
        <v>15000</v>
      </c>
      <c r="I24" s="22">
        <v>15000</v>
      </c>
      <c r="J24" s="22">
        <v>30000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30000</v>
      </c>
      <c r="X24" s="22">
        <v>36575</v>
      </c>
      <c r="Y24" s="22">
        <v>-6575</v>
      </c>
      <c r="Z24" s="23">
        <v>-17.97676008202324</v>
      </c>
      <c r="AA24" s="20">
        <v>104500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477924760</v>
      </c>
      <c r="D26" s="20"/>
      <c r="E26" s="21">
        <v>509692057</v>
      </c>
      <c r="F26" s="22">
        <v>509692057</v>
      </c>
      <c r="G26" s="22">
        <v>212371729</v>
      </c>
      <c r="H26" s="22"/>
      <c r="I26" s="22"/>
      <c r="J26" s="22">
        <v>212371729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212371729</v>
      </c>
      <c r="X26" s="22">
        <v>212371729</v>
      </c>
      <c r="Y26" s="22"/>
      <c r="Z26" s="23"/>
      <c r="AA26" s="20">
        <v>509692057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92289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5502198610</v>
      </c>
      <c r="D31" s="20"/>
      <c r="E31" s="21">
        <v>6034343360</v>
      </c>
      <c r="F31" s="22">
        <v>6034343360</v>
      </c>
      <c r="G31" s="22">
        <v>-39881603</v>
      </c>
      <c r="H31" s="22">
        <v>544172487</v>
      </c>
      <c r="I31" s="22">
        <v>472370262</v>
      </c>
      <c r="J31" s="22">
        <v>976661146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976661146</v>
      </c>
      <c r="X31" s="22">
        <v>925486267</v>
      </c>
      <c r="Y31" s="22">
        <v>51174879</v>
      </c>
      <c r="Z31" s="23">
        <v>5.5295125194980335</v>
      </c>
      <c r="AA31" s="20">
        <v>6034343360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11365623978</v>
      </c>
      <c r="D33" s="29">
        <f t="shared" ref="D33:Y33" si="0">SUM(D6:D32)</f>
        <v>0</v>
      </c>
      <c r="E33" s="30">
        <f t="shared" si="0"/>
        <v>12542150517</v>
      </c>
      <c r="F33" s="31">
        <f t="shared" si="0"/>
        <v>12542150517</v>
      </c>
      <c r="G33" s="31">
        <f t="shared" si="0"/>
        <v>589424542</v>
      </c>
      <c r="H33" s="31">
        <f t="shared" si="0"/>
        <v>975467688</v>
      </c>
      <c r="I33" s="31">
        <f t="shared" si="0"/>
        <v>946535228</v>
      </c>
      <c r="J33" s="31">
        <f t="shared" si="0"/>
        <v>2511427458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2511427458</v>
      </c>
      <c r="X33" s="31">
        <f t="shared" si="0"/>
        <v>2514067686</v>
      </c>
      <c r="Y33" s="31">
        <f t="shared" si="0"/>
        <v>-2640228</v>
      </c>
      <c r="Z33" s="32">
        <f>+IF(X33&lt;&gt;0,+(Y33/X33)*100,0)</f>
        <v>-0.10501817491639323</v>
      </c>
      <c r="AA33" s="29">
        <f>SUM(AA6:AA32)</f>
        <v>12542150517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1427878035</v>
      </c>
      <c r="D35" s="20"/>
      <c r="E35" s="21">
        <v>1683414924</v>
      </c>
      <c r="F35" s="22">
        <v>1683721072</v>
      </c>
      <c r="G35" s="22">
        <v>105480864</v>
      </c>
      <c r="H35" s="22">
        <v>121573057</v>
      </c>
      <c r="I35" s="22">
        <v>122425967</v>
      </c>
      <c r="J35" s="22">
        <v>349479888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349479888</v>
      </c>
      <c r="X35" s="22">
        <v>390208454</v>
      </c>
      <c r="Y35" s="22">
        <v>-40728566</v>
      </c>
      <c r="Z35" s="23">
        <v>-10.437643157777407</v>
      </c>
      <c r="AA35" s="20">
        <v>1683721072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5571806811</v>
      </c>
      <c r="D38" s="20"/>
      <c r="E38" s="21">
        <v>6033104821</v>
      </c>
      <c r="F38" s="22">
        <v>6032901811</v>
      </c>
      <c r="G38" s="22">
        <v>14568856</v>
      </c>
      <c r="H38" s="22">
        <v>464659984</v>
      </c>
      <c r="I38" s="22">
        <v>474933891</v>
      </c>
      <c r="J38" s="22">
        <v>954162731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954162731</v>
      </c>
      <c r="X38" s="22">
        <v>941976900</v>
      </c>
      <c r="Y38" s="22">
        <v>12185831</v>
      </c>
      <c r="Z38" s="23">
        <v>1.2936443558223136</v>
      </c>
      <c r="AA38" s="20">
        <v>6032901811</v>
      </c>
    </row>
    <row r="39" spans="1:27" x14ac:dyDescent="0.25">
      <c r="A39" s="19" t="s">
        <v>65</v>
      </c>
      <c r="B39" s="15" t="s">
        <v>32</v>
      </c>
      <c r="C39" s="20">
        <v>-407743290</v>
      </c>
      <c r="D39" s="20"/>
      <c r="E39" s="21">
        <v>515639500</v>
      </c>
      <c r="F39" s="22">
        <v>515639500</v>
      </c>
      <c r="G39" s="22">
        <v>31028934</v>
      </c>
      <c r="H39" s="22">
        <v>34442472</v>
      </c>
      <c r="I39" s="22">
        <v>17070926</v>
      </c>
      <c r="J39" s="22">
        <v>82542332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82542332</v>
      </c>
      <c r="X39" s="22">
        <v>128909874</v>
      </c>
      <c r="Y39" s="22">
        <v>-46367542</v>
      </c>
      <c r="Z39" s="23">
        <v>-35.968960764014092</v>
      </c>
      <c r="AA39" s="20">
        <v>515639500</v>
      </c>
    </row>
    <row r="40" spans="1:27" x14ac:dyDescent="0.25">
      <c r="A40" s="19" t="s">
        <v>66</v>
      </c>
      <c r="B40" s="15" t="s">
        <v>32</v>
      </c>
      <c r="C40" s="20">
        <v>301872104</v>
      </c>
      <c r="D40" s="20"/>
      <c r="E40" s="21">
        <v>309702589</v>
      </c>
      <c r="F40" s="22">
        <v>309702589</v>
      </c>
      <c r="G40" s="22">
        <v>25821480</v>
      </c>
      <c r="H40" s="22">
        <v>25913286</v>
      </c>
      <c r="I40" s="22">
        <v>25839313</v>
      </c>
      <c r="J40" s="22">
        <v>77574079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77574079</v>
      </c>
      <c r="X40" s="22">
        <v>77425638</v>
      </c>
      <c r="Y40" s="22">
        <v>148441</v>
      </c>
      <c r="Z40" s="23">
        <v>0.19172073209135196</v>
      </c>
      <c r="AA40" s="20">
        <v>309702589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573175429</v>
      </c>
      <c r="D42" s="20"/>
      <c r="E42" s="21">
        <v>686701596</v>
      </c>
      <c r="F42" s="22">
        <v>688005153</v>
      </c>
      <c r="G42" s="22">
        <v>12188633</v>
      </c>
      <c r="H42" s="22">
        <v>38569981</v>
      </c>
      <c r="I42" s="22">
        <v>44377245</v>
      </c>
      <c r="J42" s="22">
        <v>95135859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95135859</v>
      </c>
      <c r="X42" s="22">
        <v>108336300</v>
      </c>
      <c r="Y42" s="22">
        <v>-13200441</v>
      </c>
      <c r="Z42" s="23">
        <v>-12.184688788522406</v>
      </c>
      <c r="AA42" s="20">
        <v>688005153</v>
      </c>
    </row>
    <row r="43" spans="1:27" x14ac:dyDescent="0.25">
      <c r="A43" s="19" t="s">
        <v>68</v>
      </c>
      <c r="B43" s="15" t="s">
        <v>32</v>
      </c>
      <c r="C43" s="20">
        <v>27014110</v>
      </c>
      <c r="D43" s="20"/>
      <c r="E43" s="21">
        <v>26328492</v>
      </c>
      <c r="F43" s="22">
        <v>26328492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328461</v>
      </c>
      <c r="Y43" s="22">
        <v>-328461</v>
      </c>
      <c r="Z43" s="23">
        <v>-100</v>
      </c>
      <c r="AA43" s="20">
        <v>26328492</v>
      </c>
    </row>
    <row r="44" spans="1:27" x14ac:dyDescent="0.25">
      <c r="A44" s="19" t="s">
        <v>69</v>
      </c>
      <c r="B44" s="15" t="s">
        <v>32</v>
      </c>
      <c r="C44" s="20">
        <v>959578834</v>
      </c>
      <c r="D44" s="20"/>
      <c r="E44" s="21"/>
      <c r="F44" s="22"/>
      <c r="G44" s="22">
        <v>11941024</v>
      </c>
      <c r="H44" s="22">
        <v>8527486</v>
      </c>
      <c r="I44" s="22">
        <v>25899032</v>
      </c>
      <c r="J44" s="22">
        <v>46367542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46367542</v>
      </c>
      <c r="X44" s="22"/>
      <c r="Y44" s="22">
        <v>46367542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232653100</v>
      </c>
      <c r="D45" s="20"/>
      <c r="E45" s="21">
        <v>96852241</v>
      </c>
      <c r="F45" s="22">
        <v>98105251</v>
      </c>
      <c r="G45" s="22">
        <v>12991446</v>
      </c>
      <c r="H45" s="22">
        <v>7270660</v>
      </c>
      <c r="I45" s="22">
        <v>10899617</v>
      </c>
      <c r="J45" s="22">
        <v>31161723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31161723</v>
      </c>
      <c r="X45" s="22">
        <v>20088008</v>
      </c>
      <c r="Y45" s="22">
        <v>11073715</v>
      </c>
      <c r="Z45" s="23">
        <v>55.125998555954382</v>
      </c>
      <c r="AA45" s="20">
        <v>98105251</v>
      </c>
    </row>
    <row r="46" spans="1:27" x14ac:dyDescent="0.25">
      <c r="A46" s="19" t="s">
        <v>71</v>
      </c>
      <c r="B46" s="15" t="s">
        <v>32</v>
      </c>
      <c r="C46" s="20">
        <v>3254461</v>
      </c>
      <c r="D46" s="20"/>
      <c r="E46" s="21">
        <v>2608</v>
      </c>
      <c r="F46" s="22">
        <v>2608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2608</v>
      </c>
    </row>
    <row r="47" spans="1:27" x14ac:dyDescent="0.25">
      <c r="A47" s="19" t="s">
        <v>72</v>
      </c>
      <c r="B47" s="15" t="s">
        <v>32</v>
      </c>
      <c r="C47" s="20">
        <v>332013963</v>
      </c>
      <c r="D47" s="20"/>
      <c r="E47" s="21">
        <v>530828962</v>
      </c>
      <c r="F47" s="22">
        <v>530828962</v>
      </c>
      <c r="G47" s="22"/>
      <c r="H47" s="22">
        <v>54818576</v>
      </c>
      <c r="I47" s="22">
        <v>28207440</v>
      </c>
      <c r="J47" s="22">
        <v>83026016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83026016</v>
      </c>
      <c r="X47" s="22">
        <v>77447023</v>
      </c>
      <c r="Y47" s="22">
        <v>5578993</v>
      </c>
      <c r="Z47" s="23">
        <v>7.2036248572136845</v>
      </c>
      <c r="AA47" s="20">
        <v>530828962</v>
      </c>
    </row>
    <row r="48" spans="1:27" x14ac:dyDescent="0.25">
      <c r="A48" s="37" t="s">
        <v>73</v>
      </c>
      <c r="B48" s="28" t="s">
        <v>32</v>
      </c>
      <c r="C48" s="29">
        <f>SUM(C35:C47)</f>
        <v>9021503557</v>
      </c>
      <c r="D48" s="29">
        <f t="shared" ref="D48:Y48" si="1">SUM(D35:D47)</f>
        <v>0</v>
      </c>
      <c r="E48" s="30">
        <f t="shared" si="1"/>
        <v>9882575733</v>
      </c>
      <c r="F48" s="31">
        <f t="shared" si="1"/>
        <v>9885235438</v>
      </c>
      <c r="G48" s="31">
        <f t="shared" si="1"/>
        <v>214021237</v>
      </c>
      <c r="H48" s="31">
        <f t="shared" si="1"/>
        <v>755775502</v>
      </c>
      <c r="I48" s="31">
        <f t="shared" si="1"/>
        <v>749653431</v>
      </c>
      <c r="J48" s="31">
        <f t="shared" si="1"/>
        <v>1719450170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1719450170</v>
      </c>
      <c r="X48" s="31">
        <f t="shared" si="1"/>
        <v>1744720658</v>
      </c>
      <c r="Y48" s="31">
        <f t="shared" si="1"/>
        <v>-25270488</v>
      </c>
      <c r="Z48" s="32">
        <f>+IF(X48&lt;&gt;0,+(Y48/X48)*100,0)</f>
        <v>-1.4483973628745788</v>
      </c>
      <c r="AA48" s="29">
        <f>SUM(AA35:AA47)</f>
        <v>9885235438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2344120421</v>
      </c>
      <c r="D49" s="39">
        <f t="shared" si="2"/>
        <v>0</v>
      </c>
      <c r="E49" s="40">
        <f t="shared" si="2"/>
        <v>2659574784</v>
      </c>
      <c r="F49" s="41">
        <f t="shared" si="2"/>
        <v>2656915079</v>
      </c>
      <c r="G49" s="41">
        <f t="shared" si="2"/>
        <v>375403305</v>
      </c>
      <c r="H49" s="41">
        <f t="shared" si="2"/>
        <v>219692186</v>
      </c>
      <c r="I49" s="41">
        <f t="shared" si="2"/>
        <v>196881797</v>
      </c>
      <c r="J49" s="41">
        <f t="shared" si="2"/>
        <v>791977288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791977288</v>
      </c>
      <c r="X49" s="41">
        <f t="shared" si="2"/>
        <v>769347028</v>
      </c>
      <c r="Y49" s="41">
        <f t="shared" si="2"/>
        <v>22630260</v>
      </c>
      <c r="Z49" s="42">
        <f>+IF(X49&lt;&gt;0,+(Y49/X49)*100,0)</f>
        <v>2.9414892339065486</v>
      </c>
      <c r="AA49" s="39">
        <f>+AA33-AA48</f>
        <v>2656915079</v>
      </c>
    </row>
    <row r="50" spans="1:27" x14ac:dyDescent="0.25">
      <c r="A50" s="43" t="s">
        <v>75</v>
      </c>
      <c r="B50" s="15" t="s">
        <v>32</v>
      </c>
      <c r="C50" s="20">
        <v>89678224</v>
      </c>
      <c r="D50" s="20"/>
      <c r="E50" s="21">
        <v>35350000</v>
      </c>
      <c r="F50" s="22">
        <v>35350000</v>
      </c>
      <c r="G50" s="22">
        <v>71283</v>
      </c>
      <c r="H50" s="22">
        <v>1256610</v>
      </c>
      <c r="I50" s="22">
        <v>1201376</v>
      </c>
      <c r="J50" s="22">
        <v>2529269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2529269</v>
      </c>
      <c r="X50" s="22">
        <v>5347888</v>
      </c>
      <c r="Y50" s="22">
        <v>-2818619</v>
      </c>
      <c r="Z50" s="23">
        <v>-52.705273558458963</v>
      </c>
      <c r="AA50" s="20">
        <v>35350000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2433798645</v>
      </c>
      <c r="D52" s="48">
        <f t="shared" si="3"/>
        <v>0</v>
      </c>
      <c r="E52" s="49">
        <f t="shared" si="3"/>
        <v>2694924784</v>
      </c>
      <c r="F52" s="50">
        <f t="shared" si="3"/>
        <v>2692265079</v>
      </c>
      <c r="G52" s="50">
        <f t="shared" si="3"/>
        <v>375474588</v>
      </c>
      <c r="H52" s="50">
        <f t="shared" si="3"/>
        <v>220948796</v>
      </c>
      <c r="I52" s="50">
        <f t="shared" si="3"/>
        <v>198083173</v>
      </c>
      <c r="J52" s="50">
        <f t="shared" si="3"/>
        <v>794506557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794506557</v>
      </c>
      <c r="X52" s="50">
        <f t="shared" si="3"/>
        <v>774694916</v>
      </c>
      <c r="Y52" s="50">
        <f t="shared" si="3"/>
        <v>19811641</v>
      </c>
      <c r="Z52" s="51">
        <f>+IF(X52&lt;&gt;0,+(Y52/X52)*100,0)</f>
        <v>2.5573474913574881</v>
      </c>
      <c r="AA52" s="48">
        <f>SUM(AA49:AA51)</f>
        <v>2692265079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2433798645</v>
      </c>
      <c r="D54" s="54">
        <f>+D52-D53</f>
        <v>0</v>
      </c>
      <c r="E54" s="55">
        <f t="shared" si="4"/>
        <v>2694924784</v>
      </c>
      <c r="F54" s="56">
        <f t="shared" si="4"/>
        <v>2692265079</v>
      </c>
      <c r="G54" s="56">
        <f t="shared" si="4"/>
        <v>375474588</v>
      </c>
      <c r="H54" s="56">
        <f t="shared" si="4"/>
        <v>220948796</v>
      </c>
      <c r="I54" s="56">
        <f t="shared" si="4"/>
        <v>198083173</v>
      </c>
      <c r="J54" s="56">
        <f t="shared" si="4"/>
        <v>794506557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794506557</v>
      </c>
      <c r="X54" s="56">
        <f t="shared" si="4"/>
        <v>774694916</v>
      </c>
      <c r="Y54" s="56">
        <f t="shared" si="4"/>
        <v>19811641</v>
      </c>
      <c r="Z54" s="57">
        <f>+IF(X54&lt;&gt;0,+(Y54/X54)*100,0)</f>
        <v>2.5573474913574881</v>
      </c>
      <c r="AA54" s="54">
        <f>+AA52-AA53</f>
        <v>2692265079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2433798645</v>
      </c>
      <c r="D57" s="48">
        <f>SUM(D54:D56)</f>
        <v>0</v>
      </c>
      <c r="E57" s="49">
        <f t="shared" si="5"/>
        <v>2694924784</v>
      </c>
      <c r="F57" s="50">
        <f t="shared" si="5"/>
        <v>2692265079</v>
      </c>
      <c r="G57" s="50">
        <f t="shared" si="5"/>
        <v>375474588</v>
      </c>
      <c r="H57" s="50">
        <f t="shared" si="5"/>
        <v>220948796</v>
      </c>
      <c r="I57" s="50">
        <f t="shared" si="5"/>
        <v>198083173</v>
      </c>
      <c r="J57" s="50">
        <f t="shared" si="5"/>
        <v>794506557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794506557</v>
      </c>
      <c r="X57" s="50">
        <f t="shared" si="5"/>
        <v>774694916</v>
      </c>
      <c r="Y57" s="50">
        <f t="shared" si="5"/>
        <v>19811641</v>
      </c>
      <c r="Z57" s="51">
        <f>+IF(X57&lt;&gt;0,+(Y57/X57)*100,0)</f>
        <v>2.5573474913574881</v>
      </c>
      <c r="AA57" s="48">
        <f>SUM(AA54:AA56)</f>
        <v>2692265079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2433798645</v>
      </c>
      <c r="D60" s="65">
        <f>SUM(D57:D59)</f>
        <v>0</v>
      </c>
      <c r="E60" s="66">
        <f t="shared" si="6"/>
        <v>2694924784</v>
      </c>
      <c r="F60" s="67">
        <f t="shared" si="6"/>
        <v>2692265079</v>
      </c>
      <c r="G60" s="67">
        <f t="shared" si="6"/>
        <v>375474588</v>
      </c>
      <c r="H60" s="67">
        <f t="shared" si="6"/>
        <v>220948796</v>
      </c>
      <c r="I60" s="67">
        <f t="shared" si="6"/>
        <v>198083173</v>
      </c>
      <c r="J60" s="67">
        <f t="shared" si="6"/>
        <v>794506557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794506557</v>
      </c>
      <c r="X60" s="67">
        <f t="shared" si="6"/>
        <v>774694916</v>
      </c>
      <c r="Y60" s="67">
        <f t="shared" si="6"/>
        <v>19811641</v>
      </c>
      <c r="Z60" s="68">
        <f>+IF(X60&lt;&gt;0,+(Y60/X60)*100,0)</f>
        <v>2.5573474913574881</v>
      </c>
      <c r="AA60" s="65">
        <f>SUM(AA57:AA59)</f>
        <v>2692265079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42922067</v>
      </c>
      <c r="D7" s="20"/>
      <c r="E7" s="21">
        <v>46445199</v>
      </c>
      <c r="F7" s="22">
        <v>46445199</v>
      </c>
      <c r="G7" s="22">
        <v>2783823</v>
      </c>
      <c r="H7" s="22">
        <v>2684811</v>
      </c>
      <c r="I7" s="22">
        <v>2794092</v>
      </c>
      <c r="J7" s="22">
        <v>8262726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8262726</v>
      </c>
      <c r="X7" s="22">
        <v>9069126</v>
      </c>
      <c r="Y7" s="22">
        <v>-806400</v>
      </c>
      <c r="Z7" s="23">
        <v>-8.8917057718682031</v>
      </c>
      <c r="AA7" s="20">
        <v>46445199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4692538</v>
      </c>
      <c r="D13" s="20"/>
      <c r="E13" s="21">
        <v>5667896</v>
      </c>
      <c r="F13" s="22">
        <v>5667896</v>
      </c>
      <c r="G13" s="22">
        <v>426864</v>
      </c>
      <c r="H13" s="22">
        <v>431624</v>
      </c>
      <c r="I13" s="22">
        <v>437608</v>
      </c>
      <c r="J13" s="22">
        <v>1296096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1296096</v>
      </c>
      <c r="X13" s="22">
        <v>1221375</v>
      </c>
      <c r="Y13" s="22">
        <v>74721</v>
      </c>
      <c r="Z13" s="23">
        <v>6.1177770954866446</v>
      </c>
      <c r="AA13" s="20">
        <v>5667896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865998</v>
      </c>
      <c r="D26" s="20"/>
      <c r="E26" s="21">
        <v>3343479</v>
      </c>
      <c r="F26" s="22">
        <v>3343479</v>
      </c>
      <c r="G26" s="22"/>
      <c r="H26" s="22"/>
      <c r="I26" s="22">
        <v>314506</v>
      </c>
      <c r="J26" s="22">
        <v>314506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314506</v>
      </c>
      <c r="X26" s="22">
        <v>835869</v>
      </c>
      <c r="Y26" s="22">
        <v>-521363</v>
      </c>
      <c r="Z26" s="23">
        <v>-62.373769095396526</v>
      </c>
      <c r="AA26" s="20">
        <v>3343479</v>
      </c>
    </row>
    <row r="27" spans="1:27" x14ac:dyDescent="0.25">
      <c r="A27" s="19" t="s">
        <v>40</v>
      </c>
      <c r="B27" s="15" t="s">
        <v>32</v>
      </c>
      <c r="C27" s="20">
        <v>439762</v>
      </c>
      <c r="D27" s="20"/>
      <c r="E27" s="21">
        <v>448021</v>
      </c>
      <c r="F27" s="22">
        <v>448021</v>
      </c>
      <c r="G27" s="22">
        <v>41375</v>
      </c>
      <c r="H27" s="22">
        <v>42018</v>
      </c>
      <c r="I27" s="22">
        <v>42552</v>
      </c>
      <c r="J27" s="22">
        <v>125945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125945</v>
      </c>
      <c r="X27" s="22">
        <v>112005</v>
      </c>
      <c r="Y27" s="22">
        <v>13940</v>
      </c>
      <c r="Z27" s="23">
        <v>12.445872952100352</v>
      </c>
      <c r="AA27" s="20">
        <v>448021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1498363</v>
      </c>
      <c r="D29" s="20"/>
      <c r="E29" s="21">
        <v>1550787</v>
      </c>
      <c r="F29" s="22">
        <v>1550787</v>
      </c>
      <c r="G29" s="22">
        <v>132980</v>
      </c>
      <c r="H29" s="22">
        <v>129771</v>
      </c>
      <c r="I29" s="22">
        <v>129985</v>
      </c>
      <c r="J29" s="22">
        <v>392736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392736</v>
      </c>
      <c r="X29" s="22">
        <v>385156</v>
      </c>
      <c r="Y29" s="22">
        <v>7580</v>
      </c>
      <c r="Z29" s="23">
        <v>1.9680337317866008</v>
      </c>
      <c r="AA29" s="20">
        <v>1550787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50418728</v>
      </c>
      <c r="D33" s="29">
        <f t="shared" ref="D33:Y33" si="0">SUM(D6:D32)</f>
        <v>0</v>
      </c>
      <c r="E33" s="30">
        <f t="shared" si="0"/>
        <v>57455382</v>
      </c>
      <c r="F33" s="31">
        <f t="shared" si="0"/>
        <v>57455382</v>
      </c>
      <c r="G33" s="31">
        <f t="shared" si="0"/>
        <v>3385042</v>
      </c>
      <c r="H33" s="31">
        <f t="shared" si="0"/>
        <v>3288224</v>
      </c>
      <c r="I33" s="31">
        <f t="shared" si="0"/>
        <v>3718743</v>
      </c>
      <c r="J33" s="31">
        <f t="shared" si="0"/>
        <v>10392009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10392009</v>
      </c>
      <c r="X33" s="31">
        <f t="shared" si="0"/>
        <v>11623531</v>
      </c>
      <c r="Y33" s="31">
        <f t="shared" si="0"/>
        <v>-1231522</v>
      </c>
      <c r="Z33" s="32">
        <f>+IF(X33&lt;&gt;0,+(Y33/X33)*100,0)</f>
        <v>-10.595076487514852</v>
      </c>
      <c r="AA33" s="29">
        <f>SUM(AA6:AA32)</f>
        <v>57455382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12049631</v>
      </c>
      <c r="D35" s="20"/>
      <c r="E35" s="21">
        <v>15388601</v>
      </c>
      <c r="F35" s="22">
        <v>15388601</v>
      </c>
      <c r="G35" s="22">
        <v>884062</v>
      </c>
      <c r="H35" s="22">
        <v>1040983</v>
      </c>
      <c r="I35" s="22">
        <v>1041778</v>
      </c>
      <c r="J35" s="22">
        <v>2966823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2966823</v>
      </c>
      <c r="X35" s="22">
        <v>3848142</v>
      </c>
      <c r="Y35" s="22">
        <v>-881319</v>
      </c>
      <c r="Z35" s="23">
        <v>-22.902455262825541</v>
      </c>
      <c r="AA35" s="20">
        <v>15388601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12194977</v>
      </c>
      <c r="D38" s="20"/>
      <c r="E38" s="21">
        <v>14846419</v>
      </c>
      <c r="F38" s="22">
        <v>14846419</v>
      </c>
      <c r="G38" s="22">
        <v>2886</v>
      </c>
      <c r="H38" s="22">
        <v>1909345</v>
      </c>
      <c r="I38" s="22">
        <v>1349583</v>
      </c>
      <c r="J38" s="22">
        <v>3261814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3261814</v>
      </c>
      <c r="X38" s="22">
        <v>1900091</v>
      </c>
      <c r="Y38" s="22">
        <v>1361723</v>
      </c>
      <c r="Z38" s="23">
        <v>71.666199145198846</v>
      </c>
      <c r="AA38" s="20">
        <v>14846419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9320000</v>
      </c>
      <c r="F39" s="22">
        <v>9320000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2330001</v>
      </c>
      <c r="Y39" s="22">
        <v>-2330001</v>
      </c>
      <c r="Z39" s="23">
        <v>-100</v>
      </c>
      <c r="AA39" s="20">
        <v>9320000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4805858</v>
      </c>
      <c r="F40" s="22">
        <v>4805858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1201467</v>
      </c>
      <c r="Y40" s="22">
        <v>-1201467</v>
      </c>
      <c r="Z40" s="23">
        <v>-100</v>
      </c>
      <c r="AA40" s="20">
        <v>4805858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1057859</v>
      </c>
      <c r="D42" s="20"/>
      <c r="E42" s="21">
        <v>1719519</v>
      </c>
      <c r="F42" s="22">
        <v>1719519</v>
      </c>
      <c r="G42" s="22"/>
      <c r="H42" s="22">
        <v>203402</v>
      </c>
      <c r="I42" s="22">
        <v>94459</v>
      </c>
      <c r="J42" s="22">
        <v>297861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297861</v>
      </c>
      <c r="X42" s="22">
        <v>339695</v>
      </c>
      <c r="Y42" s="22">
        <v>-41834</v>
      </c>
      <c r="Z42" s="23">
        <v>-12.315165074552171</v>
      </c>
      <c r="AA42" s="20">
        <v>1719519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27640</v>
      </c>
      <c r="F43" s="22">
        <v>27640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6909</v>
      </c>
      <c r="Y43" s="22">
        <v>-6909</v>
      </c>
      <c r="Z43" s="23">
        <v>-100</v>
      </c>
      <c r="AA43" s="20">
        <v>27640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3032094</v>
      </c>
      <c r="D45" s="20"/>
      <c r="E45" s="21">
        <v>2552574</v>
      </c>
      <c r="F45" s="22">
        <v>2552574</v>
      </c>
      <c r="G45" s="22">
        <v>192823</v>
      </c>
      <c r="H45" s="22">
        <v>259388</v>
      </c>
      <c r="I45" s="22">
        <v>184365</v>
      </c>
      <c r="J45" s="22">
        <v>636576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636576</v>
      </c>
      <c r="X45" s="22">
        <v>512965</v>
      </c>
      <c r="Y45" s="22">
        <v>123611</v>
      </c>
      <c r="Z45" s="23">
        <v>24.097355570068132</v>
      </c>
      <c r="AA45" s="20">
        <v>2552574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28334561</v>
      </c>
      <c r="D48" s="29">
        <f t="shared" ref="D48:Y48" si="1">SUM(D35:D47)</f>
        <v>0</v>
      </c>
      <c r="E48" s="30">
        <f t="shared" si="1"/>
        <v>48660611</v>
      </c>
      <c r="F48" s="31">
        <f t="shared" si="1"/>
        <v>48660611</v>
      </c>
      <c r="G48" s="31">
        <f t="shared" si="1"/>
        <v>1079771</v>
      </c>
      <c r="H48" s="31">
        <f t="shared" si="1"/>
        <v>3413118</v>
      </c>
      <c r="I48" s="31">
        <f t="shared" si="1"/>
        <v>2670185</v>
      </c>
      <c r="J48" s="31">
        <f t="shared" si="1"/>
        <v>7163074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7163074</v>
      </c>
      <c r="X48" s="31">
        <f t="shared" si="1"/>
        <v>10139270</v>
      </c>
      <c r="Y48" s="31">
        <f t="shared" si="1"/>
        <v>-2976196</v>
      </c>
      <c r="Z48" s="32">
        <f>+IF(X48&lt;&gt;0,+(Y48/X48)*100,0)</f>
        <v>-29.353158560724786</v>
      </c>
      <c r="AA48" s="29">
        <f>SUM(AA35:AA47)</f>
        <v>48660611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22084167</v>
      </c>
      <c r="D49" s="39">
        <f t="shared" si="2"/>
        <v>0</v>
      </c>
      <c r="E49" s="40">
        <f t="shared" si="2"/>
        <v>8794771</v>
      </c>
      <c r="F49" s="41">
        <f t="shared" si="2"/>
        <v>8794771</v>
      </c>
      <c r="G49" s="41">
        <f t="shared" si="2"/>
        <v>2305271</v>
      </c>
      <c r="H49" s="41">
        <f t="shared" si="2"/>
        <v>-124894</v>
      </c>
      <c r="I49" s="41">
        <f t="shared" si="2"/>
        <v>1048558</v>
      </c>
      <c r="J49" s="41">
        <f t="shared" si="2"/>
        <v>3228935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3228935</v>
      </c>
      <c r="X49" s="41">
        <f t="shared" si="2"/>
        <v>1484261</v>
      </c>
      <c r="Y49" s="41">
        <f t="shared" si="2"/>
        <v>1744674</v>
      </c>
      <c r="Z49" s="42">
        <f>+IF(X49&lt;&gt;0,+(Y49/X49)*100,0)</f>
        <v>117.54496008451343</v>
      </c>
      <c r="AA49" s="39">
        <f>+AA33-AA48</f>
        <v>8794771</v>
      </c>
    </row>
    <row r="50" spans="1:27" x14ac:dyDescent="0.25">
      <c r="A50" s="43" t="s">
        <v>75</v>
      </c>
      <c r="B50" s="15" t="s">
        <v>32</v>
      </c>
      <c r="C50" s="20">
        <v>5045028</v>
      </c>
      <c r="D50" s="20"/>
      <c r="E50" s="21">
        <v>19956521</v>
      </c>
      <c r="F50" s="22">
        <v>19956521</v>
      </c>
      <c r="G50" s="22"/>
      <c r="H50" s="22"/>
      <c r="I50" s="22">
        <v>2096704</v>
      </c>
      <c r="J50" s="22">
        <v>2096704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2096704</v>
      </c>
      <c r="X50" s="22">
        <v>4989129</v>
      </c>
      <c r="Y50" s="22">
        <v>-2892425</v>
      </c>
      <c r="Z50" s="23">
        <v>-57.974548262833046</v>
      </c>
      <c r="AA50" s="20">
        <v>19956521</v>
      </c>
    </row>
    <row r="51" spans="1:27" x14ac:dyDescent="0.25">
      <c r="A51" s="43" t="s">
        <v>76</v>
      </c>
      <c r="B51" s="15" t="s">
        <v>32</v>
      </c>
      <c r="C51" s="44">
        <v>1872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27131067</v>
      </c>
      <c r="D52" s="48">
        <f t="shared" si="3"/>
        <v>0</v>
      </c>
      <c r="E52" s="49">
        <f t="shared" si="3"/>
        <v>28751292</v>
      </c>
      <c r="F52" s="50">
        <f t="shared" si="3"/>
        <v>28751292</v>
      </c>
      <c r="G52" s="50">
        <f t="shared" si="3"/>
        <v>2305271</v>
      </c>
      <c r="H52" s="50">
        <f t="shared" si="3"/>
        <v>-124894</v>
      </c>
      <c r="I52" s="50">
        <f t="shared" si="3"/>
        <v>3145262</v>
      </c>
      <c r="J52" s="50">
        <f t="shared" si="3"/>
        <v>5325639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5325639</v>
      </c>
      <c r="X52" s="50">
        <f t="shared" si="3"/>
        <v>6473390</v>
      </c>
      <c r="Y52" s="50">
        <f t="shared" si="3"/>
        <v>-1147751</v>
      </c>
      <c r="Z52" s="51">
        <f>+IF(X52&lt;&gt;0,+(Y52/X52)*100,0)</f>
        <v>-17.730292783224861</v>
      </c>
      <c r="AA52" s="48">
        <f>SUM(AA49:AA51)</f>
        <v>28751292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27131067</v>
      </c>
      <c r="D54" s="54">
        <f>+D52-D53</f>
        <v>0</v>
      </c>
      <c r="E54" s="55">
        <f t="shared" si="4"/>
        <v>28751292</v>
      </c>
      <c r="F54" s="56">
        <f t="shared" si="4"/>
        <v>28751292</v>
      </c>
      <c r="G54" s="56">
        <f t="shared" si="4"/>
        <v>2305271</v>
      </c>
      <c r="H54" s="56">
        <f t="shared" si="4"/>
        <v>-124894</v>
      </c>
      <c r="I54" s="56">
        <f t="shared" si="4"/>
        <v>3145262</v>
      </c>
      <c r="J54" s="56">
        <f t="shared" si="4"/>
        <v>5325639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5325639</v>
      </c>
      <c r="X54" s="56">
        <f t="shared" si="4"/>
        <v>6473390</v>
      </c>
      <c r="Y54" s="56">
        <f t="shared" si="4"/>
        <v>-1147751</v>
      </c>
      <c r="Z54" s="57">
        <f>+IF(X54&lt;&gt;0,+(Y54/X54)*100,0)</f>
        <v>-17.730292783224861</v>
      </c>
      <c r="AA54" s="54">
        <f>+AA52-AA53</f>
        <v>28751292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27131067</v>
      </c>
      <c r="D57" s="48">
        <f>SUM(D54:D56)</f>
        <v>0</v>
      </c>
      <c r="E57" s="49">
        <f t="shared" si="5"/>
        <v>28751292</v>
      </c>
      <c r="F57" s="50">
        <f t="shared" si="5"/>
        <v>28751292</v>
      </c>
      <c r="G57" s="50">
        <f t="shared" si="5"/>
        <v>2305271</v>
      </c>
      <c r="H57" s="50">
        <f t="shared" si="5"/>
        <v>-124894</v>
      </c>
      <c r="I57" s="50">
        <f t="shared" si="5"/>
        <v>3145262</v>
      </c>
      <c r="J57" s="50">
        <f t="shared" si="5"/>
        <v>5325639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5325639</v>
      </c>
      <c r="X57" s="50">
        <f t="shared" si="5"/>
        <v>6473390</v>
      </c>
      <c r="Y57" s="50">
        <f t="shared" si="5"/>
        <v>-1147751</v>
      </c>
      <c r="Z57" s="51">
        <f>+IF(X57&lt;&gt;0,+(Y57/X57)*100,0)</f>
        <v>-17.730292783224861</v>
      </c>
      <c r="AA57" s="48">
        <f>SUM(AA54:AA56)</f>
        <v>28751292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27131067</v>
      </c>
      <c r="D60" s="65">
        <f>SUM(D57:D59)</f>
        <v>0</v>
      </c>
      <c r="E60" s="66">
        <f t="shared" si="6"/>
        <v>28751292</v>
      </c>
      <c r="F60" s="67">
        <f t="shared" si="6"/>
        <v>28751292</v>
      </c>
      <c r="G60" s="67">
        <f t="shared" si="6"/>
        <v>2305271</v>
      </c>
      <c r="H60" s="67">
        <f t="shared" si="6"/>
        <v>-124894</v>
      </c>
      <c r="I60" s="67">
        <f t="shared" si="6"/>
        <v>3145262</v>
      </c>
      <c r="J60" s="67">
        <f t="shared" si="6"/>
        <v>5325639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5325639</v>
      </c>
      <c r="X60" s="67">
        <f t="shared" si="6"/>
        <v>6473390</v>
      </c>
      <c r="Y60" s="67">
        <f t="shared" si="6"/>
        <v>-1147751</v>
      </c>
      <c r="Z60" s="68">
        <f>+IF(X60&lt;&gt;0,+(Y60/X60)*100,0)</f>
        <v>-17.730292783224861</v>
      </c>
      <c r="AA60" s="65">
        <f>SUM(AA57:AA59)</f>
        <v>28751292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32696026</v>
      </c>
      <c r="D7" s="20"/>
      <c r="E7" s="21">
        <v>34221000</v>
      </c>
      <c r="F7" s="22">
        <v>34221000</v>
      </c>
      <c r="G7" s="22">
        <v>2511142</v>
      </c>
      <c r="H7" s="22">
        <v>2419276</v>
      </c>
      <c r="I7" s="22">
        <v>2745834</v>
      </c>
      <c r="J7" s="22">
        <v>7676252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7676252</v>
      </c>
      <c r="X7" s="22">
        <v>8555247</v>
      </c>
      <c r="Y7" s="22">
        <v>-878995</v>
      </c>
      <c r="Z7" s="23">
        <v>-10.274338075803072</v>
      </c>
      <c r="AA7" s="20">
        <v>34221000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2380580</v>
      </c>
      <c r="D13" s="20"/>
      <c r="E13" s="21">
        <v>2473000</v>
      </c>
      <c r="F13" s="22">
        <v>2473000</v>
      </c>
      <c r="G13" s="22">
        <v>189189</v>
      </c>
      <c r="H13" s="22">
        <v>191262</v>
      </c>
      <c r="I13" s="22">
        <v>193213</v>
      </c>
      <c r="J13" s="22">
        <v>573664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573664</v>
      </c>
      <c r="X13" s="22">
        <v>618249</v>
      </c>
      <c r="Y13" s="22">
        <v>-44585</v>
      </c>
      <c r="Z13" s="23">
        <v>-7.2114956918652524</v>
      </c>
      <c r="AA13" s="20">
        <v>2473000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1044</v>
      </c>
      <c r="F24" s="22">
        <v>1044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261</v>
      </c>
      <c r="Y24" s="22">
        <v>-261</v>
      </c>
      <c r="Z24" s="23">
        <v>-100</v>
      </c>
      <c r="AA24" s="20">
        <v>1044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4626796</v>
      </c>
      <c r="D26" s="20"/>
      <c r="E26" s="21">
        <v>7010217</v>
      </c>
      <c r="F26" s="22">
        <v>7010217</v>
      </c>
      <c r="G26" s="22">
        <v>4269000</v>
      </c>
      <c r="H26" s="22"/>
      <c r="I26" s="22">
        <v>87544</v>
      </c>
      <c r="J26" s="22">
        <v>4356544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4356544</v>
      </c>
      <c r="X26" s="22">
        <v>1752555</v>
      </c>
      <c r="Y26" s="22">
        <v>2603989</v>
      </c>
      <c r="Z26" s="23">
        <v>148.58244106461709</v>
      </c>
      <c r="AA26" s="20">
        <v>7010217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835459</v>
      </c>
      <c r="D29" s="20"/>
      <c r="E29" s="21">
        <v>879000</v>
      </c>
      <c r="F29" s="22">
        <v>879000</v>
      </c>
      <c r="G29" s="22">
        <v>68427</v>
      </c>
      <c r="H29" s="22">
        <v>68299</v>
      </c>
      <c r="I29" s="22">
        <v>67785</v>
      </c>
      <c r="J29" s="22">
        <v>204511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204511</v>
      </c>
      <c r="X29" s="22">
        <v>219750</v>
      </c>
      <c r="Y29" s="22">
        <v>-15239</v>
      </c>
      <c r="Z29" s="23">
        <v>-6.9346985210466432</v>
      </c>
      <c r="AA29" s="20">
        <v>879000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40538861</v>
      </c>
      <c r="D33" s="29">
        <f t="shared" ref="D33:Y33" si="0">SUM(D6:D32)</f>
        <v>0</v>
      </c>
      <c r="E33" s="30">
        <f t="shared" si="0"/>
        <v>44584261</v>
      </c>
      <c r="F33" s="31">
        <f t="shared" si="0"/>
        <v>44584261</v>
      </c>
      <c r="G33" s="31">
        <f t="shared" si="0"/>
        <v>7037758</v>
      </c>
      <c r="H33" s="31">
        <f t="shared" si="0"/>
        <v>2678837</v>
      </c>
      <c r="I33" s="31">
        <f t="shared" si="0"/>
        <v>3094376</v>
      </c>
      <c r="J33" s="31">
        <f t="shared" si="0"/>
        <v>12810971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12810971</v>
      </c>
      <c r="X33" s="31">
        <f t="shared" si="0"/>
        <v>11146062</v>
      </c>
      <c r="Y33" s="31">
        <f t="shared" si="0"/>
        <v>1664909</v>
      </c>
      <c r="Z33" s="32">
        <f>+IF(X33&lt;&gt;0,+(Y33/X33)*100,0)</f>
        <v>14.937194858596694</v>
      </c>
      <c r="AA33" s="29">
        <f>SUM(AA6:AA32)</f>
        <v>44584261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12968761</v>
      </c>
      <c r="D35" s="20"/>
      <c r="E35" s="21">
        <v>15174417</v>
      </c>
      <c r="F35" s="22">
        <v>15174417</v>
      </c>
      <c r="G35" s="22">
        <v>1096746</v>
      </c>
      <c r="H35" s="22">
        <v>1105500</v>
      </c>
      <c r="I35" s="22">
        <v>1088724</v>
      </c>
      <c r="J35" s="22">
        <v>3290970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3290970</v>
      </c>
      <c r="X35" s="22">
        <v>3793608</v>
      </c>
      <c r="Y35" s="22">
        <v>-502638</v>
      </c>
      <c r="Z35" s="23">
        <v>-13.249603016442393</v>
      </c>
      <c r="AA35" s="20">
        <v>15174417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2863181</v>
      </c>
      <c r="D38" s="20"/>
      <c r="E38" s="21">
        <v>2648000</v>
      </c>
      <c r="F38" s="22">
        <v>2648000</v>
      </c>
      <c r="G38" s="22">
        <v>28322</v>
      </c>
      <c r="H38" s="22">
        <v>358064</v>
      </c>
      <c r="I38" s="22">
        <v>146963</v>
      </c>
      <c r="J38" s="22">
        <v>533349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533349</v>
      </c>
      <c r="X38" s="22">
        <v>662001</v>
      </c>
      <c r="Y38" s="22">
        <v>-128652</v>
      </c>
      <c r="Z38" s="23">
        <v>-19.433807501801358</v>
      </c>
      <c r="AA38" s="20">
        <v>2648000</v>
      </c>
    </row>
    <row r="39" spans="1:27" x14ac:dyDescent="0.25">
      <c r="A39" s="19" t="s">
        <v>65</v>
      </c>
      <c r="B39" s="15" t="s">
        <v>32</v>
      </c>
      <c r="C39" s="20">
        <v>3332704</v>
      </c>
      <c r="D39" s="20"/>
      <c r="E39" s="21">
        <v>71000</v>
      </c>
      <c r="F39" s="22">
        <v>71000</v>
      </c>
      <c r="G39" s="22">
        <v>5917</v>
      </c>
      <c r="H39" s="22">
        <v>5917</v>
      </c>
      <c r="I39" s="22">
        <v>5917</v>
      </c>
      <c r="J39" s="22">
        <v>17751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17751</v>
      </c>
      <c r="X39" s="22">
        <v>17751</v>
      </c>
      <c r="Y39" s="22"/>
      <c r="Z39" s="23"/>
      <c r="AA39" s="20">
        <v>71000</v>
      </c>
    </row>
    <row r="40" spans="1:27" x14ac:dyDescent="0.25">
      <c r="A40" s="19" t="s">
        <v>66</v>
      </c>
      <c r="B40" s="15" t="s">
        <v>32</v>
      </c>
      <c r="C40" s="20">
        <v>9012474</v>
      </c>
      <c r="D40" s="20"/>
      <c r="E40" s="21">
        <v>9347000</v>
      </c>
      <c r="F40" s="22">
        <v>9347000</v>
      </c>
      <c r="G40" s="22">
        <v>528917</v>
      </c>
      <c r="H40" s="22">
        <v>528917</v>
      </c>
      <c r="I40" s="22">
        <v>528917</v>
      </c>
      <c r="J40" s="22">
        <v>1586751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1586751</v>
      </c>
      <c r="X40" s="22">
        <v>2336751</v>
      </c>
      <c r="Y40" s="22">
        <v>-750000</v>
      </c>
      <c r="Z40" s="23">
        <v>-32.095845898857</v>
      </c>
      <c r="AA40" s="20">
        <v>9347000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1085132</v>
      </c>
      <c r="D42" s="20"/>
      <c r="E42" s="21">
        <v>1082500</v>
      </c>
      <c r="F42" s="22">
        <v>1082500</v>
      </c>
      <c r="G42" s="22">
        <v>13377</v>
      </c>
      <c r="H42" s="22">
        <v>50559</v>
      </c>
      <c r="I42" s="22">
        <v>21950</v>
      </c>
      <c r="J42" s="22">
        <v>85886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85886</v>
      </c>
      <c r="X42" s="22">
        <v>270624</v>
      </c>
      <c r="Y42" s="22">
        <v>-184738</v>
      </c>
      <c r="Z42" s="23">
        <v>-68.263716447912969</v>
      </c>
      <c r="AA42" s="20">
        <v>1082500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4283137</v>
      </c>
      <c r="D45" s="20"/>
      <c r="E45" s="21">
        <v>5683986</v>
      </c>
      <c r="F45" s="22">
        <v>5683986</v>
      </c>
      <c r="G45" s="22">
        <v>157993</v>
      </c>
      <c r="H45" s="22">
        <v>372701</v>
      </c>
      <c r="I45" s="22">
        <v>338813</v>
      </c>
      <c r="J45" s="22">
        <v>869507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869507</v>
      </c>
      <c r="X45" s="22">
        <v>1421004</v>
      </c>
      <c r="Y45" s="22">
        <v>-551497</v>
      </c>
      <c r="Z45" s="23">
        <v>-38.810376325471282</v>
      </c>
      <c r="AA45" s="20">
        <v>5683986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33545389</v>
      </c>
      <c r="D48" s="29">
        <f t="shared" ref="D48:Y48" si="1">SUM(D35:D47)</f>
        <v>0</v>
      </c>
      <c r="E48" s="30">
        <f t="shared" si="1"/>
        <v>34006903</v>
      </c>
      <c r="F48" s="31">
        <f t="shared" si="1"/>
        <v>34006903</v>
      </c>
      <c r="G48" s="31">
        <f t="shared" si="1"/>
        <v>1831272</v>
      </c>
      <c r="H48" s="31">
        <f t="shared" si="1"/>
        <v>2421658</v>
      </c>
      <c r="I48" s="31">
        <f t="shared" si="1"/>
        <v>2131284</v>
      </c>
      <c r="J48" s="31">
        <f t="shared" si="1"/>
        <v>6384214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6384214</v>
      </c>
      <c r="X48" s="31">
        <f t="shared" si="1"/>
        <v>8501739</v>
      </c>
      <c r="Y48" s="31">
        <f t="shared" si="1"/>
        <v>-2117525</v>
      </c>
      <c r="Z48" s="32">
        <f>+IF(X48&lt;&gt;0,+(Y48/X48)*100,0)</f>
        <v>-24.906963151891631</v>
      </c>
      <c r="AA48" s="29">
        <f>SUM(AA35:AA47)</f>
        <v>34006903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6993472</v>
      </c>
      <c r="D49" s="39">
        <f t="shared" si="2"/>
        <v>0</v>
      </c>
      <c r="E49" s="40">
        <f t="shared" si="2"/>
        <v>10577358</v>
      </c>
      <c r="F49" s="41">
        <f t="shared" si="2"/>
        <v>10577358</v>
      </c>
      <c r="G49" s="41">
        <f t="shared" si="2"/>
        <v>5206486</v>
      </c>
      <c r="H49" s="41">
        <f t="shared" si="2"/>
        <v>257179</v>
      </c>
      <c r="I49" s="41">
        <f t="shared" si="2"/>
        <v>963092</v>
      </c>
      <c r="J49" s="41">
        <f t="shared" si="2"/>
        <v>6426757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6426757</v>
      </c>
      <c r="X49" s="41">
        <f t="shared" si="2"/>
        <v>2644323</v>
      </c>
      <c r="Y49" s="41">
        <f t="shared" si="2"/>
        <v>3782434</v>
      </c>
      <c r="Z49" s="42">
        <f>+IF(X49&lt;&gt;0,+(Y49/X49)*100,0)</f>
        <v>143.03978749948473</v>
      </c>
      <c r="AA49" s="39">
        <f>+AA33-AA48</f>
        <v>10577358</v>
      </c>
    </row>
    <row r="50" spans="1:27" x14ac:dyDescent="0.25">
      <c r="A50" s="43" t="s">
        <v>75</v>
      </c>
      <c r="B50" s="15" t="s">
        <v>32</v>
      </c>
      <c r="C50" s="20">
        <v>9387615</v>
      </c>
      <c r="D50" s="20"/>
      <c r="E50" s="21">
        <v>18274783</v>
      </c>
      <c r="F50" s="22">
        <v>18274783</v>
      </c>
      <c r="G50" s="22"/>
      <c r="H50" s="22"/>
      <c r="I50" s="22">
        <v>583628</v>
      </c>
      <c r="J50" s="22">
        <v>583628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583628</v>
      </c>
      <c r="X50" s="22">
        <v>4568697</v>
      </c>
      <c r="Y50" s="22">
        <v>-3985069</v>
      </c>
      <c r="Z50" s="23">
        <v>-87.225504339639954</v>
      </c>
      <c r="AA50" s="20">
        <v>18274783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16381087</v>
      </c>
      <c r="D52" s="48">
        <f t="shared" si="3"/>
        <v>0</v>
      </c>
      <c r="E52" s="49">
        <f t="shared" si="3"/>
        <v>28852141</v>
      </c>
      <c r="F52" s="50">
        <f t="shared" si="3"/>
        <v>28852141</v>
      </c>
      <c r="G52" s="50">
        <f t="shared" si="3"/>
        <v>5206486</v>
      </c>
      <c r="H52" s="50">
        <f t="shared" si="3"/>
        <v>257179</v>
      </c>
      <c r="I52" s="50">
        <f t="shared" si="3"/>
        <v>1546720</v>
      </c>
      <c r="J52" s="50">
        <f t="shared" si="3"/>
        <v>7010385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7010385</v>
      </c>
      <c r="X52" s="50">
        <f t="shared" si="3"/>
        <v>7213020</v>
      </c>
      <c r="Y52" s="50">
        <f t="shared" si="3"/>
        <v>-202635</v>
      </c>
      <c r="Z52" s="51">
        <f>+IF(X52&lt;&gt;0,+(Y52/X52)*100,0)</f>
        <v>-2.809294858464277</v>
      </c>
      <c r="AA52" s="48">
        <f>SUM(AA49:AA51)</f>
        <v>28852141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16381087</v>
      </c>
      <c r="D54" s="54">
        <f>+D52-D53</f>
        <v>0</v>
      </c>
      <c r="E54" s="55">
        <f t="shared" si="4"/>
        <v>28852141</v>
      </c>
      <c r="F54" s="56">
        <f t="shared" si="4"/>
        <v>28852141</v>
      </c>
      <c r="G54" s="56">
        <f t="shared" si="4"/>
        <v>5206486</v>
      </c>
      <c r="H54" s="56">
        <f t="shared" si="4"/>
        <v>257179</v>
      </c>
      <c r="I54" s="56">
        <f t="shared" si="4"/>
        <v>1546720</v>
      </c>
      <c r="J54" s="56">
        <f t="shared" si="4"/>
        <v>7010385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7010385</v>
      </c>
      <c r="X54" s="56">
        <f t="shared" si="4"/>
        <v>7213020</v>
      </c>
      <c r="Y54" s="56">
        <f t="shared" si="4"/>
        <v>-202635</v>
      </c>
      <c r="Z54" s="57">
        <f>+IF(X54&lt;&gt;0,+(Y54/X54)*100,0)</f>
        <v>-2.809294858464277</v>
      </c>
      <c r="AA54" s="54">
        <f>+AA52-AA53</f>
        <v>28852141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16381087</v>
      </c>
      <c r="D57" s="48">
        <f>SUM(D54:D56)</f>
        <v>0</v>
      </c>
      <c r="E57" s="49">
        <f t="shared" si="5"/>
        <v>28852141</v>
      </c>
      <c r="F57" s="50">
        <f t="shared" si="5"/>
        <v>28852141</v>
      </c>
      <c r="G57" s="50">
        <f t="shared" si="5"/>
        <v>5206486</v>
      </c>
      <c r="H57" s="50">
        <f t="shared" si="5"/>
        <v>257179</v>
      </c>
      <c r="I57" s="50">
        <f t="shared" si="5"/>
        <v>1546720</v>
      </c>
      <c r="J57" s="50">
        <f t="shared" si="5"/>
        <v>7010385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7010385</v>
      </c>
      <c r="X57" s="50">
        <f t="shared" si="5"/>
        <v>7213020</v>
      </c>
      <c r="Y57" s="50">
        <f t="shared" si="5"/>
        <v>-202635</v>
      </c>
      <c r="Z57" s="51">
        <f>+IF(X57&lt;&gt;0,+(Y57/X57)*100,0)</f>
        <v>-2.809294858464277</v>
      </c>
      <c r="AA57" s="48">
        <f>SUM(AA54:AA56)</f>
        <v>28852141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16381087</v>
      </c>
      <c r="D60" s="65">
        <f>SUM(D57:D59)</f>
        <v>0</v>
      </c>
      <c r="E60" s="66">
        <f t="shared" si="6"/>
        <v>28852141</v>
      </c>
      <c r="F60" s="67">
        <f t="shared" si="6"/>
        <v>28852141</v>
      </c>
      <c r="G60" s="67">
        <f t="shared" si="6"/>
        <v>5206486</v>
      </c>
      <c r="H60" s="67">
        <f t="shared" si="6"/>
        <v>257179</v>
      </c>
      <c r="I60" s="67">
        <f t="shared" si="6"/>
        <v>1546720</v>
      </c>
      <c r="J60" s="67">
        <f t="shared" si="6"/>
        <v>7010385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7010385</v>
      </c>
      <c r="X60" s="67">
        <f t="shared" si="6"/>
        <v>7213020</v>
      </c>
      <c r="Y60" s="67">
        <f t="shared" si="6"/>
        <v>-202635</v>
      </c>
      <c r="Z60" s="68">
        <f>+IF(X60&lt;&gt;0,+(Y60/X60)*100,0)</f>
        <v>-2.809294858464277</v>
      </c>
      <c r="AA60" s="65">
        <f>SUM(AA57:AA59)</f>
        <v>28852141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51230023</v>
      </c>
      <c r="D7" s="20"/>
      <c r="E7" s="21">
        <v>50177000</v>
      </c>
      <c r="F7" s="22">
        <v>50177000</v>
      </c>
      <c r="G7" s="22">
        <v>3756403</v>
      </c>
      <c r="H7" s="22">
        <v>3742259</v>
      </c>
      <c r="I7" s="22">
        <v>3561683</v>
      </c>
      <c r="J7" s="22">
        <v>11060345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11060345</v>
      </c>
      <c r="X7" s="22">
        <v>10594409</v>
      </c>
      <c r="Y7" s="22">
        <v>465936</v>
      </c>
      <c r="Z7" s="23">
        <v>4.3979423486482352</v>
      </c>
      <c r="AA7" s="20">
        <v>50177000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1643701</v>
      </c>
      <c r="D13" s="20"/>
      <c r="E13" s="21">
        <v>2195000</v>
      </c>
      <c r="F13" s="22">
        <v>2195000</v>
      </c>
      <c r="G13" s="22">
        <v>91751</v>
      </c>
      <c r="H13" s="22">
        <v>99115</v>
      </c>
      <c r="I13" s="22">
        <v>102167</v>
      </c>
      <c r="J13" s="22">
        <v>293033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293033</v>
      </c>
      <c r="X13" s="22">
        <v>473331</v>
      </c>
      <c r="Y13" s="22">
        <v>-180298</v>
      </c>
      <c r="Z13" s="23">
        <v>-38.091314534649115</v>
      </c>
      <c r="AA13" s="20">
        <v>2195000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113000</v>
      </c>
      <c r="F20" s="22">
        <v>113000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28251</v>
      </c>
      <c r="Y20" s="22">
        <v>-28251</v>
      </c>
      <c r="Z20" s="18">
        <v>-100</v>
      </c>
      <c r="AA20" s="20">
        <v>113000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9600</v>
      </c>
      <c r="D24" s="20"/>
      <c r="E24" s="21">
        <v>6000</v>
      </c>
      <c r="F24" s="22">
        <v>6000</v>
      </c>
      <c r="G24" s="22"/>
      <c r="H24" s="22"/>
      <c r="I24" s="22">
        <v>4742</v>
      </c>
      <c r="J24" s="22">
        <v>4742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4742</v>
      </c>
      <c r="X24" s="22">
        <v>1500</v>
      </c>
      <c r="Y24" s="22">
        <v>3242</v>
      </c>
      <c r="Z24" s="23">
        <v>216.13333333333333</v>
      </c>
      <c r="AA24" s="20">
        <v>6000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4342490</v>
      </c>
      <c r="D26" s="20"/>
      <c r="E26" s="21">
        <v>3693217</v>
      </c>
      <c r="F26" s="22">
        <v>3693217</v>
      </c>
      <c r="G26" s="22"/>
      <c r="H26" s="22"/>
      <c r="I26" s="22">
        <v>65217</v>
      </c>
      <c r="J26" s="22">
        <v>65217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65217</v>
      </c>
      <c r="X26" s="22">
        <v>923304</v>
      </c>
      <c r="Y26" s="22">
        <v>-858087</v>
      </c>
      <c r="Z26" s="23">
        <v>-92.936562605599022</v>
      </c>
      <c r="AA26" s="20">
        <v>3693217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1532313</v>
      </c>
      <c r="D29" s="20"/>
      <c r="E29" s="21">
        <v>1591000</v>
      </c>
      <c r="F29" s="22">
        <v>1591000</v>
      </c>
      <c r="G29" s="22">
        <v>129291</v>
      </c>
      <c r="H29" s="22">
        <v>128162</v>
      </c>
      <c r="I29" s="22">
        <v>127210</v>
      </c>
      <c r="J29" s="22">
        <v>384663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384663</v>
      </c>
      <c r="X29" s="22">
        <v>373585</v>
      </c>
      <c r="Y29" s="22">
        <v>11078</v>
      </c>
      <c r="Z29" s="23">
        <v>2.9653224835044236</v>
      </c>
      <c r="AA29" s="20">
        <v>1591000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58758127</v>
      </c>
      <c r="D33" s="29">
        <f t="shared" ref="D33:Y33" si="0">SUM(D6:D32)</f>
        <v>0</v>
      </c>
      <c r="E33" s="30">
        <f t="shared" si="0"/>
        <v>57775217</v>
      </c>
      <c r="F33" s="31">
        <f t="shared" si="0"/>
        <v>57775217</v>
      </c>
      <c r="G33" s="31">
        <f t="shared" si="0"/>
        <v>3977445</v>
      </c>
      <c r="H33" s="31">
        <f t="shared" si="0"/>
        <v>3969536</v>
      </c>
      <c r="I33" s="31">
        <f t="shared" si="0"/>
        <v>3861019</v>
      </c>
      <c r="J33" s="31">
        <f t="shared" si="0"/>
        <v>11808000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11808000</v>
      </c>
      <c r="X33" s="31">
        <f t="shared" si="0"/>
        <v>12394380</v>
      </c>
      <c r="Y33" s="31">
        <f t="shared" si="0"/>
        <v>-586380</v>
      </c>
      <c r="Z33" s="32">
        <f>+IF(X33&lt;&gt;0,+(Y33/X33)*100,0)</f>
        <v>-4.7310151859149068</v>
      </c>
      <c r="AA33" s="29">
        <f>SUM(AA6:AA32)</f>
        <v>57775217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7923520</v>
      </c>
      <c r="D35" s="20"/>
      <c r="E35" s="21">
        <v>8071000</v>
      </c>
      <c r="F35" s="22">
        <v>8071000</v>
      </c>
      <c r="G35" s="22">
        <v>673743</v>
      </c>
      <c r="H35" s="22">
        <v>655367</v>
      </c>
      <c r="I35" s="22">
        <v>602497</v>
      </c>
      <c r="J35" s="22">
        <v>1931607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1931607</v>
      </c>
      <c r="X35" s="22">
        <v>1819272</v>
      </c>
      <c r="Y35" s="22">
        <v>112335</v>
      </c>
      <c r="Z35" s="23">
        <v>6.17472263630727</v>
      </c>
      <c r="AA35" s="20">
        <v>8071000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11444061</v>
      </c>
      <c r="D38" s="20"/>
      <c r="E38" s="21">
        <v>15140000</v>
      </c>
      <c r="F38" s="22">
        <v>15140000</v>
      </c>
      <c r="G38" s="22">
        <v>205138</v>
      </c>
      <c r="H38" s="22">
        <v>806339</v>
      </c>
      <c r="I38" s="22">
        <v>780954</v>
      </c>
      <c r="J38" s="22">
        <v>1792431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1792431</v>
      </c>
      <c r="X38" s="22">
        <v>2468956</v>
      </c>
      <c r="Y38" s="22">
        <v>-676525</v>
      </c>
      <c r="Z38" s="23">
        <v>-27.401257859597333</v>
      </c>
      <c r="AA38" s="20">
        <v>15140000</v>
      </c>
    </row>
    <row r="39" spans="1:27" x14ac:dyDescent="0.25">
      <c r="A39" s="19" t="s">
        <v>65</v>
      </c>
      <c r="B39" s="15" t="s">
        <v>32</v>
      </c>
      <c r="C39" s="20">
        <v>5690050</v>
      </c>
      <c r="D39" s="20"/>
      <c r="E39" s="21">
        <v>4592000</v>
      </c>
      <c r="F39" s="22">
        <v>4592000</v>
      </c>
      <c r="G39" s="22">
        <v>382667</v>
      </c>
      <c r="H39" s="22"/>
      <c r="I39" s="22">
        <v>765334</v>
      </c>
      <c r="J39" s="22">
        <v>1148001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1148001</v>
      </c>
      <c r="X39" s="22">
        <v>1148001</v>
      </c>
      <c r="Y39" s="22"/>
      <c r="Z39" s="23"/>
      <c r="AA39" s="20">
        <v>4592000</v>
      </c>
    </row>
    <row r="40" spans="1:27" x14ac:dyDescent="0.25">
      <c r="A40" s="19" t="s">
        <v>66</v>
      </c>
      <c r="B40" s="15" t="s">
        <v>32</v>
      </c>
      <c r="C40" s="20">
        <v>4177143</v>
      </c>
      <c r="D40" s="20"/>
      <c r="E40" s="21">
        <v>4622000</v>
      </c>
      <c r="F40" s="22">
        <v>4622000</v>
      </c>
      <c r="G40" s="22">
        <v>385165</v>
      </c>
      <c r="H40" s="22"/>
      <c r="I40" s="22">
        <v>770330</v>
      </c>
      <c r="J40" s="22">
        <v>1155495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1155495</v>
      </c>
      <c r="X40" s="22">
        <v>1155495</v>
      </c>
      <c r="Y40" s="22"/>
      <c r="Z40" s="23"/>
      <c r="AA40" s="20">
        <v>4622000</v>
      </c>
    </row>
    <row r="41" spans="1:27" x14ac:dyDescent="0.25">
      <c r="A41" s="19" t="s">
        <v>40</v>
      </c>
      <c r="B41" s="15" t="s">
        <v>32</v>
      </c>
      <c r="C41" s="20">
        <v>3372656</v>
      </c>
      <c r="D41" s="20"/>
      <c r="E41" s="21">
        <v>3967000</v>
      </c>
      <c r="F41" s="22">
        <v>3967000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3967000</v>
      </c>
    </row>
    <row r="42" spans="1:27" x14ac:dyDescent="0.25">
      <c r="A42" s="19" t="s">
        <v>67</v>
      </c>
      <c r="B42" s="15" t="s">
        <v>32</v>
      </c>
      <c r="C42" s="20">
        <v>896656</v>
      </c>
      <c r="D42" s="20"/>
      <c r="E42" s="21">
        <v>1054000</v>
      </c>
      <c r="F42" s="22">
        <v>1054000</v>
      </c>
      <c r="G42" s="22"/>
      <c r="H42" s="22">
        <v>48971</v>
      </c>
      <c r="I42" s="22">
        <v>94122</v>
      </c>
      <c r="J42" s="22">
        <v>143093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143093</v>
      </c>
      <c r="X42" s="22">
        <v>183652</v>
      </c>
      <c r="Y42" s="22">
        <v>-40559</v>
      </c>
      <c r="Z42" s="23">
        <v>-22.084703678696666</v>
      </c>
      <c r="AA42" s="20">
        <v>1054000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4010793</v>
      </c>
      <c r="D45" s="20"/>
      <c r="E45" s="21">
        <v>5248000</v>
      </c>
      <c r="F45" s="22">
        <v>5248000</v>
      </c>
      <c r="G45" s="22">
        <v>382578</v>
      </c>
      <c r="H45" s="22">
        <v>43780</v>
      </c>
      <c r="I45" s="22">
        <v>381271</v>
      </c>
      <c r="J45" s="22">
        <v>807629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807629</v>
      </c>
      <c r="X45" s="22">
        <v>1129424</v>
      </c>
      <c r="Y45" s="22">
        <v>-321795</v>
      </c>
      <c r="Z45" s="23">
        <v>-28.491956962132907</v>
      </c>
      <c r="AA45" s="20">
        <v>5248000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5000</v>
      </c>
      <c r="F47" s="22">
        <v>5000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1251</v>
      </c>
      <c r="Y47" s="22">
        <v>-1251</v>
      </c>
      <c r="Z47" s="23">
        <v>-100</v>
      </c>
      <c r="AA47" s="20">
        <v>5000</v>
      </c>
    </row>
    <row r="48" spans="1:27" x14ac:dyDescent="0.25">
      <c r="A48" s="37" t="s">
        <v>73</v>
      </c>
      <c r="B48" s="28" t="s">
        <v>32</v>
      </c>
      <c r="C48" s="29">
        <f>SUM(C35:C47)</f>
        <v>37514879</v>
      </c>
      <c r="D48" s="29">
        <f t="shared" ref="D48:Y48" si="1">SUM(D35:D47)</f>
        <v>0</v>
      </c>
      <c r="E48" s="30">
        <f t="shared" si="1"/>
        <v>42699000</v>
      </c>
      <c r="F48" s="31">
        <f t="shared" si="1"/>
        <v>42699000</v>
      </c>
      <c r="G48" s="31">
        <f t="shared" si="1"/>
        <v>2029291</v>
      </c>
      <c r="H48" s="31">
        <f t="shared" si="1"/>
        <v>1554457</v>
      </c>
      <c r="I48" s="31">
        <f t="shared" si="1"/>
        <v>3394508</v>
      </c>
      <c r="J48" s="31">
        <f t="shared" si="1"/>
        <v>6978256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6978256</v>
      </c>
      <c r="X48" s="31">
        <f t="shared" si="1"/>
        <v>7906051</v>
      </c>
      <c r="Y48" s="31">
        <f t="shared" si="1"/>
        <v>-927795</v>
      </c>
      <c r="Z48" s="32">
        <f>+IF(X48&lt;&gt;0,+(Y48/X48)*100,0)</f>
        <v>-11.735251897565547</v>
      </c>
      <c r="AA48" s="29">
        <f>SUM(AA35:AA47)</f>
        <v>42699000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21243248</v>
      </c>
      <c r="D49" s="39">
        <f t="shared" si="2"/>
        <v>0</v>
      </c>
      <c r="E49" s="40">
        <f t="shared" si="2"/>
        <v>15076217</v>
      </c>
      <c r="F49" s="41">
        <f t="shared" si="2"/>
        <v>15076217</v>
      </c>
      <c r="G49" s="41">
        <f t="shared" si="2"/>
        <v>1948154</v>
      </c>
      <c r="H49" s="41">
        <f t="shared" si="2"/>
        <v>2415079</v>
      </c>
      <c r="I49" s="41">
        <f t="shared" si="2"/>
        <v>466511</v>
      </c>
      <c r="J49" s="41">
        <f t="shared" si="2"/>
        <v>4829744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4829744</v>
      </c>
      <c r="X49" s="41">
        <f t="shared" si="2"/>
        <v>4488329</v>
      </c>
      <c r="Y49" s="41">
        <f t="shared" si="2"/>
        <v>341415</v>
      </c>
      <c r="Z49" s="42">
        <f>+IF(X49&lt;&gt;0,+(Y49/X49)*100,0)</f>
        <v>7.6067284728904667</v>
      </c>
      <c r="AA49" s="39">
        <f>+AA33-AA48</f>
        <v>15076217</v>
      </c>
    </row>
    <row r="50" spans="1:27" x14ac:dyDescent="0.25">
      <c r="A50" s="43" t="s">
        <v>75</v>
      </c>
      <c r="B50" s="15" t="s">
        <v>32</v>
      </c>
      <c r="C50" s="20">
        <v>8652734</v>
      </c>
      <c r="D50" s="20"/>
      <c r="E50" s="21">
        <v>434783</v>
      </c>
      <c r="F50" s="22">
        <v>434783</v>
      </c>
      <c r="G50" s="22"/>
      <c r="H50" s="22"/>
      <c r="I50" s="22">
        <v>434783</v>
      </c>
      <c r="J50" s="22">
        <v>434783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434783</v>
      </c>
      <c r="X50" s="22">
        <v>108696</v>
      </c>
      <c r="Y50" s="22">
        <v>326087</v>
      </c>
      <c r="Z50" s="23">
        <v>299.99908000294397</v>
      </c>
      <c r="AA50" s="20">
        <v>434783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29895982</v>
      </c>
      <c r="D52" s="48">
        <f t="shared" si="3"/>
        <v>0</v>
      </c>
      <c r="E52" s="49">
        <f t="shared" si="3"/>
        <v>15511000</v>
      </c>
      <c r="F52" s="50">
        <f t="shared" si="3"/>
        <v>15511000</v>
      </c>
      <c r="G52" s="50">
        <f t="shared" si="3"/>
        <v>1948154</v>
      </c>
      <c r="H52" s="50">
        <f t="shared" si="3"/>
        <v>2415079</v>
      </c>
      <c r="I52" s="50">
        <f t="shared" si="3"/>
        <v>901294</v>
      </c>
      <c r="J52" s="50">
        <f t="shared" si="3"/>
        <v>5264527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5264527</v>
      </c>
      <c r="X52" s="50">
        <f t="shared" si="3"/>
        <v>4597025</v>
      </c>
      <c r="Y52" s="50">
        <f t="shared" si="3"/>
        <v>667502</v>
      </c>
      <c r="Z52" s="51">
        <f>+IF(X52&lt;&gt;0,+(Y52/X52)*100,0)</f>
        <v>14.520303892191144</v>
      </c>
      <c r="AA52" s="48">
        <f>SUM(AA49:AA51)</f>
        <v>15511000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29895982</v>
      </c>
      <c r="D54" s="54">
        <f>+D52-D53</f>
        <v>0</v>
      </c>
      <c r="E54" s="55">
        <f t="shared" si="4"/>
        <v>15511000</v>
      </c>
      <c r="F54" s="56">
        <f t="shared" si="4"/>
        <v>15511000</v>
      </c>
      <c r="G54" s="56">
        <f t="shared" si="4"/>
        <v>1948154</v>
      </c>
      <c r="H54" s="56">
        <f t="shared" si="4"/>
        <v>2415079</v>
      </c>
      <c r="I54" s="56">
        <f t="shared" si="4"/>
        <v>901294</v>
      </c>
      <c r="J54" s="56">
        <f t="shared" si="4"/>
        <v>5264527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5264527</v>
      </c>
      <c r="X54" s="56">
        <f t="shared" si="4"/>
        <v>4597025</v>
      </c>
      <c r="Y54" s="56">
        <f t="shared" si="4"/>
        <v>667502</v>
      </c>
      <c r="Z54" s="57">
        <f>+IF(X54&lt;&gt;0,+(Y54/X54)*100,0)</f>
        <v>14.520303892191144</v>
      </c>
      <c r="AA54" s="54">
        <f>+AA52-AA53</f>
        <v>15511000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29895982</v>
      </c>
      <c r="D57" s="48">
        <f>SUM(D54:D56)</f>
        <v>0</v>
      </c>
      <c r="E57" s="49">
        <f t="shared" si="5"/>
        <v>15511000</v>
      </c>
      <c r="F57" s="50">
        <f t="shared" si="5"/>
        <v>15511000</v>
      </c>
      <c r="G57" s="50">
        <f t="shared" si="5"/>
        <v>1948154</v>
      </c>
      <c r="H57" s="50">
        <f t="shared" si="5"/>
        <v>2415079</v>
      </c>
      <c r="I57" s="50">
        <f t="shared" si="5"/>
        <v>901294</v>
      </c>
      <c r="J57" s="50">
        <f t="shared" si="5"/>
        <v>5264527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5264527</v>
      </c>
      <c r="X57" s="50">
        <f t="shared" si="5"/>
        <v>4597025</v>
      </c>
      <c r="Y57" s="50">
        <f t="shared" si="5"/>
        <v>667502</v>
      </c>
      <c r="Z57" s="51">
        <f>+IF(X57&lt;&gt;0,+(Y57/X57)*100,0)</f>
        <v>14.520303892191144</v>
      </c>
      <c r="AA57" s="48">
        <f>SUM(AA54:AA56)</f>
        <v>15511000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29895982</v>
      </c>
      <c r="D60" s="65">
        <f>SUM(D57:D59)</f>
        <v>0</v>
      </c>
      <c r="E60" s="66">
        <f t="shared" si="6"/>
        <v>15511000</v>
      </c>
      <c r="F60" s="67">
        <f t="shared" si="6"/>
        <v>15511000</v>
      </c>
      <c r="G60" s="67">
        <f t="shared" si="6"/>
        <v>1948154</v>
      </c>
      <c r="H60" s="67">
        <f t="shared" si="6"/>
        <v>2415079</v>
      </c>
      <c r="I60" s="67">
        <f t="shared" si="6"/>
        <v>901294</v>
      </c>
      <c r="J60" s="67">
        <f t="shared" si="6"/>
        <v>5264527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5264527</v>
      </c>
      <c r="X60" s="67">
        <f t="shared" si="6"/>
        <v>4597025</v>
      </c>
      <c r="Y60" s="67">
        <f t="shared" si="6"/>
        <v>667502</v>
      </c>
      <c r="Z60" s="68">
        <f>+IF(X60&lt;&gt;0,+(Y60/X60)*100,0)</f>
        <v>14.520303892191144</v>
      </c>
      <c r="AA60" s="65">
        <f>SUM(AA57:AA59)</f>
        <v>15511000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202561908</v>
      </c>
      <c r="D7" s="20"/>
      <c r="E7" s="21">
        <v>199665444</v>
      </c>
      <c r="F7" s="22">
        <v>199665444</v>
      </c>
      <c r="G7" s="22">
        <v>2812576</v>
      </c>
      <c r="H7" s="22">
        <v>14190706</v>
      </c>
      <c r="I7" s="22">
        <v>15663575</v>
      </c>
      <c r="J7" s="22">
        <v>32666857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32666857</v>
      </c>
      <c r="X7" s="22">
        <v>49916361</v>
      </c>
      <c r="Y7" s="22">
        <v>-17249504</v>
      </c>
      <c r="Z7" s="23">
        <v>-34.556813947234652</v>
      </c>
      <c r="AA7" s="20">
        <v>199665444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5815043</v>
      </c>
      <c r="D13" s="20"/>
      <c r="E13" s="21">
        <v>5678988</v>
      </c>
      <c r="F13" s="22">
        <v>5678988</v>
      </c>
      <c r="G13" s="22">
        <v>486692</v>
      </c>
      <c r="H13" s="22">
        <v>411343</v>
      </c>
      <c r="I13" s="22">
        <v>503835</v>
      </c>
      <c r="J13" s="22">
        <v>1401870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1401870</v>
      </c>
      <c r="X13" s="22">
        <v>1419747</v>
      </c>
      <c r="Y13" s="22">
        <v>-17877</v>
      </c>
      <c r="Z13" s="23">
        <v>-1.2591680066941504</v>
      </c>
      <c r="AA13" s="20">
        <v>5678988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6570833</v>
      </c>
      <c r="D20" s="20"/>
      <c r="E20" s="21">
        <v>2775732</v>
      </c>
      <c r="F20" s="22">
        <v>2775732</v>
      </c>
      <c r="G20" s="22">
        <v>26833</v>
      </c>
      <c r="H20" s="22">
        <v>222525</v>
      </c>
      <c r="I20" s="22">
        <v>349251</v>
      </c>
      <c r="J20" s="22">
        <v>598609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598609</v>
      </c>
      <c r="X20" s="22">
        <v>693933</v>
      </c>
      <c r="Y20" s="22">
        <v>-95324</v>
      </c>
      <c r="Z20" s="18">
        <v>-13.736772858474811</v>
      </c>
      <c r="AA20" s="20">
        <v>2775732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15017748</v>
      </c>
      <c r="D26" s="20"/>
      <c r="E26" s="21">
        <v>16103639</v>
      </c>
      <c r="F26" s="22">
        <v>16103639</v>
      </c>
      <c r="G26" s="22">
        <v>6709913</v>
      </c>
      <c r="H26" s="22"/>
      <c r="I26" s="22"/>
      <c r="J26" s="22">
        <v>6709913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6709913</v>
      </c>
      <c r="X26" s="22">
        <v>5385233</v>
      </c>
      <c r="Y26" s="22">
        <v>1324680</v>
      </c>
      <c r="Z26" s="23">
        <v>24.598378565978482</v>
      </c>
      <c r="AA26" s="20">
        <v>16103639</v>
      </c>
    </row>
    <row r="27" spans="1:27" x14ac:dyDescent="0.25">
      <c r="A27" s="19" t="s">
        <v>40</v>
      </c>
      <c r="B27" s="15" t="s">
        <v>32</v>
      </c>
      <c r="C27" s="20">
        <v>717688</v>
      </c>
      <c r="D27" s="20"/>
      <c r="E27" s="21">
        <v>661872</v>
      </c>
      <c r="F27" s="22">
        <v>661872</v>
      </c>
      <c r="G27" s="22">
        <v>57827</v>
      </c>
      <c r="H27" s="22">
        <v>57180</v>
      </c>
      <c r="I27" s="22">
        <v>57340</v>
      </c>
      <c r="J27" s="22">
        <v>172347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172347</v>
      </c>
      <c r="X27" s="22">
        <v>165468</v>
      </c>
      <c r="Y27" s="22">
        <v>6879</v>
      </c>
      <c r="Z27" s="23">
        <v>4.1572992965407209</v>
      </c>
      <c r="AA27" s="20">
        <v>661872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10021539</v>
      </c>
      <c r="D29" s="20"/>
      <c r="E29" s="21">
        <v>11916960</v>
      </c>
      <c r="F29" s="22">
        <v>11916960</v>
      </c>
      <c r="G29" s="22">
        <v>1134192</v>
      </c>
      <c r="H29" s="22">
        <v>931155</v>
      </c>
      <c r="I29" s="22">
        <v>980653</v>
      </c>
      <c r="J29" s="22">
        <v>3046000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3046000</v>
      </c>
      <c r="X29" s="22">
        <v>2979240</v>
      </c>
      <c r="Y29" s="22">
        <v>66760</v>
      </c>
      <c r="Z29" s="23">
        <v>2.2408399457579784</v>
      </c>
      <c r="AA29" s="20">
        <v>11916960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1691995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242396754</v>
      </c>
      <c r="D33" s="29">
        <f t="shared" ref="D33:Y33" si="0">SUM(D6:D32)</f>
        <v>0</v>
      </c>
      <c r="E33" s="30">
        <f t="shared" si="0"/>
        <v>236802635</v>
      </c>
      <c r="F33" s="31">
        <f t="shared" si="0"/>
        <v>236802635</v>
      </c>
      <c r="G33" s="31">
        <f t="shared" si="0"/>
        <v>11228033</v>
      </c>
      <c r="H33" s="31">
        <f t="shared" si="0"/>
        <v>15812909</v>
      </c>
      <c r="I33" s="31">
        <f t="shared" si="0"/>
        <v>17554654</v>
      </c>
      <c r="J33" s="31">
        <f t="shared" si="0"/>
        <v>44595596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44595596</v>
      </c>
      <c r="X33" s="31">
        <f t="shared" si="0"/>
        <v>60559982</v>
      </c>
      <c r="Y33" s="31">
        <f t="shared" si="0"/>
        <v>-15964386</v>
      </c>
      <c r="Z33" s="32">
        <f>+IF(X33&lt;&gt;0,+(Y33/X33)*100,0)</f>
        <v>-26.361279301569144</v>
      </c>
      <c r="AA33" s="29">
        <f>SUM(AA6:AA32)</f>
        <v>236802635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26899923</v>
      </c>
      <c r="D35" s="20"/>
      <c r="E35" s="21">
        <v>28477358</v>
      </c>
      <c r="F35" s="22">
        <v>28477358</v>
      </c>
      <c r="G35" s="22">
        <v>2597319</v>
      </c>
      <c r="H35" s="22">
        <v>2570453</v>
      </c>
      <c r="I35" s="22">
        <v>2602215</v>
      </c>
      <c r="J35" s="22">
        <v>7769987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7769987</v>
      </c>
      <c r="X35" s="22">
        <v>6816045</v>
      </c>
      <c r="Y35" s="22">
        <v>953942</v>
      </c>
      <c r="Z35" s="23">
        <v>13.995535534169742</v>
      </c>
      <c r="AA35" s="20">
        <v>28477358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67170919</v>
      </c>
      <c r="D38" s="20"/>
      <c r="E38" s="21">
        <v>86926572</v>
      </c>
      <c r="F38" s="22">
        <v>86926572</v>
      </c>
      <c r="G38" s="22">
        <v>423706</v>
      </c>
      <c r="H38" s="22">
        <v>10793916</v>
      </c>
      <c r="I38" s="22">
        <v>8944790</v>
      </c>
      <c r="J38" s="22">
        <v>20162412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20162412</v>
      </c>
      <c r="X38" s="22">
        <v>21942434</v>
      </c>
      <c r="Y38" s="22">
        <v>-1780022</v>
      </c>
      <c r="Z38" s="23">
        <v>-8.1122358622566679</v>
      </c>
      <c r="AA38" s="20">
        <v>86926572</v>
      </c>
    </row>
    <row r="39" spans="1:27" x14ac:dyDescent="0.25">
      <c r="A39" s="19" t="s">
        <v>65</v>
      </c>
      <c r="B39" s="15" t="s">
        <v>32</v>
      </c>
      <c r="C39" s="20">
        <v>8515529</v>
      </c>
      <c r="D39" s="20"/>
      <c r="E39" s="21">
        <v>1429242</v>
      </c>
      <c r="F39" s="22">
        <v>1429242</v>
      </c>
      <c r="G39" s="22"/>
      <c r="H39" s="22">
        <v>886601</v>
      </c>
      <c r="I39" s="22">
        <v>443300</v>
      </c>
      <c r="J39" s="22">
        <v>1329901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1329901</v>
      </c>
      <c r="X39" s="22">
        <v>357312</v>
      </c>
      <c r="Y39" s="22">
        <v>972589</v>
      </c>
      <c r="Z39" s="23">
        <v>272.19600797062509</v>
      </c>
      <c r="AA39" s="20">
        <v>1429242</v>
      </c>
    </row>
    <row r="40" spans="1:27" x14ac:dyDescent="0.25">
      <c r="A40" s="19" t="s">
        <v>66</v>
      </c>
      <c r="B40" s="15" t="s">
        <v>32</v>
      </c>
      <c r="C40" s="20">
        <v>30020043</v>
      </c>
      <c r="D40" s="20"/>
      <c r="E40" s="21">
        <v>29740887</v>
      </c>
      <c r="F40" s="22">
        <v>29740887</v>
      </c>
      <c r="G40" s="22"/>
      <c r="H40" s="22">
        <v>5248054</v>
      </c>
      <c r="I40" s="22">
        <v>2539384</v>
      </c>
      <c r="J40" s="22">
        <v>7787438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7787438</v>
      </c>
      <c r="X40" s="22">
        <v>7435278</v>
      </c>
      <c r="Y40" s="22">
        <v>352160</v>
      </c>
      <c r="Z40" s="23">
        <v>4.7363393809888477</v>
      </c>
      <c r="AA40" s="20">
        <v>29740887</v>
      </c>
    </row>
    <row r="41" spans="1:27" x14ac:dyDescent="0.25">
      <c r="A41" s="19" t="s">
        <v>40</v>
      </c>
      <c r="B41" s="15" t="s">
        <v>32</v>
      </c>
      <c r="C41" s="20">
        <v>1633854</v>
      </c>
      <c r="D41" s="20"/>
      <c r="E41" s="21">
        <v>1296016</v>
      </c>
      <c r="F41" s="22">
        <v>1296016</v>
      </c>
      <c r="G41" s="22">
        <v>108002</v>
      </c>
      <c r="H41" s="22">
        <v>108002</v>
      </c>
      <c r="I41" s="22">
        <v>108002</v>
      </c>
      <c r="J41" s="22">
        <v>324006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324006</v>
      </c>
      <c r="X41" s="22">
        <v>338322</v>
      </c>
      <c r="Y41" s="22">
        <v>-14316</v>
      </c>
      <c r="Z41" s="23">
        <v>-4.2314717931438093</v>
      </c>
      <c r="AA41" s="20">
        <v>1296016</v>
      </c>
    </row>
    <row r="42" spans="1:27" x14ac:dyDescent="0.25">
      <c r="A42" s="19" t="s">
        <v>67</v>
      </c>
      <c r="B42" s="15" t="s">
        <v>32</v>
      </c>
      <c r="C42" s="20">
        <v>5860298</v>
      </c>
      <c r="D42" s="20"/>
      <c r="E42" s="21">
        <v>9068562</v>
      </c>
      <c r="F42" s="22">
        <v>9068562</v>
      </c>
      <c r="G42" s="22"/>
      <c r="H42" s="22">
        <v>169207</v>
      </c>
      <c r="I42" s="22">
        <v>252204</v>
      </c>
      <c r="J42" s="22">
        <v>421411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421411</v>
      </c>
      <c r="X42" s="22">
        <v>3247102</v>
      </c>
      <c r="Y42" s="22">
        <v>-2825691</v>
      </c>
      <c r="Z42" s="23">
        <v>-87.021935251803001</v>
      </c>
      <c r="AA42" s="20">
        <v>9068562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4363822</v>
      </c>
      <c r="D44" s="20"/>
      <c r="E44" s="21">
        <v>3168780</v>
      </c>
      <c r="F44" s="22">
        <v>3168780</v>
      </c>
      <c r="G44" s="22">
        <v>673</v>
      </c>
      <c r="H44" s="22">
        <v>38324</v>
      </c>
      <c r="I44" s="22">
        <v>4661</v>
      </c>
      <c r="J44" s="22">
        <v>43658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43658</v>
      </c>
      <c r="X44" s="22">
        <v>792189</v>
      </c>
      <c r="Y44" s="22">
        <v>-748531</v>
      </c>
      <c r="Z44" s="23">
        <v>-94.488941401609978</v>
      </c>
      <c r="AA44" s="20">
        <v>3168780</v>
      </c>
    </row>
    <row r="45" spans="1:27" x14ac:dyDescent="0.25">
      <c r="A45" s="19" t="s">
        <v>70</v>
      </c>
      <c r="B45" s="15" t="s">
        <v>32</v>
      </c>
      <c r="C45" s="20">
        <v>2006155</v>
      </c>
      <c r="D45" s="20"/>
      <c r="E45" s="21">
        <v>2090659</v>
      </c>
      <c r="F45" s="22">
        <v>2090659</v>
      </c>
      <c r="G45" s="22">
        <v>538569</v>
      </c>
      <c r="H45" s="22">
        <v>126257</v>
      </c>
      <c r="I45" s="22">
        <v>118169</v>
      </c>
      <c r="J45" s="22">
        <v>782995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782995</v>
      </c>
      <c r="X45" s="22">
        <v>688191</v>
      </c>
      <c r="Y45" s="22">
        <v>94804</v>
      </c>
      <c r="Z45" s="23">
        <v>13.775826769021974</v>
      </c>
      <c r="AA45" s="20">
        <v>2090659</v>
      </c>
    </row>
    <row r="46" spans="1:27" x14ac:dyDescent="0.25">
      <c r="A46" s="19" t="s">
        <v>71</v>
      </c>
      <c r="B46" s="15" t="s">
        <v>32</v>
      </c>
      <c r="C46" s="20">
        <v>38955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18025926</v>
      </c>
      <c r="D47" s="20"/>
      <c r="E47" s="21">
        <v>20347860</v>
      </c>
      <c r="F47" s="22">
        <v>20347860</v>
      </c>
      <c r="G47" s="22"/>
      <c r="H47" s="22">
        <v>3019339</v>
      </c>
      <c r="I47" s="22">
        <v>-2608447</v>
      </c>
      <c r="J47" s="22">
        <v>410892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410892</v>
      </c>
      <c r="X47" s="22">
        <v>5086965</v>
      </c>
      <c r="Y47" s="22">
        <v>-4676073</v>
      </c>
      <c r="Z47" s="23">
        <v>-91.922649359686972</v>
      </c>
      <c r="AA47" s="20">
        <v>20347860</v>
      </c>
    </row>
    <row r="48" spans="1:27" x14ac:dyDescent="0.25">
      <c r="A48" s="37" t="s">
        <v>73</v>
      </c>
      <c r="B48" s="28" t="s">
        <v>32</v>
      </c>
      <c r="C48" s="29">
        <f>SUM(C35:C47)</f>
        <v>164535424</v>
      </c>
      <c r="D48" s="29">
        <f t="shared" ref="D48:Y48" si="1">SUM(D35:D47)</f>
        <v>0</v>
      </c>
      <c r="E48" s="30">
        <f t="shared" si="1"/>
        <v>182545936</v>
      </c>
      <c r="F48" s="31">
        <f t="shared" si="1"/>
        <v>182545936</v>
      </c>
      <c r="G48" s="31">
        <f t="shared" si="1"/>
        <v>3668269</v>
      </c>
      <c r="H48" s="31">
        <f t="shared" si="1"/>
        <v>22960153</v>
      </c>
      <c r="I48" s="31">
        <f t="shared" si="1"/>
        <v>12404278</v>
      </c>
      <c r="J48" s="31">
        <f t="shared" si="1"/>
        <v>39032700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39032700</v>
      </c>
      <c r="X48" s="31">
        <f t="shared" si="1"/>
        <v>46703838</v>
      </c>
      <c r="Y48" s="31">
        <f t="shared" si="1"/>
        <v>-7671138</v>
      </c>
      <c r="Z48" s="32">
        <f>+IF(X48&lt;&gt;0,+(Y48/X48)*100,0)</f>
        <v>-16.425069819743722</v>
      </c>
      <c r="AA48" s="29">
        <f>SUM(AA35:AA47)</f>
        <v>182545936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77861330</v>
      </c>
      <c r="D49" s="39">
        <f t="shared" si="2"/>
        <v>0</v>
      </c>
      <c r="E49" s="40">
        <f t="shared" si="2"/>
        <v>54256699</v>
      </c>
      <c r="F49" s="41">
        <f t="shared" si="2"/>
        <v>54256699</v>
      </c>
      <c r="G49" s="41">
        <f t="shared" si="2"/>
        <v>7559764</v>
      </c>
      <c r="H49" s="41">
        <f t="shared" si="2"/>
        <v>-7147244</v>
      </c>
      <c r="I49" s="41">
        <f t="shared" si="2"/>
        <v>5150376</v>
      </c>
      <c r="J49" s="41">
        <f t="shared" si="2"/>
        <v>5562896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5562896</v>
      </c>
      <c r="X49" s="41">
        <f t="shared" si="2"/>
        <v>13856144</v>
      </c>
      <c r="Y49" s="41">
        <f t="shared" si="2"/>
        <v>-8293248</v>
      </c>
      <c r="Z49" s="42">
        <f>+IF(X49&lt;&gt;0,+(Y49/X49)*100,0)</f>
        <v>-59.852495759281943</v>
      </c>
      <c r="AA49" s="39">
        <f>+AA33-AA48</f>
        <v>54256699</v>
      </c>
    </row>
    <row r="50" spans="1:27" x14ac:dyDescent="0.25">
      <c r="A50" s="43" t="s">
        <v>75</v>
      </c>
      <c r="B50" s="15" t="s">
        <v>32</v>
      </c>
      <c r="C50" s="20">
        <v>1344119</v>
      </c>
      <c r="D50" s="20"/>
      <c r="E50" s="21">
        <v>7626410</v>
      </c>
      <c r="F50" s="22">
        <v>8221803</v>
      </c>
      <c r="G50" s="22"/>
      <c r="H50" s="22"/>
      <c r="I50" s="22">
        <v>47760</v>
      </c>
      <c r="J50" s="22">
        <v>47760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47760</v>
      </c>
      <c r="X50" s="22">
        <v>1999615</v>
      </c>
      <c r="Y50" s="22">
        <v>-1951855</v>
      </c>
      <c r="Z50" s="23">
        <v>-97.611540221492632</v>
      </c>
      <c r="AA50" s="20">
        <v>8221803</v>
      </c>
    </row>
    <row r="51" spans="1:27" x14ac:dyDescent="0.25">
      <c r="A51" s="43" t="s">
        <v>76</v>
      </c>
      <c r="B51" s="15" t="s">
        <v>32</v>
      </c>
      <c r="C51" s="44">
        <v>1601571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80807020</v>
      </c>
      <c r="D52" s="48">
        <f t="shared" si="3"/>
        <v>0</v>
      </c>
      <c r="E52" s="49">
        <f t="shared" si="3"/>
        <v>61883109</v>
      </c>
      <c r="F52" s="50">
        <f t="shared" si="3"/>
        <v>62478502</v>
      </c>
      <c r="G52" s="50">
        <f t="shared" si="3"/>
        <v>7559764</v>
      </c>
      <c r="H52" s="50">
        <f t="shared" si="3"/>
        <v>-7147244</v>
      </c>
      <c r="I52" s="50">
        <f t="shared" si="3"/>
        <v>5198136</v>
      </c>
      <c r="J52" s="50">
        <f t="shared" si="3"/>
        <v>5610656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5610656</v>
      </c>
      <c r="X52" s="50">
        <f t="shared" si="3"/>
        <v>15855759</v>
      </c>
      <c r="Y52" s="50">
        <f t="shared" si="3"/>
        <v>-10245103</v>
      </c>
      <c r="Z52" s="51">
        <f>+IF(X52&lt;&gt;0,+(Y52/X52)*100,0)</f>
        <v>-64.614396573509978</v>
      </c>
      <c r="AA52" s="48">
        <f>SUM(AA49:AA51)</f>
        <v>62478502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80807020</v>
      </c>
      <c r="D54" s="54">
        <f>+D52-D53</f>
        <v>0</v>
      </c>
      <c r="E54" s="55">
        <f t="shared" si="4"/>
        <v>61883109</v>
      </c>
      <c r="F54" s="56">
        <f t="shared" si="4"/>
        <v>62478502</v>
      </c>
      <c r="G54" s="56">
        <f t="shared" si="4"/>
        <v>7559764</v>
      </c>
      <c r="H54" s="56">
        <f t="shared" si="4"/>
        <v>-7147244</v>
      </c>
      <c r="I54" s="56">
        <f t="shared" si="4"/>
        <v>5198136</v>
      </c>
      <c r="J54" s="56">
        <f t="shared" si="4"/>
        <v>5610656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5610656</v>
      </c>
      <c r="X54" s="56">
        <f t="shared" si="4"/>
        <v>15855759</v>
      </c>
      <c r="Y54" s="56">
        <f t="shared" si="4"/>
        <v>-10245103</v>
      </c>
      <c r="Z54" s="57">
        <f>+IF(X54&lt;&gt;0,+(Y54/X54)*100,0)</f>
        <v>-64.614396573509978</v>
      </c>
      <c r="AA54" s="54">
        <f>+AA52-AA53</f>
        <v>62478502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80807020</v>
      </c>
      <c r="D57" s="48">
        <f>SUM(D54:D56)</f>
        <v>0</v>
      </c>
      <c r="E57" s="49">
        <f t="shared" si="5"/>
        <v>61883109</v>
      </c>
      <c r="F57" s="50">
        <f t="shared" si="5"/>
        <v>62478502</v>
      </c>
      <c r="G57" s="50">
        <f t="shared" si="5"/>
        <v>7559764</v>
      </c>
      <c r="H57" s="50">
        <f t="shared" si="5"/>
        <v>-7147244</v>
      </c>
      <c r="I57" s="50">
        <f t="shared" si="5"/>
        <v>5198136</v>
      </c>
      <c r="J57" s="50">
        <f t="shared" si="5"/>
        <v>5610656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5610656</v>
      </c>
      <c r="X57" s="50">
        <f t="shared" si="5"/>
        <v>15855759</v>
      </c>
      <c r="Y57" s="50">
        <f t="shared" si="5"/>
        <v>-10245103</v>
      </c>
      <c r="Z57" s="51">
        <f>+IF(X57&lt;&gt;0,+(Y57/X57)*100,0)</f>
        <v>-64.614396573509978</v>
      </c>
      <c r="AA57" s="48">
        <f>SUM(AA54:AA56)</f>
        <v>62478502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80807020</v>
      </c>
      <c r="D60" s="65">
        <f>SUM(D57:D59)</f>
        <v>0</v>
      </c>
      <c r="E60" s="66">
        <f t="shared" si="6"/>
        <v>61883109</v>
      </c>
      <c r="F60" s="67">
        <f t="shared" si="6"/>
        <v>62478502</v>
      </c>
      <c r="G60" s="67">
        <f t="shared" si="6"/>
        <v>7559764</v>
      </c>
      <c r="H60" s="67">
        <f t="shared" si="6"/>
        <v>-7147244</v>
      </c>
      <c r="I60" s="67">
        <f t="shared" si="6"/>
        <v>5198136</v>
      </c>
      <c r="J60" s="67">
        <f t="shared" si="6"/>
        <v>5610656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5610656</v>
      </c>
      <c r="X60" s="67">
        <f t="shared" si="6"/>
        <v>15855759</v>
      </c>
      <c r="Y60" s="67">
        <f t="shared" si="6"/>
        <v>-10245103</v>
      </c>
      <c r="Z60" s="68">
        <f>+IF(X60&lt;&gt;0,+(Y60/X60)*100,0)</f>
        <v>-64.614396573509978</v>
      </c>
      <c r="AA60" s="65">
        <f>SUM(AA57:AA59)</f>
        <v>62478502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95517856</v>
      </c>
      <c r="D7" s="20"/>
      <c r="E7" s="21">
        <v>103604676</v>
      </c>
      <c r="F7" s="22">
        <v>103604676</v>
      </c>
      <c r="G7" s="22">
        <v>8319316</v>
      </c>
      <c r="H7" s="22">
        <v>6612643</v>
      </c>
      <c r="I7" s="22">
        <v>6866803</v>
      </c>
      <c r="J7" s="22">
        <v>21798762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21798762</v>
      </c>
      <c r="X7" s="22">
        <v>25901169</v>
      </c>
      <c r="Y7" s="22">
        <v>-4102407</v>
      </c>
      <c r="Z7" s="23">
        <v>-15.838694384797844</v>
      </c>
      <c r="AA7" s="20">
        <v>103604676</v>
      </c>
    </row>
    <row r="8" spans="1:27" x14ac:dyDescent="0.25">
      <c r="A8" s="19" t="s">
        <v>36</v>
      </c>
      <c r="B8" s="15" t="s">
        <v>32</v>
      </c>
      <c r="C8" s="20">
        <v>1382480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1669113</v>
      </c>
      <c r="D20" s="20"/>
      <c r="E20" s="21">
        <v>1321749</v>
      </c>
      <c r="F20" s="22">
        <v>1321749</v>
      </c>
      <c r="G20" s="22">
        <v>93340</v>
      </c>
      <c r="H20" s="22">
        <v>147387</v>
      </c>
      <c r="I20" s="22">
        <v>128553</v>
      </c>
      <c r="J20" s="22">
        <v>369280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369280</v>
      </c>
      <c r="X20" s="22">
        <v>330438</v>
      </c>
      <c r="Y20" s="22">
        <v>38842</v>
      </c>
      <c r="Z20" s="18">
        <v>11.754701335802784</v>
      </c>
      <c r="AA20" s="20">
        <v>1321749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2791</v>
      </c>
      <c r="D24" s="20"/>
      <c r="E24" s="21">
        <v>5400</v>
      </c>
      <c r="F24" s="22">
        <v>5400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1350</v>
      </c>
      <c r="Y24" s="22">
        <v>-1350</v>
      </c>
      <c r="Z24" s="23">
        <v>-100</v>
      </c>
      <c r="AA24" s="20">
        <v>5400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16181430</v>
      </c>
      <c r="D26" s="20"/>
      <c r="E26" s="21">
        <v>17264924</v>
      </c>
      <c r="F26" s="22">
        <v>17264924</v>
      </c>
      <c r="G26" s="22">
        <v>7015824</v>
      </c>
      <c r="H26" s="22">
        <v>33686</v>
      </c>
      <c r="I26" s="22">
        <v>29254</v>
      </c>
      <c r="J26" s="22">
        <v>7078764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7078764</v>
      </c>
      <c r="X26" s="22">
        <v>4316232</v>
      </c>
      <c r="Y26" s="22">
        <v>2762532</v>
      </c>
      <c r="Z26" s="23">
        <v>64.003325122467942</v>
      </c>
      <c r="AA26" s="20">
        <v>17264924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1724031</v>
      </c>
      <c r="D29" s="20"/>
      <c r="E29" s="21">
        <v>1704457</v>
      </c>
      <c r="F29" s="22">
        <v>1704457</v>
      </c>
      <c r="G29" s="22">
        <v>153875</v>
      </c>
      <c r="H29" s="22">
        <v>153103</v>
      </c>
      <c r="I29" s="22">
        <v>151217</v>
      </c>
      <c r="J29" s="22">
        <v>458195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458195</v>
      </c>
      <c r="X29" s="22">
        <v>426114</v>
      </c>
      <c r="Y29" s="22">
        <v>32081</v>
      </c>
      <c r="Z29" s="23">
        <v>7.5287364414217794</v>
      </c>
      <c r="AA29" s="20">
        <v>1704457</v>
      </c>
    </row>
    <row r="30" spans="1:27" x14ac:dyDescent="0.25">
      <c r="A30" s="19" t="s">
        <v>56</v>
      </c>
      <c r="B30" s="15" t="s">
        <v>32</v>
      </c>
      <c r="C30" s="20">
        <v>10154</v>
      </c>
      <c r="D30" s="20"/>
      <c r="E30" s="21">
        <v>150000</v>
      </c>
      <c r="F30" s="22">
        <v>150000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37500</v>
      </c>
      <c r="Y30" s="22">
        <v>-37500</v>
      </c>
      <c r="Z30" s="23">
        <v>-100</v>
      </c>
      <c r="AA30" s="20">
        <v>150000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116487855</v>
      </c>
      <c r="D33" s="29">
        <f t="shared" ref="D33:Y33" si="0">SUM(D6:D32)</f>
        <v>0</v>
      </c>
      <c r="E33" s="30">
        <f t="shared" si="0"/>
        <v>124051206</v>
      </c>
      <c r="F33" s="31">
        <f t="shared" si="0"/>
        <v>124051206</v>
      </c>
      <c r="G33" s="31">
        <f t="shared" si="0"/>
        <v>15582355</v>
      </c>
      <c r="H33" s="31">
        <f t="shared" si="0"/>
        <v>6946819</v>
      </c>
      <c r="I33" s="31">
        <f t="shared" si="0"/>
        <v>7175827</v>
      </c>
      <c r="J33" s="31">
        <f t="shared" si="0"/>
        <v>29705001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29705001</v>
      </c>
      <c r="X33" s="31">
        <f t="shared" si="0"/>
        <v>31012803</v>
      </c>
      <c r="Y33" s="31">
        <f t="shared" si="0"/>
        <v>-1307802</v>
      </c>
      <c r="Z33" s="32">
        <f>+IF(X33&lt;&gt;0,+(Y33/X33)*100,0)</f>
        <v>-4.2169745185560945</v>
      </c>
      <c r="AA33" s="29">
        <f>SUM(AA6:AA32)</f>
        <v>124051206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25341754</v>
      </c>
      <c r="D35" s="20"/>
      <c r="E35" s="21">
        <v>27579686</v>
      </c>
      <c r="F35" s="22">
        <v>27579686</v>
      </c>
      <c r="G35" s="22">
        <v>1574670</v>
      </c>
      <c r="H35" s="22">
        <v>1923710</v>
      </c>
      <c r="I35" s="22">
        <v>1971235</v>
      </c>
      <c r="J35" s="22">
        <v>5469615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5469615</v>
      </c>
      <c r="X35" s="22">
        <v>6894918</v>
      </c>
      <c r="Y35" s="22">
        <v>-1425303</v>
      </c>
      <c r="Z35" s="23">
        <v>-20.671790440437434</v>
      </c>
      <c r="AA35" s="20">
        <v>27579686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32879542</v>
      </c>
      <c r="D38" s="20"/>
      <c r="E38" s="21">
        <v>40730220</v>
      </c>
      <c r="F38" s="22">
        <v>40730220</v>
      </c>
      <c r="G38" s="22">
        <v>116169</v>
      </c>
      <c r="H38" s="22">
        <v>155248</v>
      </c>
      <c r="I38" s="22">
        <v>168002</v>
      </c>
      <c r="J38" s="22">
        <v>439419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439419</v>
      </c>
      <c r="X38" s="22">
        <v>10182558</v>
      </c>
      <c r="Y38" s="22">
        <v>-9743139</v>
      </c>
      <c r="Z38" s="23">
        <v>-95.684591239254431</v>
      </c>
      <c r="AA38" s="20">
        <v>40730220</v>
      </c>
    </row>
    <row r="39" spans="1:27" x14ac:dyDescent="0.25">
      <c r="A39" s="19" t="s">
        <v>65</v>
      </c>
      <c r="B39" s="15" t="s">
        <v>32</v>
      </c>
      <c r="C39" s="20">
        <v>1779906</v>
      </c>
      <c r="D39" s="20"/>
      <c r="E39" s="21">
        <v>674952</v>
      </c>
      <c r="F39" s="22">
        <v>674952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168738</v>
      </c>
      <c r="Y39" s="22">
        <v>-168738</v>
      </c>
      <c r="Z39" s="23">
        <v>-100</v>
      </c>
      <c r="AA39" s="20">
        <v>674952</v>
      </c>
    </row>
    <row r="40" spans="1:27" x14ac:dyDescent="0.25">
      <c r="A40" s="19" t="s">
        <v>66</v>
      </c>
      <c r="B40" s="15" t="s">
        <v>32</v>
      </c>
      <c r="C40" s="20">
        <v>17227932</v>
      </c>
      <c r="D40" s="20"/>
      <c r="E40" s="21">
        <v>18660768</v>
      </c>
      <c r="F40" s="22">
        <v>18660768</v>
      </c>
      <c r="G40" s="22"/>
      <c r="H40" s="22"/>
      <c r="I40" s="22">
        <v>4341247</v>
      </c>
      <c r="J40" s="22">
        <v>4341247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4341247</v>
      </c>
      <c r="X40" s="22">
        <v>4665198</v>
      </c>
      <c r="Y40" s="22">
        <v>-323951</v>
      </c>
      <c r="Z40" s="23">
        <v>-6.9439925165019787</v>
      </c>
      <c r="AA40" s="20">
        <v>18660768</v>
      </c>
    </row>
    <row r="41" spans="1:27" x14ac:dyDescent="0.25">
      <c r="A41" s="19" t="s">
        <v>40</v>
      </c>
      <c r="B41" s="15" t="s">
        <v>32</v>
      </c>
      <c r="C41" s="20">
        <v>36237</v>
      </c>
      <c r="D41" s="20"/>
      <c r="E41" s="21">
        <v>36269</v>
      </c>
      <c r="F41" s="22">
        <v>36269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9066</v>
      </c>
      <c r="Y41" s="22">
        <v>-9066</v>
      </c>
      <c r="Z41" s="23">
        <v>-100</v>
      </c>
      <c r="AA41" s="20">
        <v>36269</v>
      </c>
    </row>
    <row r="42" spans="1:27" x14ac:dyDescent="0.25">
      <c r="A42" s="19" t="s">
        <v>67</v>
      </c>
      <c r="B42" s="15" t="s">
        <v>32</v>
      </c>
      <c r="C42" s="20">
        <v>1828742</v>
      </c>
      <c r="D42" s="20"/>
      <c r="E42" s="21">
        <v>2758521</v>
      </c>
      <c r="F42" s="22">
        <v>2758521</v>
      </c>
      <c r="G42" s="22">
        <v>24274</v>
      </c>
      <c r="H42" s="22">
        <v>103046</v>
      </c>
      <c r="I42" s="22">
        <v>86042</v>
      </c>
      <c r="J42" s="22">
        <v>213362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213362</v>
      </c>
      <c r="X42" s="22">
        <v>689625</v>
      </c>
      <c r="Y42" s="22">
        <v>-476263</v>
      </c>
      <c r="Z42" s="23">
        <v>-69.061156425593623</v>
      </c>
      <c r="AA42" s="20">
        <v>2758521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8819745</v>
      </c>
      <c r="D44" s="20"/>
      <c r="E44" s="21">
        <v>10414499</v>
      </c>
      <c r="F44" s="22">
        <v>10414499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2603625</v>
      </c>
      <c r="Y44" s="22">
        <v>-2603625</v>
      </c>
      <c r="Z44" s="23">
        <v>-100</v>
      </c>
      <c r="AA44" s="20">
        <v>10414499</v>
      </c>
    </row>
    <row r="45" spans="1:27" x14ac:dyDescent="0.25">
      <c r="A45" s="19" t="s">
        <v>70</v>
      </c>
      <c r="B45" s="15" t="s">
        <v>32</v>
      </c>
      <c r="C45" s="20">
        <v>1166107</v>
      </c>
      <c r="D45" s="20"/>
      <c r="E45" s="21">
        <v>6395410</v>
      </c>
      <c r="F45" s="22">
        <v>6395410</v>
      </c>
      <c r="G45" s="22">
        <v>238711</v>
      </c>
      <c r="H45" s="22">
        <v>20450</v>
      </c>
      <c r="I45" s="22">
        <v>71719</v>
      </c>
      <c r="J45" s="22">
        <v>330880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330880</v>
      </c>
      <c r="X45" s="22">
        <v>1598856</v>
      </c>
      <c r="Y45" s="22">
        <v>-1267976</v>
      </c>
      <c r="Z45" s="23">
        <v>-79.305203220302516</v>
      </c>
      <c r="AA45" s="20">
        <v>6395410</v>
      </c>
    </row>
    <row r="46" spans="1:27" x14ac:dyDescent="0.25">
      <c r="A46" s="19" t="s">
        <v>71</v>
      </c>
      <c r="B46" s="15" t="s">
        <v>32</v>
      </c>
      <c r="C46" s="20">
        <v>1149600</v>
      </c>
      <c r="D46" s="20"/>
      <c r="E46" s="21">
        <v>552189</v>
      </c>
      <c r="F46" s="22">
        <v>552189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138048</v>
      </c>
      <c r="Y46" s="22">
        <v>-138048</v>
      </c>
      <c r="Z46" s="23">
        <v>-100</v>
      </c>
      <c r="AA46" s="20">
        <v>552189</v>
      </c>
    </row>
    <row r="47" spans="1:27" x14ac:dyDescent="0.25">
      <c r="A47" s="19" t="s">
        <v>72</v>
      </c>
      <c r="B47" s="15" t="s">
        <v>32</v>
      </c>
      <c r="C47" s="20">
        <v>7829353</v>
      </c>
      <c r="D47" s="20"/>
      <c r="E47" s="21">
        <v>9859025</v>
      </c>
      <c r="F47" s="22">
        <v>9859025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2464758</v>
      </c>
      <c r="Y47" s="22">
        <v>-2464758</v>
      </c>
      <c r="Z47" s="23">
        <v>-100</v>
      </c>
      <c r="AA47" s="20">
        <v>9859025</v>
      </c>
    </row>
    <row r="48" spans="1:27" x14ac:dyDescent="0.25">
      <c r="A48" s="37" t="s">
        <v>73</v>
      </c>
      <c r="B48" s="28" t="s">
        <v>32</v>
      </c>
      <c r="C48" s="29">
        <f>SUM(C35:C47)</f>
        <v>98058918</v>
      </c>
      <c r="D48" s="29">
        <f t="shared" ref="D48:Y48" si="1">SUM(D35:D47)</f>
        <v>0</v>
      </c>
      <c r="E48" s="30">
        <f t="shared" si="1"/>
        <v>117661539</v>
      </c>
      <c r="F48" s="31">
        <f t="shared" si="1"/>
        <v>117661539</v>
      </c>
      <c r="G48" s="31">
        <f t="shared" si="1"/>
        <v>1953824</v>
      </c>
      <c r="H48" s="31">
        <f t="shared" si="1"/>
        <v>2202454</v>
      </c>
      <c r="I48" s="31">
        <f t="shared" si="1"/>
        <v>6638245</v>
      </c>
      <c r="J48" s="31">
        <f t="shared" si="1"/>
        <v>10794523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10794523</v>
      </c>
      <c r="X48" s="31">
        <f t="shared" si="1"/>
        <v>29415390</v>
      </c>
      <c r="Y48" s="31">
        <f t="shared" si="1"/>
        <v>-18620867</v>
      </c>
      <c r="Z48" s="32">
        <f>+IF(X48&lt;&gt;0,+(Y48/X48)*100,0)</f>
        <v>-63.303145054340604</v>
      </c>
      <c r="AA48" s="29">
        <f>SUM(AA35:AA47)</f>
        <v>117661539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18428937</v>
      </c>
      <c r="D49" s="39">
        <f t="shared" si="2"/>
        <v>0</v>
      </c>
      <c r="E49" s="40">
        <f t="shared" si="2"/>
        <v>6389667</v>
      </c>
      <c r="F49" s="41">
        <f t="shared" si="2"/>
        <v>6389667</v>
      </c>
      <c r="G49" s="41">
        <f t="shared" si="2"/>
        <v>13628531</v>
      </c>
      <c r="H49" s="41">
        <f t="shared" si="2"/>
        <v>4744365</v>
      </c>
      <c r="I49" s="41">
        <f t="shared" si="2"/>
        <v>537582</v>
      </c>
      <c r="J49" s="41">
        <f t="shared" si="2"/>
        <v>18910478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18910478</v>
      </c>
      <c r="X49" s="41">
        <f t="shared" si="2"/>
        <v>1597413</v>
      </c>
      <c r="Y49" s="41">
        <f t="shared" si="2"/>
        <v>17313065</v>
      </c>
      <c r="Z49" s="42">
        <f>+IF(X49&lt;&gt;0,+(Y49/X49)*100,0)</f>
        <v>1083.8189622846439</v>
      </c>
      <c r="AA49" s="39">
        <f>+AA33-AA48</f>
        <v>6389667</v>
      </c>
    </row>
    <row r="50" spans="1:27" x14ac:dyDescent="0.25">
      <c r="A50" s="43" t="s">
        <v>75</v>
      </c>
      <c r="B50" s="15" t="s">
        <v>32</v>
      </c>
      <c r="C50" s="20">
        <v>7612810</v>
      </c>
      <c r="D50" s="20"/>
      <c r="E50" s="21">
        <v>11544000</v>
      </c>
      <c r="F50" s="22">
        <v>11544000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2886000</v>
      </c>
      <c r="Y50" s="22">
        <v>-2886000</v>
      </c>
      <c r="Z50" s="23">
        <v>-100</v>
      </c>
      <c r="AA50" s="20">
        <v>11544000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26041747</v>
      </c>
      <c r="D52" s="48">
        <f t="shared" si="3"/>
        <v>0</v>
      </c>
      <c r="E52" s="49">
        <f t="shared" si="3"/>
        <v>17933667</v>
      </c>
      <c r="F52" s="50">
        <f t="shared" si="3"/>
        <v>17933667</v>
      </c>
      <c r="G52" s="50">
        <f t="shared" si="3"/>
        <v>13628531</v>
      </c>
      <c r="H52" s="50">
        <f t="shared" si="3"/>
        <v>4744365</v>
      </c>
      <c r="I52" s="50">
        <f t="shared" si="3"/>
        <v>537582</v>
      </c>
      <c r="J52" s="50">
        <f t="shared" si="3"/>
        <v>18910478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18910478</v>
      </c>
      <c r="X52" s="50">
        <f t="shared" si="3"/>
        <v>4483413</v>
      </c>
      <c r="Y52" s="50">
        <f t="shared" si="3"/>
        <v>14427065</v>
      </c>
      <c r="Z52" s="51">
        <f>+IF(X52&lt;&gt;0,+(Y52/X52)*100,0)</f>
        <v>321.78755336615211</v>
      </c>
      <c r="AA52" s="48">
        <f>SUM(AA49:AA51)</f>
        <v>17933667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26041747</v>
      </c>
      <c r="D54" s="54">
        <f>+D52-D53</f>
        <v>0</v>
      </c>
      <c r="E54" s="55">
        <f t="shared" si="4"/>
        <v>17933667</v>
      </c>
      <c r="F54" s="56">
        <f t="shared" si="4"/>
        <v>17933667</v>
      </c>
      <c r="G54" s="56">
        <f t="shared" si="4"/>
        <v>13628531</v>
      </c>
      <c r="H54" s="56">
        <f t="shared" si="4"/>
        <v>4744365</v>
      </c>
      <c r="I54" s="56">
        <f t="shared" si="4"/>
        <v>537582</v>
      </c>
      <c r="J54" s="56">
        <f t="shared" si="4"/>
        <v>18910478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18910478</v>
      </c>
      <c r="X54" s="56">
        <f t="shared" si="4"/>
        <v>4483413</v>
      </c>
      <c r="Y54" s="56">
        <f t="shared" si="4"/>
        <v>14427065</v>
      </c>
      <c r="Z54" s="57">
        <f>+IF(X54&lt;&gt;0,+(Y54/X54)*100,0)</f>
        <v>321.78755336615211</v>
      </c>
      <c r="AA54" s="54">
        <f>+AA52-AA53</f>
        <v>17933667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26041747</v>
      </c>
      <c r="D57" s="48">
        <f>SUM(D54:D56)</f>
        <v>0</v>
      </c>
      <c r="E57" s="49">
        <f t="shared" si="5"/>
        <v>17933667</v>
      </c>
      <c r="F57" s="50">
        <f t="shared" si="5"/>
        <v>17933667</v>
      </c>
      <c r="G57" s="50">
        <f t="shared" si="5"/>
        <v>13628531</v>
      </c>
      <c r="H57" s="50">
        <f t="shared" si="5"/>
        <v>4744365</v>
      </c>
      <c r="I57" s="50">
        <f t="shared" si="5"/>
        <v>537582</v>
      </c>
      <c r="J57" s="50">
        <f t="shared" si="5"/>
        <v>18910478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18910478</v>
      </c>
      <c r="X57" s="50">
        <f t="shared" si="5"/>
        <v>4483413</v>
      </c>
      <c r="Y57" s="50">
        <f t="shared" si="5"/>
        <v>14427065</v>
      </c>
      <c r="Z57" s="51">
        <f>+IF(X57&lt;&gt;0,+(Y57/X57)*100,0)</f>
        <v>321.78755336615211</v>
      </c>
      <c r="AA57" s="48">
        <f>SUM(AA54:AA56)</f>
        <v>17933667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26041747</v>
      </c>
      <c r="D60" s="65">
        <f>SUM(D57:D59)</f>
        <v>0</v>
      </c>
      <c r="E60" s="66">
        <f t="shared" si="6"/>
        <v>17933667</v>
      </c>
      <c r="F60" s="67">
        <f t="shared" si="6"/>
        <v>17933667</v>
      </c>
      <c r="G60" s="67">
        <f t="shared" si="6"/>
        <v>13628531</v>
      </c>
      <c r="H60" s="67">
        <f t="shared" si="6"/>
        <v>4744365</v>
      </c>
      <c r="I60" s="67">
        <f t="shared" si="6"/>
        <v>537582</v>
      </c>
      <c r="J60" s="67">
        <f t="shared" si="6"/>
        <v>18910478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18910478</v>
      </c>
      <c r="X60" s="67">
        <f t="shared" si="6"/>
        <v>4483413</v>
      </c>
      <c r="Y60" s="67">
        <f t="shared" si="6"/>
        <v>14427065</v>
      </c>
      <c r="Z60" s="68">
        <f>+IF(X60&lt;&gt;0,+(Y60/X60)*100,0)</f>
        <v>321.78755336615211</v>
      </c>
      <c r="AA60" s="65">
        <f>SUM(AA57:AA59)</f>
        <v>17933667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154253140</v>
      </c>
      <c r="D7" s="20"/>
      <c r="E7" s="21">
        <v>184690796</v>
      </c>
      <c r="F7" s="22">
        <v>184690796</v>
      </c>
      <c r="G7" s="22">
        <v>11531068</v>
      </c>
      <c r="H7" s="22">
        <v>12408212</v>
      </c>
      <c r="I7" s="22">
        <v>12657394</v>
      </c>
      <c r="J7" s="22">
        <v>36596674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36596674</v>
      </c>
      <c r="X7" s="22">
        <v>40664045</v>
      </c>
      <c r="Y7" s="22">
        <v>-4067371</v>
      </c>
      <c r="Z7" s="23">
        <v>-10.002376792569455</v>
      </c>
      <c r="AA7" s="20">
        <v>184690796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12771</v>
      </c>
      <c r="D10" s="20"/>
      <c r="E10" s="21"/>
      <c r="F10" s="22"/>
      <c r="G10" s="22"/>
      <c r="H10" s="22"/>
      <c r="I10" s="22">
        <v>174</v>
      </c>
      <c r="J10" s="22">
        <v>174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174</v>
      </c>
      <c r="X10" s="22"/>
      <c r="Y10" s="22">
        <v>174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85139</v>
      </c>
      <c r="D13" s="20"/>
      <c r="E13" s="21">
        <v>84436</v>
      </c>
      <c r="F13" s="22">
        <v>84436</v>
      </c>
      <c r="G13" s="22">
        <v>6510</v>
      </c>
      <c r="H13" s="22">
        <v>10416</v>
      </c>
      <c r="I13" s="22">
        <v>7153</v>
      </c>
      <c r="J13" s="22">
        <v>24079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24079</v>
      </c>
      <c r="X13" s="22">
        <v>19708</v>
      </c>
      <c r="Y13" s="22">
        <v>4371</v>
      </c>
      <c r="Z13" s="23">
        <v>22.178810635275013</v>
      </c>
      <c r="AA13" s="20">
        <v>84436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386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1057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154352493</v>
      </c>
      <c r="D33" s="29">
        <f t="shared" ref="D33:Y33" si="0">SUM(D6:D32)</f>
        <v>0</v>
      </c>
      <c r="E33" s="30">
        <f t="shared" si="0"/>
        <v>184775232</v>
      </c>
      <c r="F33" s="31">
        <f t="shared" si="0"/>
        <v>184775232</v>
      </c>
      <c r="G33" s="31">
        <f t="shared" si="0"/>
        <v>11537578</v>
      </c>
      <c r="H33" s="31">
        <f t="shared" si="0"/>
        <v>12418628</v>
      </c>
      <c r="I33" s="31">
        <f t="shared" si="0"/>
        <v>12664721</v>
      </c>
      <c r="J33" s="31">
        <f t="shared" si="0"/>
        <v>36620927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36620927</v>
      </c>
      <c r="X33" s="31">
        <f t="shared" si="0"/>
        <v>40683753</v>
      </c>
      <c r="Y33" s="31">
        <f t="shared" si="0"/>
        <v>-4062826</v>
      </c>
      <c r="Z33" s="32">
        <f>+IF(X33&lt;&gt;0,+(Y33/X33)*100,0)</f>
        <v>-9.9863599112894033</v>
      </c>
      <c r="AA33" s="29">
        <f>SUM(AA6:AA32)</f>
        <v>184775232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44391559</v>
      </c>
      <c r="D35" s="20"/>
      <c r="E35" s="21">
        <v>48051089</v>
      </c>
      <c r="F35" s="22">
        <v>48051089</v>
      </c>
      <c r="G35" s="22">
        <v>3524872</v>
      </c>
      <c r="H35" s="22">
        <v>3471930</v>
      </c>
      <c r="I35" s="22">
        <v>3510456</v>
      </c>
      <c r="J35" s="22">
        <v>10507258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10507258</v>
      </c>
      <c r="X35" s="22">
        <v>10869728</v>
      </c>
      <c r="Y35" s="22">
        <v>-362470</v>
      </c>
      <c r="Z35" s="23">
        <v>-3.3346740599212783</v>
      </c>
      <c r="AA35" s="20">
        <v>48051089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39109984</v>
      </c>
      <c r="D38" s="20"/>
      <c r="E38" s="21">
        <v>44110285</v>
      </c>
      <c r="F38" s="22">
        <v>44110285</v>
      </c>
      <c r="G38" s="22">
        <v>1040291</v>
      </c>
      <c r="H38" s="22">
        <v>828068</v>
      </c>
      <c r="I38" s="22">
        <v>2074173</v>
      </c>
      <c r="J38" s="22">
        <v>3942532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3942532</v>
      </c>
      <c r="X38" s="22">
        <v>2246578</v>
      </c>
      <c r="Y38" s="22">
        <v>1695954</v>
      </c>
      <c r="Z38" s="23">
        <v>75.490546066061356</v>
      </c>
      <c r="AA38" s="20">
        <v>44110285</v>
      </c>
    </row>
    <row r="39" spans="1:27" x14ac:dyDescent="0.25">
      <c r="A39" s="19" t="s">
        <v>65</v>
      </c>
      <c r="B39" s="15" t="s">
        <v>32</v>
      </c>
      <c r="C39" s="20">
        <v>-187022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3038740</v>
      </c>
      <c r="D40" s="20"/>
      <c r="E40" s="21">
        <v>2839593</v>
      </c>
      <c r="F40" s="22">
        <v>2839593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701343</v>
      </c>
      <c r="Y40" s="22">
        <v>-701343</v>
      </c>
      <c r="Z40" s="23">
        <v>-100</v>
      </c>
      <c r="AA40" s="20">
        <v>2839593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4760951</v>
      </c>
      <c r="D42" s="20"/>
      <c r="E42" s="21">
        <v>13852205</v>
      </c>
      <c r="F42" s="22">
        <v>13836205</v>
      </c>
      <c r="G42" s="22">
        <v>72838</v>
      </c>
      <c r="H42" s="22">
        <v>1654883</v>
      </c>
      <c r="I42" s="22">
        <v>245159</v>
      </c>
      <c r="J42" s="22">
        <v>1972880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1972880</v>
      </c>
      <c r="X42" s="22">
        <v>599577</v>
      </c>
      <c r="Y42" s="22">
        <v>1373303</v>
      </c>
      <c r="Z42" s="23">
        <v>229.04531027707867</v>
      </c>
      <c r="AA42" s="20">
        <v>13836205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101275</v>
      </c>
      <c r="D44" s="20"/>
      <c r="E44" s="21">
        <v>420000</v>
      </c>
      <c r="F44" s="22">
        <v>420000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420000</v>
      </c>
    </row>
    <row r="45" spans="1:27" x14ac:dyDescent="0.25">
      <c r="A45" s="19" t="s">
        <v>70</v>
      </c>
      <c r="B45" s="15" t="s">
        <v>32</v>
      </c>
      <c r="C45" s="20">
        <v>64317481</v>
      </c>
      <c r="D45" s="20"/>
      <c r="E45" s="21">
        <v>73456018</v>
      </c>
      <c r="F45" s="22">
        <v>73472018</v>
      </c>
      <c r="G45" s="22">
        <v>518468</v>
      </c>
      <c r="H45" s="22">
        <v>4394430</v>
      </c>
      <c r="I45" s="22">
        <v>4439916</v>
      </c>
      <c r="J45" s="22">
        <v>9352814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9352814</v>
      </c>
      <c r="X45" s="22">
        <v>18438457</v>
      </c>
      <c r="Y45" s="22">
        <v>-9085643</v>
      </c>
      <c r="Z45" s="23">
        <v>-49.275506079494612</v>
      </c>
      <c r="AA45" s="20">
        <v>73472018</v>
      </c>
    </row>
    <row r="46" spans="1:27" x14ac:dyDescent="0.25">
      <c r="A46" s="19" t="s">
        <v>71</v>
      </c>
      <c r="B46" s="15" t="s">
        <v>32</v>
      </c>
      <c r="C46" s="20">
        <v>2238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122196</v>
      </c>
      <c r="D47" s="20"/>
      <c r="E47" s="21">
        <v>1464813</v>
      </c>
      <c r="F47" s="22">
        <v>1464813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1464813</v>
      </c>
    </row>
    <row r="48" spans="1:27" x14ac:dyDescent="0.25">
      <c r="A48" s="37" t="s">
        <v>73</v>
      </c>
      <c r="B48" s="28" t="s">
        <v>32</v>
      </c>
      <c r="C48" s="29">
        <f>SUM(C35:C47)</f>
        <v>155657402</v>
      </c>
      <c r="D48" s="29">
        <f t="shared" ref="D48:Y48" si="1">SUM(D35:D47)</f>
        <v>0</v>
      </c>
      <c r="E48" s="30">
        <f t="shared" si="1"/>
        <v>184194003</v>
      </c>
      <c r="F48" s="31">
        <f t="shared" si="1"/>
        <v>184194003</v>
      </c>
      <c r="G48" s="31">
        <f t="shared" si="1"/>
        <v>5156469</v>
      </c>
      <c r="H48" s="31">
        <f t="shared" si="1"/>
        <v>10349311</v>
      </c>
      <c r="I48" s="31">
        <f t="shared" si="1"/>
        <v>10269704</v>
      </c>
      <c r="J48" s="31">
        <f t="shared" si="1"/>
        <v>25775484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25775484</v>
      </c>
      <c r="X48" s="31">
        <f t="shared" si="1"/>
        <v>32855683</v>
      </c>
      <c r="Y48" s="31">
        <f t="shared" si="1"/>
        <v>-7080199</v>
      </c>
      <c r="Z48" s="32">
        <f>+IF(X48&lt;&gt;0,+(Y48/X48)*100,0)</f>
        <v>-21.549389187861351</v>
      </c>
      <c r="AA48" s="29">
        <f>SUM(AA35:AA47)</f>
        <v>184194003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-1304909</v>
      </c>
      <c r="D49" s="39">
        <f t="shared" si="2"/>
        <v>0</v>
      </c>
      <c r="E49" s="40">
        <f t="shared" si="2"/>
        <v>581229</v>
      </c>
      <c r="F49" s="41">
        <f t="shared" si="2"/>
        <v>581229</v>
      </c>
      <c r="G49" s="41">
        <f t="shared" si="2"/>
        <v>6381109</v>
      </c>
      <c r="H49" s="41">
        <f t="shared" si="2"/>
        <v>2069317</v>
      </c>
      <c r="I49" s="41">
        <f t="shared" si="2"/>
        <v>2395017</v>
      </c>
      <c r="J49" s="41">
        <f t="shared" si="2"/>
        <v>10845443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10845443</v>
      </c>
      <c r="X49" s="41">
        <f t="shared" si="2"/>
        <v>7828070</v>
      </c>
      <c r="Y49" s="41">
        <f t="shared" si="2"/>
        <v>3017373</v>
      </c>
      <c r="Z49" s="42">
        <f>+IF(X49&lt;&gt;0,+(Y49/X49)*100,0)</f>
        <v>38.545554651401943</v>
      </c>
      <c r="AA49" s="39">
        <f>+AA33-AA48</f>
        <v>581229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-1304909</v>
      </c>
      <c r="D52" s="48">
        <f t="shared" si="3"/>
        <v>0</v>
      </c>
      <c r="E52" s="49">
        <f t="shared" si="3"/>
        <v>581229</v>
      </c>
      <c r="F52" s="50">
        <f t="shared" si="3"/>
        <v>581229</v>
      </c>
      <c r="G52" s="50">
        <f t="shared" si="3"/>
        <v>6381109</v>
      </c>
      <c r="H52" s="50">
        <f t="shared" si="3"/>
        <v>2069317</v>
      </c>
      <c r="I52" s="50">
        <f t="shared" si="3"/>
        <v>2395017</v>
      </c>
      <c r="J52" s="50">
        <f t="shared" si="3"/>
        <v>10845443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10845443</v>
      </c>
      <c r="X52" s="50">
        <f t="shared" si="3"/>
        <v>7828070</v>
      </c>
      <c r="Y52" s="50">
        <f t="shared" si="3"/>
        <v>3017373</v>
      </c>
      <c r="Z52" s="51">
        <f>+IF(X52&lt;&gt;0,+(Y52/X52)*100,0)</f>
        <v>38.545554651401943</v>
      </c>
      <c r="AA52" s="48">
        <f>SUM(AA49:AA51)</f>
        <v>581229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-1304909</v>
      </c>
      <c r="D54" s="54">
        <f>+D52-D53</f>
        <v>0</v>
      </c>
      <c r="E54" s="55">
        <f t="shared" si="4"/>
        <v>581229</v>
      </c>
      <c r="F54" s="56">
        <f t="shared" si="4"/>
        <v>581229</v>
      </c>
      <c r="G54" s="56">
        <f t="shared" si="4"/>
        <v>6381109</v>
      </c>
      <c r="H54" s="56">
        <f t="shared" si="4"/>
        <v>2069317</v>
      </c>
      <c r="I54" s="56">
        <f t="shared" si="4"/>
        <v>2395017</v>
      </c>
      <c r="J54" s="56">
        <f t="shared" si="4"/>
        <v>10845443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10845443</v>
      </c>
      <c r="X54" s="56">
        <f t="shared" si="4"/>
        <v>7828070</v>
      </c>
      <c r="Y54" s="56">
        <f t="shared" si="4"/>
        <v>3017373</v>
      </c>
      <c r="Z54" s="57">
        <f>+IF(X54&lt;&gt;0,+(Y54/X54)*100,0)</f>
        <v>38.545554651401943</v>
      </c>
      <c r="AA54" s="54">
        <f>+AA52-AA53</f>
        <v>581229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-1304909</v>
      </c>
      <c r="D57" s="48">
        <f>SUM(D54:D56)</f>
        <v>0</v>
      </c>
      <c r="E57" s="49">
        <f t="shared" si="5"/>
        <v>581229</v>
      </c>
      <c r="F57" s="50">
        <f t="shared" si="5"/>
        <v>581229</v>
      </c>
      <c r="G57" s="50">
        <f t="shared" si="5"/>
        <v>6381109</v>
      </c>
      <c r="H57" s="50">
        <f t="shared" si="5"/>
        <v>2069317</v>
      </c>
      <c r="I57" s="50">
        <f t="shared" si="5"/>
        <v>2395017</v>
      </c>
      <c r="J57" s="50">
        <f t="shared" si="5"/>
        <v>10845443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10845443</v>
      </c>
      <c r="X57" s="50">
        <f t="shared" si="5"/>
        <v>7828070</v>
      </c>
      <c r="Y57" s="50">
        <f t="shared" si="5"/>
        <v>3017373</v>
      </c>
      <c r="Z57" s="51">
        <f>+IF(X57&lt;&gt;0,+(Y57/X57)*100,0)</f>
        <v>38.545554651401943</v>
      </c>
      <c r="AA57" s="48">
        <f>SUM(AA54:AA56)</f>
        <v>581229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-1304909</v>
      </c>
      <c r="D60" s="65">
        <f>SUM(D57:D59)</f>
        <v>0</v>
      </c>
      <c r="E60" s="66">
        <f t="shared" si="6"/>
        <v>581229</v>
      </c>
      <c r="F60" s="67">
        <f t="shared" si="6"/>
        <v>581229</v>
      </c>
      <c r="G60" s="67">
        <f t="shared" si="6"/>
        <v>6381109</v>
      </c>
      <c r="H60" s="67">
        <f t="shared" si="6"/>
        <v>2069317</v>
      </c>
      <c r="I60" s="67">
        <f t="shared" si="6"/>
        <v>2395017</v>
      </c>
      <c r="J60" s="67">
        <f t="shared" si="6"/>
        <v>10845443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10845443</v>
      </c>
      <c r="X60" s="67">
        <f t="shared" si="6"/>
        <v>7828070</v>
      </c>
      <c r="Y60" s="67">
        <f t="shared" si="6"/>
        <v>3017373</v>
      </c>
      <c r="Z60" s="68">
        <f>+IF(X60&lt;&gt;0,+(Y60/X60)*100,0)</f>
        <v>38.545554651401943</v>
      </c>
      <c r="AA60" s="65">
        <f>SUM(AA57:AA59)</f>
        <v>581229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50461847</v>
      </c>
      <c r="D7" s="20"/>
      <c r="E7" s="21">
        <v>53401274</v>
      </c>
      <c r="F7" s="22">
        <v>53401274</v>
      </c>
      <c r="G7" s="22">
        <v>4208294</v>
      </c>
      <c r="H7" s="22">
        <v>3843654</v>
      </c>
      <c r="I7" s="22">
        <v>4478137</v>
      </c>
      <c r="J7" s="22">
        <v>12530085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12530085</v>
      </c>
      <c r="X7" s="22">
        <v>13350318</v>
      </c>
      <c r="Y7" s="22">
        <v>-820233</v>
      </c>
      <c r="Z7" s="23">
        <v>-6.1439210661498853</v>
      </c>
      <c r="AA7" s="20">
        <v>53401274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5702</v>
      </c>
      <c r="F10" s="22">
        <v>5702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1425</v>
      </c>
      <c r="Y10" s="22">
        <v>-1425</v>
      </c>
      <c r="Z10" s="23">
        <v>-100</v>
      </c>
      <c r="AA10" s="20">
        <v>5702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11024464</v>
      </c>
      <c r="D13" s="20"/>
      <c r="E13" s="21">
        <v>10980673</v>
      </c>
      <c r="F13" s="22">
        <v>10980673</v>
      </c>
      <c r="G13" s="22">
        <v>898829</v>
      </c>
      <c r="H13" s="22">
        <v>855911</v>
      </c>
      <c r="I13" s="22">
        <v>731611</v>
      </c>
      <c r="J13" s="22">
        <v>2486351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2486351</v>
      </c>
      <c r="X13" s="22">
        <v>2745168</v>
      </c>
      <c r="Y13" s="22">
        <v>-258817</v>
      </c>
      <c r="Z13" s="23">
        <v>-9.4280932897367311</v>
      </c>
      <c r="AA13" s="20">
        <v>10980673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>
        <v>-8791550</v>
      </c>
      <c r="J20" s="22">
        <v>-8791550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-8791550</v>
      </c>
      <c r="X20" s="22"/>
      <c r="Y20" s="22">
        <v>-8791550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6522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43479</v>
      </c>
      <c r="D26" s="20"/>
      <c r="E26" s="21">
        <v>4604205</v>
      </c>
      <c r="F26" s="22">
        <v>4604205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1151049</v>
      </c>
      <c r="Y26" s="22">
        <v>-1151049</v>
      </c>
      <c r="Z26" s="23">
        <v>-100</v>
      </c>
      <c r="AA26" s="20">
        <v>4604205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669091</v>
      </c>
      <c r="D29" s="20"/>
      <c r="E29" s="21">
        <v>989218</v>
      </c>
      <c r="F29" s="22">
        <v>989218</v>
      </c>
      <c r="G29" s="22">
        <v>67830</v>
      </c>
      <c r="H29" s="22">
        <v>67830</v>
      </c>
      <c r="I29" s="22">
        <v>40664</v>
      </c>
      <c r="J29" s="22">
        <v>176324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176324</v>
      </c>
      <c r="X29" s="22">
        <v>247305</v>
      </c>
      <c r="Y29" s="22">
        <v>-70981</v>
      </c>
      <c r="Z29" s="23">
        <v>-28.701805462889951</v>
      </c>
      <c r="AA29" s="20">
        <v>989218</v>
      </c>
    </row>
    <row r="30" spans="1:27" x14ac:dyDescent="0.25">
      <c r="A30" s="19" t="s">
        <v>56</v>
      </c>
      <c r="B30" s="15" t="s">
        <v>32</v>
      </c>
      <c r="C30" s="20">
        <v>956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62206359</v>
      </c>
      <c r="D33" s="29">
        <f t="shared" ref="D33:Y33" si="0">SUM(D6:D32)</f>
        <v>0</v>
      </c>
      <c r="E33" s="30">
        <f t="shared" si="0"/>
        <v>69981072</v>
      </c>
      <c r="F33" s="31">
        <f t="shared" si="0"/>
        <v>69981072</v>
      </c>
      <c r="G33" s="31">
        <f t="shared" si="0"/>
        <v>5174953</v>
      </c>
      <c r="H33" s="31">
        <f t="shared" si="0"/>
        <v>4767395</v>
      </c>
      <c r="I33" s="31">
        <f t="shared" si="0"/>
        <v>-3541138</v>
      </c>
      <c r="J33" s="31">
        <f t="shared" si="0"/>
        <v>6401210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6401210</v>
      </c>
      <c r="X33" s="31">
        <f t="shared" si="0"/>
        <v>17495265</v>
      </c>
      <c r="Y33" s="31">
        <f t="shared" si="0"/>
        <v>-11094055</v>
      </c>
      <c r="Z33" s="32">
        <f>+IF(X33&lt;&gt;0,+(Y33/X33)*100,0)</f>
        <v>-63.411757409790596</v>
      </c>
      <c r="AA33" s="29">
        <f>SUM(AA6:AA32)</f>
        <v>69981072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10102878</v>
      </c>
      <c r="D35" s="20"/>
      <c r="E35" s="21">
        <v>16860467</v>
      </c>
      <c r="F35" s="22">
        <v>16860467</v>
      </c>
      <c r="G35" s="22">
        <v>997783</v>
      </c>
      <c r="H35" s="22">
        <v>856852</v>
      </c>
      <c r="I35" s="22">
        <v>1005884</v>
      </c>
      <c r="J35" s="22">
        <v>2860519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2860519</v>
      </c>
      <c r="X35" s="22">
        <v>4215114</v>
      </c>
      <c r="Y35" s="22">
        <v>-1354595</v>
      </c>
      <c r="Z35" s="23">
        <v>-32.13661599662548</v>
      </c>
      <c r="AA35" s="20">
        <v>16860467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3392168</v>
      </c>
      <c r="D38" s="20"/>
      <c r="E38" s="21">
        <v>3700095</v>
      </c>
      <c r="F38" s="22">
        <v>3059095</v>
      </c>
      <c r="G38" s="22">
        <v>208843</v>
      </c>
      <c r="H38" s="22">
        <v>306308</v>
      </c>
      <c r="I38" s="22">
        <v>242472</v>
      </c>
      <c r="J38" s="22">
        <v>757623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757623</v>
      </c>
      <c r="X38" s="22">
        <v>764775</v>
      </c>
      <c r="Y38" s="22">
        <v>-7152</v>
      </c>
      <c r="Z38" s="23">
        <v>-0.93517701284691579</v>
      </c>
      <c r="AA38" s="20">
        <v>3059095</v>
      </c>
    </row>
    <row r="39" spans="1:27" x14ac:dyDescent="0.25">
      <c r="A39" s="19" t="s">
        <v>65</v>
      </c>
      <c r="B39" s="15" t="s">
        <v>32</v>
      </c>
      <c r="C39" s="20">
        <v>29668490</v>
      </c>
      <c r="D39" s="20"/>
      <c r="E39" s="21">
        <v>22384965</v>
      </c>
      <c r="F39" s="22">
        <v>22384965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5596242</v>
      </c>
      <c r="Y39" s="22">
        <v>-5596242</v>
      </c>
      <c r="Z39" s="23">
        <v>-100</v>
      </c>
      <c r="AA39" s="20">
        <v>22384965</v>
      </c>
    </row>
    <row r="40" spans="1:27" x14ac:dyDescent="0.25">
      <c r="A40" s="19" t="s">
        <v>66</v>
      </c>
      <c r="B40" s="15" t="s">
        <v>32</v>
      </c>
      <c r="C40" s="20">
        <v>7144943</v>
      </c>
      <c r="D40" s="20"/>
      <c r="E40" s="21">
        <v>2030027</v>
      </c>
      <c r="F40" s="22">
        <v>2030027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507507</v>
      </c>
      <c r="Y40" s="22">
        <v>-507507</v>
      </c>
      <c r="Z40" s="23">
        <v>-100</v>
      </c>
      <c r="AA40" s="20">
        <v>2030027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89512</v>
      </c>
      <c r="F41" s="22">
        <v>89512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22377</v>
      </c>
      <c r="Y41" s="22">
        <v>-22377</v>
      </c>
      <c r="Z41" s="23">
        <v>-100</v>
      </c>
      <c r="AA41" s="20">
        <v>89512</v>
      </c>
    </row>
    <row r="42" spans="1:27" x14ac:dyDescent="0.25">
      <c r="A42" s="19" t="s">
        <v>67</v>
      </c>
      <c r="B42" s="15" t="s">
        <v>32</v>
      </c>
      <c r="C42" s="20">
        <v>11197172</v>
      </c>
      <c r="D42" s="20"/>
      <c r="E42" s="21">
        <v>11956166</v>
      </c>
      <c r="F42" s="22">
        <v>12087166</v>
      </c>
      <c r="G42" s="22"/>
      <c r="H42" s="22">
        <v>1108221</v>
      </c>
      <c r="I42" s="22">
        <v>969100</v>
      </c>
      <c r="J42" s="22">
        <v>2077321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2077321</v>
      </c>
      <c r="X42" s="22">
        <v>3021792</v>
      </c>
      <c r="Y42" s="22">
        <v>-944471</v>
      </c>
      <c r="Z42" s="23">
        <v>-31.255327964333745</v>
      </c>
      <c r="AA42" s="20">
        <v>12087166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3242074</v>
      </c>
      <c r="D44" s="20"/>
      <c r="E44" s="21">
        <v>1</v>
      </c>
      <c r="F44" s="22">
        <v>2</v>
      </c>
      <c r="G44" s="22">
        <v>32731</v>
      </c>
      <c r="H44" s="22">
        <v>2381</v>
      </c>
      <c r="I44" s="22">
        <v>1136</v>
      </c>
      <c r="J44" s="22">
        <v>36248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36248</v>
      </c>
      <c r="X44" s="22"/>
      <c r="Y44" s="22">
        <v>36248</v>
      </c>
      <c r="Z44" s="23"/>
      <c r="AA44" s="20">
        <v>2</v>
      </c>
    </row>
    <row r="45" spans="1:27" x14ac:dyDescent="0.25">
      <c r="A45" s="19" t="s">
        <v>70</v>
      </c>
      <c r="B45" s="15" t="s">
        <v>32</v>
      </c>
      <c r="C45" s="20">
        <v>3929783</v>
      </c>
      <c r="D45" s="20"/>
      <c r="E45" s="21">
        <v>4505025</v>
      </c>
      <c r="F45" s="22">
        <v>4110025</v>
      </c>
      <c r="G45" s="22">
        <v>1877731</v>
      </c>
      <c r="H45" s="22">
        <v>71731</v>
      </c>
      <c r="I45" s="22">
        <v>104699</v>
      </c>
      <c r="J45" s="22">
        <v>2054161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2054161</v>
      </c>
      <c r="X45" s="22">
        <v>1027500</v>
      </c>
      <c r="Y45" s="22">
        <v>1026661</v>
      </c>
      <c r="Z45" s="23">
        <v>99.918345498783452</v>
      </c>
      <c r="AA45" s="20">
        <v>4110025</v>
      </c>
    </row>
    <row r="46" spans="1:27" x14ac:dyDescent="0.25">
      <c r="A46" s="19" t="s">
        <v>71</v>
      </c>
      <c r="B46" s="15" t="s">
        <v>32</v>
      </c>
      <c r="C46" s="20">
        <v>-1000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68676508</v>
      </c>
      <c r="D48" s="29">
        <f t="shared" ref="D48:Y48" si="1">SUM(D35:D47)</f>
        <v>0</v>
      </c>
      <c r="E48" s="30">
        <f t="shared" si="1"/>
        <v>61526258</v>
      </c>
      <c r="F48" s="31">
        <f t="shared" si="1"/>
        <v>60621259</v>
      </c>
      <c r="G48" s="31">
        <f t="shared" si="1"/>
        <v>3117088</v>
      </c>
      <c r="H48" s="31">
        <f t="shared" si="1"/>
        <v>2345493</v>
      </c>
      <c r="I48" s="31">
        <f t="shared" si="1"/>
        <v>2323291</v>
      </c>
      <c r="J48" s="31">
        <f t="shared" si="1"/>
        <v>7785872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7785872</v>
      </c>
      <c r="X48" s="31">
        <f t="shared" si="1"/>
        <v>15155307</v>
      </c>
      <c r="Y48" s="31">
        <f t="shared" si="1"/>
        <v>-7369435</v>
      </c>
      <c r="Z48" s="32">
        <f>+IF(X48&lt;&gt;0,+(Y48/X48)*100,0)</f>
        <v>-48.626101734527715</v>
      </c>
      <c r="AA48" s="29">
        <f>SUM(AA35:AA47)</f>
        <v>60621259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-6470149</v>
      </c>
      <c r="D49" s="39">
        <f t="shared" si="2"/>
        <v>0</v>
      </c>
      <c r="E49" s="40">
        <f t="shared" si="2"/>
        <v>8454814</v>
      </c>
      <c r="F49" s="41">
        <f t="shared" si="2"/>
        <v>9359813</v>
      </c>
      <c r="G49" s="41">
        <f t="shared" si="2"/>
        <v>2057865</v>
      </c>
      <c r="H49" s="41">
        <f t="shared" si="2"/>
        <v>2421902</v>
      </c>
      <c r="I49" s="41">
        <f t="shared" si="2"/>
        <v>-5864429</v>
      </c>
      <c r="J49" s="41">
        <f t="shared" si="2"/>
        <v>-1384662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-1384662</v>
      </c>
      <c r="X49" s="41">
        <f t="shared" si="2"/>
        <v>2339958</v>
      </c>
      <c r="Y49" s="41">
        <f t="shared" si="2"/>
        <v>-3724620</v>
      </c>
      <c r="Z49" s="42">
        <f>+IF(X49&lt;&gt;0,+(Y49/X49)*100,0)</f>
        <v>-159.17465185272556</v>
      </c>
      <c r="AA49" s="39">
        <f>+AA33-AA48</f>
        <v>9359813</v>
      </c>
    </row>
    <row r="50" spans="1:27" x14ac:dyDescent="0.25">
      <c r="A50" s="43" t="s">
        <v>75</v>
      </c>
      <c r="B50" s="15" t="s">
        <v>32</v>
      </c>
      <c r="C50" s="20">
        <v>21330512</v>
      </c>
      <c r="D50" s="20"/>
      <c r="E50" s="21">
        <v>23408695</v>
      </c>
      <c r="F50" s="22">
        <v>23408695</v>
      </c>
      <c r="G50" s="22"/>
      <c r="H50" s="22"/>
      <c r="I50" s="22">
        <v>-8470</v>
      </c>
      <c r="J50" s="22">
        <v>-8470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-8470</v>
      </c>
      <c r="X50" s="22">
        <v>5852173</v>
      </c>
      <c r="Y50" s="22">
        <v>-5860643</v>
      </c>
      <c r="Z50" s="23">
        <v>-100.14473256344267</v>
      </c>
      <c r="AA50" s="20">
        <v>23408695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14860363</v>
      </c>
      <c r="D52" s="48">
        <f t="shared" si="3"/>
        <v>0</v>
      </c>
      <c r="E52" s="49">
        <f t="shared" si="3"/>
        <v>31863509</v>
      </c>
      <c r="F52" s="50">
        <f t="shared" si="3"/>
        <v>32768508</v>
      </c>
      <c r="G52" s="50">
        <f t="shared" si="3"/>
        <v>2057865</v>
      </c>
      <c r="H52" s="50">
        <f t="shared" si="3"/>
        <v>2421902</v>
      </c>
      <c r="I52" s="50">
        <f t="shared" si="3"/>
        <v>-5872899</v>
      </c>
      <c r="J52" s="50">
        <f t="shared" si="3"/>
        <v>-1393132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-1393132</v>
      </c>
      <c r="X52" s="50">
        <f t="shared" si="3"/>
        <v>8192131</v>
      </c>
      <c r="Y52" s="50">
        <f t="shared" si="3"/>
        <v>-9585263</v>
      </c>
      <c r="Z52" s="51">
        <f>+IF(X52&lt;&gt;0,+(Y52/X52)*100,0)</f>
        <v>-117.00573391709679</v>
      </c>
      <c r="AA52" s="48">
        <f>SUM(AA49:AA51)</f>
        <v>32768508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14860363</v>
      </c>
      <c r="D54" s="54">
        <f>+D52-D53</f>
        <v>0</v>
      </c>
      <c r="E54" s="55">
        <f t="shared" si="4"/>
        <v>31863509</v>
      </c>
      <c r="F54" s="56">
        <f t="shared" si="4"/>
        <v>32768508</v>
      </c>
      <c r="G54" s="56">
        <f t="shared" si="4"/>
        <v>2057865</v>
      </c>
      <c r="H54" s="56">
        <f t="shared" si="4"/>
        <v>2421902</v>
      </c>
      <c r="I54" s="56">
        <f t="shared" si="4"/>
        <v>-5872899</v>
      </c>
      <c r="J54" s="56">
        <f t="shared" si="4"/>
        <v>-1393132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-1393132</v>
      </c>
      <c r="X54" s="56">
        <f t="shared" si="4"/>
        <v>8192131</v>
      </c>
      <c r="Y54" s="56">
        <f t="shared" si="4"/>
        <v>-9585263</v>
      </c>
      <c r="Z54" s="57">
        <f>+IF(X54&lt;&gt;0,+(Y54/X54)*100,0)</f>
        <v>-117.00573391709679</v>
      </c>
      <c r="AA54" s="54">
        <f>+AA52-AA53</f>
        <v>32768508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14860363</v>
      </c>
      <c r="D57" s="48">
        <f>SUM(D54:D56)</f>
        <v>0</v>
      </c>
      <c r="E57" s="49">
        <f t="shared" si="5"/>
        <v>31863509</v>
      </c>
      <c r="F57" s="50">
        <f t="shared" si="5"/>
        <v>32768508</v>
      </c>
      <c r="G57" s="50">
        <f t="shared" si="5"/>
        <v>2057865</v>
      </c>
      <c r="H57" s="50">
        <f t="shared" si="5"/>
        <v>2421902</v>
      </c>
      <c r="I57" s="50">
        <f t="shared" si="5"/>
        <v>-5872899</v>
      </c>
      <c r="J57" s="50">
        <f t="shared" si="5"/>
        <v>-1393132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-1393132</v>
      </c>
      <c r="X57" s="50">
        <f t="shared" si="5"/>
        <v>8192131</v>
      </c>
      <c r="Y57" s="50">
        <f t="shared" si="5"/>
        <v>-9585263</v>
      </c>
      <c r="Z57" s="51">
        <f>+IF(X57&lt;&gt;0,+(Y57/X57)*100,0)</f>
        <v>-117.00573391709679</v>
      </c>
      <c r="AA57" s="48">
        <f>SUM(AA54:AA56)</f>
        <v>32768508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14860363</v>
      </c>
      <c r="D60" s="65">
        <f>SUM(D57:D59)</f>
        <v>0</v>
      </c>
      <c r="E60" s="66">
        <f t="shared" si="6"/>
        <v>31863509</v>
      </c>
      <c r="F60" s="67">
        <f t="shared" si="6"/>
        <v>32768508</v>
      </c>
      <c r="G60" s="67">
        <f t="shared" si="6"/>
        <v>2057865</v>
      </c>
      <c r="H60" s="67">
        <f t="shared" si="6"/>
        <v>2421902</v>
      </c>
      <c r="I60" s="67">
        <f t="shared" si="6"/>
        <v>-5872899</v>
      </c>
      <c r="J60" s="67">
        <f t="shared" si="6"/>
        <v>-1393132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-1393132</v>
      </c>
      <c r="X60" s="67">
        <f t="shared" si="6"/>
        <v>8192131</v>
      </c>
      <c r="Y60" s="67">
        <f t="shared" si="6"/>
        <v>-9585263</v>
      </c>
      <c r="Z60" s="68">
        <f>+IF(X60&lt;&gt;0,+(Y60/X60)*100,0)</f>
        <v>-117.00573391709679</v>
      </c>
      <c r="AA60" s="65">
        <f>SUM(AA57:AA59)</f>
        <v>32768508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248991749</v>
      </c>
      <c r="D7" s="20"/>
      <c r="E7" s="21">
        <v>295928197</v>
      </c>
      <c r="F7" s="22">
        <v>295928197</v>
      </c>
      <c r="G7" s="22">
        <v>16889260</v>
      </c>
      <c r="H7" s="22">
        <v>17128713</v>
      </c>
      <c r="I7" s="22">
        <v>17935209</v>
      </c>
      <c r="J7" s="22">
        <v>51953182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51953182</v>
      </c>
      <c r="X7" s="22">
        <v>53535286</v>
      </c>
      <c r="Y7" s="22">
        <v>-1582104</v>
      </c>
      <c r="Z7" s="23">
        <v>-2.955254596006081</v>
      </c>
      <c r="AA7" s="20">
        <v>295928197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7277867</v>
      </c>
      <c r="D13" s="20"/>
      <c r="E13" s="21">
        <v>6029615</v>
      </c>
      <c r="F13" s="22">
        <v>6029615</v>
      </c>
      <c r="G13" s="22">
        <v>622262</v>
      </c>
      <c r="H13" s="22">
        <v>539478</v>
      </c>
      <c r="I13" s="22">
        <v>567692</v>
      </c>
      <c r="J13" s="22">
        <v>1729432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1729432</v>
      </c>
      <c r="X13" s="22">
        <v>1864411</v>
      </c>
      <c r="Y13" s="22">
        <v>-134979</v>
      </c>
      <c r="Z13" s="23">
        <v>-7.2397663390743787</v>
      </c>
      <c r="AA13" s="20">
        <v>6029615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1817</v>
      </c>
      <c r="D18" s="20"/>
      <c r="E18" s="21">
        <v>5766</v>
      </c>
      <c r="F18" s="22">
        <v>5766</v>
      </c>
      <c r="G18" s="22"/>
      <c r="H18" s="22"/>
      <c r="I18" s="22">
        <v>83</v>
      </c>
      <c r="J18" s="22">
        <v>83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83</v>
      </c>
      <c r="X18" s="22">
        <v>430</v>
      </c>
      <c r="Y18" s="22">
        <v>-347</v>
      </c>
      <c r="Z18" s="23">
        <v>-80.697674418604649</v>
      </c>
      <c r="AA18" s="20">
        <v>5766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3299875</v>
      </c>
      <c r="D20" s="20"/>
      <c r="E20" s="21">
        <v>726989</v>
      </c>
      <c r="F20" s="22">
        <v>726989</v>
      </c>
      <c r="G20" s="22">
        <v>26142</v>
      </c>
      <c r="H20" s="22">
        <v>-28329</v>
      </c>
      <c r="I20" s="22">
        <v>18469</v>
      </c>
      <c r="J20" s="22">
        <v>16282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16282</v>
      </c>
      <c r="X20" s="22">
        <v>149737</v>
      </c>
      <c r="Y20" s="22">
        <v>-133455</v>
      </c>
      <c r="Z20" s="18">
        <v>-89.126268056659342</v>
      </c>
      <c r="AA20" s="20">
        <v>726989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21193590</v>
      </c>
      <c r="D26" s="20"/>
      <c r="E26" s="21">
        <v>22785027</v>
      </c>
      <c r="F26" s="22">
        <v>22785027</v>
      </c>
      <c r="G26" s="22">
        <v>10696814</v>
      </c>
      <c r="H26" s="22"/>
      <c r="I26" s="22"/>
      <c r="J26" s="22">
        <v>10696814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10696814</v>
      </c>
      <c r="X26" s="22"/>
      <c r="Y26" s="22">
        <v>10696814</v>
      </c>
      <c r="Z26" s="23"/>
      <c r="AA26" s="20">
        <v>22785027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2000000</v>
      </c>
      <c r="F31" s="22">
        <v>2000000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>
        <v>2000000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280764898</v>
      </c>
      <c r="D33" s="29">
        <f t="shared" ref="D33:Y33" si="0">SUM(D6:D32)</f>
        <v>0</v>
      </c>
      <c r="E33" s="30">
        <f t="shared" si="0"/>
        <v>327475594</v>
      </c>
      <c r="F33" s="31">
        <f t="shared" si="0"/>
        <v>327475594</v>
      </c>
      <c r="G33" s="31">
        <f t="shared" si="0"/>
        <v>28234478</v>
      </c>
      <c r="H33" s="31">
        <f t="shared" si="0"/>
        <v>17639862</v>
      </c>
      <c r="I33" s="31">
        <f t="shared" si="0"/>
        <v>18521453</v>
      </c>
      <c r="J33" s="31">
        <f t="shared" si="0"/>
        <v>64395793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64395793</v>
      </c>
      <c r="X33" s="31">
        <f t="shared" si="0"/>
        <v>55549864</v>
      </c>
      <c r="Y33" s="31">
        <f t="shared" si="0"/>
        <v>8845929</v>
      </c>
      <c r="Z33" s="32">
        <f>+IF(X33&lt;&gt;0,+(Y33/X33)*100,0)</f>
        <v>15.924303613056551</v>
      </c>
      <c r="AA33" s="29">
        <f>SUM(AA6:AA32)</f>
        <v>327475594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31597994</v>
      </c>
      <c r="D35" s="20"/>
      <c r="E35" s="21">
        <v>37455605</v>
      </c>
      <c r="F35" s="22">
        <v>36544689</v>
      </c>
      <c r="G35" s="22">
        <v>2618075</v>
      </c>
      <c r="H35" s="22">
        <v>2628555</v>
      </c>
      <c r="I35" s="22">
        <v>2659368</v>
      </c>
      <c r="J35" s="22">
        <v>7905998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7905998</v>
      </c>
      <c r="X35" s="22">
        <v>8085012</v>
      </c>
      <c r="Y35" s="22">
        <v>-179014</v>
      </c>
      <c r="Z35" s="23">
        <v>-2.2141463735613502</v>
      </c>
      <c r="AA35" s="20">
        <v>36544689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38265832</v>
      </c>
      <c r="D38" s="20"/>
      <c r="E38" s="21">
        <v>45423244</v>
      </c>
      <c r="F38" s="22">
        <v>45423244</v>
      </c>
      <c r="G38" s="22">
        <v>111301</v>
      </c>
      <c r="H38" s="22">
        <v>382056</v>
      </c>
      <c r="I38" s="22">
        <v>1859853</v>
      </c>
      <c r="J38" s="22">
        <v>2353210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2353210</v>
      </c>
      <c r="X38" s="22">
        <v>1715234</v>
      </c>
      <c r="Y38" s="22">
        <v>637976</v>
      </c>
      <c r="Z38" s="23">
        <v>37.194691802984316</v>
      </c>
      <c r="AA38" s="20">
        <v>45423244</v>
      </c>
    </row>
    <row r="39" spans="1:27" x14ac:dyDescent="0.25">
      <c r="A39" s="19" t="s">
        <v>65</v>
      </c>
      <c r="B39" s="15" t="s">
        <v>32</v>
      </c>
      <c r="C39" s="20">
        <v>7944968</v>
      </c>
      <c r="D39" s="20"/>
      <c r="E39" s="21">
        <v>10583395</v>
      </c>
      <c r="F39" s="22">
        <v>10583395</v>
      </c>
      <c r="G39" s="22">
        <v>851351</v>
      </c>
      <c r="H39" s="22">
        <v>851351</v>
      </c>
      <c r="I39" s="22">
        <v>-6573419</v>
      </c>
      <c r="J39" s="22">
        <v>-4870717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-4870717</v>
      </c>
      <c r="X39" s="22">
        <v>2554053</v>
      </c>
      <c r="Y39" s="22">
        <v>-7424770</v>
      </c>
      <c r="Z39" s="23">
        <v>-290.7054003969377</v>
      </c>
      <c r="AA39" s="20">
        <v>10583395</v>
      </c>
    </row>
    <row r="40" spans="1:27" x14ac:dyDescent="0.25">
      <c r="A40" s="19" t="s">
        <v>66</v>
      </c>
      <c r="B40" s="15" t="s">
        <v>32</v>
      </c>
      <c r="C40" s="20">
        <v>26343965</v>
      </c>
      <c r="D40" s="20"/>
      <c r="E40" s="21">
        <v>38220275</v>
      </c>
      <c r="F40" s="22">
        <v>38220275</v>
      </c>
      <c r="G40" s="22">
        <v>3074351</v>
      </c>
      <c r="H40" s="22">
        <v>3074351</v>
      </c>
      <c r="I40" s="22">
        <v>3001596</v>
      </c>
      <c r="J40" s="22">
        <v>9150298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9150298</v>
      </c>
      <c r="X40" s="22">
        <v>9555081</v>
      </c>
      <c r="Y40" s="22">
        <v>-404783</v>
      </c>
      <c r="Z40" s="23">
        <v>-4.2363115498445278</v>
      </c>
      <c r="AA40" s="20">
        <v>38220275</v>
      </c>
    </row>
    <row r="41" spans="1:27" x14ac:dyDescent="0.25">
      <c r="A41" s="19" t="s">
        <v>40</v>
      </c>
      <c r="B41" s="15" t="s">
        <v>32</v>
      </c>
      <c r="C41" s="20">
        <v>21349779</v>
      </c>
      <c r="D41" s="20"/>
      <c r="E41" s="21">
        <v>19880373</v>
      </c>
      <c r="F41" s="22">
        <v>19880373</v>
      </c>
      <c r="G41" s="22">
        <v>1645691</v>
      </c>
      <c r="H41" s="22">
        <v>1701165</v>
      </c>
      <c r="I41" s="22">
        <v>1701165</v>
      </c>
      <c r="J41" s="22">
        <v>5048021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5048021</v>
      </c>
      <c r="X41" s="22">
        <v>3649763</v>
      </c>
      <c r="Y41" s="22">
        <v>1398258</v>
      </c>
      <c r="Z41" s="23">
        <v>38.310925942314611</v>
      </c>
      <c r="AA41" s="20">
        <v>19880373</v>
      </c>
    </row>
    <row r="42" spans="1:27" x14ac:dyDescent="0.25">
      <c r="A42" s="19" t="s">
        <v>67</v>
      </c>
      <c r="B42" s="15" t="s">
        <v>32</v>
      </c>
      <c r="C42" s="20">
        <v>12202314</v>
      </c>
      <c r="D42" s="20"/>
      <c r="E42" s="21">
        <v>15835032</v>
      </c>
      <c r="F42" s="22">
        <v>15835032</v>
      </c>
      <c r="G42" s="22">
        <v>4375</v>
      </c>
      <c r="H42" s="22">
        <v>434595</v>
      </c>
      <c r="I42" s="22">
        <v>127474</v>
      </c>
      <c r="J42" s="22">
        <v>566444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566444</v>
      </c>
      <c r="X42" s="22">
        <v>1576881</v>
      </c>
      <c r="Y42" s="22">
        <v>-1010437</v>
      </c>
      <c r="Z42" s="23">
        <v>-64.078202476914868</v>
      </c>
      <c r="AA42" s="20">
        <v>15835032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13999054</v>
      </c>
      <c r="D44" s="20"/>
      <c r="E44" s="21">
        <v>12000000</v>
      </c>
      <c r="F44" s="22">
        <v>12000000</v>
      </c>
      <c r="G44" s="22">
        <v>10196194</v>
      </c>
      <c r="H44" s="22">
        <v>408210</v>
      </c>
      <c r="I44" s="22">
        <v>232848</v>
      </c>
      <c r="J44" s="22">
        <v>10837252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10837252</v>
      </c>
      <c r="X44" s="22">
        <v>10000636</v>
      </c>
      <c r="Y44" s="22">
        <v>836616</v>
      </c>
      <c r="Z44" s="23">
        <v>8.3656279460626308</v>
      </c>
      <c r="AA44" s="20">
        <v>12000000</v>
      </c>
    </row>
    <row r="45" spans="1:27" x14ac:dyDescent="0.25">
      <c r="A45" s="19" t="s">
        <v>70</v>
      </c>
      <c r="B45" s="15" t="s">
        <v>32</v>
      </c>
      <c r="C45" s="20">
        <v>408734</v>
      </c>
      <c r="D45" s="20"/>
      <c r="E45" s="21">
        <v>891903</v>
      </c>
      <c r="F45" s="22">
        <v>891903</v>
      </c>
      <c r="G45" s="22"/>
      <c r="H45" s="22">
        <v>63028</v>
      </c>
      <c r="I45" s="22">
        <v>21593</v>
      </c>
      <c r="J45" s="22">
        <v>84621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84621</v>
      </c>
      <c r="X45" s="22">
        <v>23417</v>
      </c>
      <c r="Y45" s="22">
        <v>61204</v>
      </c>
      <c r="Z45" s="23">
        <v>261.36567450997137</v>
      </c>
      <c r="AA45" s="20">
        <v>891903</v>
      </c>
    </row>
    <row r="46" spans="1:27" x14ac:dyDescent="0.25">
      <c r="A46" s="19" t="s">
        <v>71</v>
      </c>
      <c r="B46" s="15" t="s">
        <v>32</v>
      </c>
      <c r="C46" s="20">
        <v>760626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10933965</v>
      </c>
      <c r="D47" s="20"/>
      <c r="E47" s="21">
        <v>6999999</v>
      </c>
      <c r="F47" s="22">
        <v>6999999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6999999</v>
      </c>
    </row>
    <row r="48" spans="1:27" x14ac:dyDescent="0.25">
      <c r="A48" s="37" t="s">
        <v>73</v>
      </c>
      <c r="B48" s="28" t="s">
        <v>32</v>
      </c>
      <c r="C48" s="29">
        <f>SUM(C35:C47)</f>
        <v>163807231</v>
      </c>
      <c r="D48" s="29">
        <f t="shared" ref="D48:Y48" si="1">SUM(D35:D47)</f>
        <v>0</v>
      </c>
      <c r="E48" s="30">
        <f t="shared" si="1"/>
        <v>187289826</v>
      </c>
      <c r="F48" s="31">
        <f t="shared" si="1"/>
        <v>186378910</v>
      </c>
      <c r="G48" s="31">
        <f t="shared" si="1"/>
        <v>18501338</v>
      </c>
      <c r="H48" s="31">
        <f t="shared" si="1"/>
        <v>9543311</v>
      </c>
      <c r="I48" s="31">
        <f t="shared" si="1"/>
        <v>3030478</v>
      </c>
      <c r="J48" s="31">
        <f t="shared" si="1"/>
        <v>31075127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31075127</v>
      </c>
      <c r="X48" s="31">
        <f t="shared" si="1"/>
        <v>37160077</v>
      </c>
      <c r="Y48" s="31">
        <f t="shared" si="1"/>
        <v>-6084950</v>
      </c>
      <c r="Z48" s="32">
        <f>+IF(X48&lt;&gt;0,+(Y48/X48)*100,0)</f>
        <v>-16.374966069096143</v>
      </c>
      <c r="AA48" s="29">
        <f>SUM(AA35:AA47)</f>
        <v>186378910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116957667</v>
      </c>
      <c r="D49" s="39">
        <f t="shared" si="2"/>
        <v>0</v>
      </c>
      <c r="E49" s="40">
        <f t="shared" si="2"/>
        <v>140185768</v>
      </c>
      <c r="F49" s="41">
        <f t="shared" si="2"/>
        <v>141096684</v>
      </c>
      <c r="G49" s="41">
        <f t="shared" si="2"/>
        <v>9733140</v>
      </c>
      <c r="H49" s="41">
        <f t="shared" si="2"/>
        <v>8096551</v>
      </c>
      <c r="I49" s="41">
        <f t="shared" si="2"/>
        <v>15490975</v>
      </c>
      <c r="J49" s="41">
        <f t="shared" si="2"/>
        <v>33320666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33320666</v>
      </c>
      <c r="X49" s="41">
        <f t="shared" si="2"/>
        <v>18389787</v>
      </c>
      <c r="Y49" s="41">
        <f t="shared" si="2"/>
        <v>14930879</v>
      </c>
      <c r="Z49" s="42">
        <f>+IF(X49&lt;&gt;0,+(Y49/X49)*100,0)</f>
        <v>81.191147020898072</v>
      </c>
      <c r="AA49" s="39">
        <f>+AA33-AA48</f>
        <v>141096684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116957667</v>
      </c>
      <c r="D52" s="48">
        <f t="shared" si="3"/>
        <v>0</v>
      </c>
      <c r="E52" s="49">
        <f t="shared" si="3"/>
        <v>140185768</v>
      </c>
      <c r="F52" s="50">
        <f t="shared" si="3"/>
        <v>141096684</v>
      </c>
      <c r="G52" s="50">
        <f t="shared" si="3"/>
        <v>9733140</v>
      </c>
      <c r="H52" s="50">
        <f t="shared" si="3"/>
        <v>8096551</v>
      </c>
      <c r="I52" s="50">
        <f t="shared" si="3"/>
        <v>15490975</v>
      </c>
      <c r="J52" s="50">
        <f t="shared" si="3"/>
        <v>33320666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33320666</v>
      </c>
      <c r="X52" s="50">
        <f t="shared" si="3"/>
        <v>18389787</v>
      </c>
      <c r="Y52" s="50">
        <f t="shared" si="3"/>
        <v>14930879</v>
      </c>
      <c r="Z52" s="51">
        <f>+IF(X52&lt;&gt;0,+(Y52/X52)*100,0)</f>
        <v>81.191147020898072</v>
      </c>
      <c r="AA52" s="48">
        <f>SUM(AA49:AA51)</f>
        <v>141096684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116957667</v>
      </c>
      <c r="D54" s="54">
        <f>+D52-D53</f>
        <v>0</v>
      </c>
      <c r="E54" s="55">
        <f t="shared" si="4"/>
        <v>140185768</v>
      </c>
      <c r="F54" s="56">
        <f t="shared" si="4"/>
        <v>141096684</v>
      </c>
      <c r="G54" s="56">
        <f t="shared" si="4"/>
        <v>9733140</v>
      </c>
      <c r="H54" s="56">
        <f t="shared" si="4"/>
        <v>8096551</v>
      </c>
      <c r="I54" s="56">
        <f t="shared" si="4"/>
        <v>15490975</v>
      </c>
      <c r="J54" s="56">
        <f t="shared" si="4"/>
        <v>33320666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33320666</v>
      </c>
      <c r="X54" s="56">
        <f t="shared" si="4"/>
        <v>18389787</v>
      </c>
      <c r="Y54" s="56">
        <f t="shared" si="4"/>
        <v>14930879</v>
      </c>
      <c r="Z54" s="57">
        <f>+IF(X54&lt;&gt;0,+(Y54/X54)*100,0)</f>
        <v>81.191147020898072</v>
      </c>
      <c r="AA54" s="54">
        <f>+AA52-AA53</f>
        <v>141096684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116957667</v>
      </c>
      <c r="D57" s="48">
        <f>SUM(D54:D56)</f>
        <v>0</v>
      </c>
      <c r="E57" s="49">
        <f t="shared" si="5"/>
        <v>140185768</v>
      </c>
      <c r="F57" s="50">
        <f t="shared" si="5"/>
        <v>141096684</v>
      </c>
      <c r="G57" s="50">
        <f t="shared" si="5"/>
        <v>9733140</v>
      </c>
      <c r="H57" s="50">
        <f t="shared" si="5"/>
        <v>8096551</v>
      </c>
      <c r="I57" s="50">
        <f t="shared" si="5"/>
        <v>15490975</v>
      </c>
      <c r="J57" s="50">
        <f t="shared" si="5"/>
        <v>33320666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33320666</v>
      </c>
      <c r="X57" s="50">
        <f t="shared" si="5"/>
        <v>18389787</v>
      </c>
      <c r="Y57" s="50">
        <f t="shared" si="5"/>
        <v>14930879</v>
      </c>
      <c r="Z57" s="51">
        <f>+IF(X57&lt;&gt;0,+(Y57/X57)*100,0)</f>
        <v>81.191147020898072</v>
      </c>
      <c r="AA57" s="48">
        <f>SUM(AA54:AA56)</f>
        <v>141096684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116957667</v>
      </c>
      <c r="D60" s="65">
        <f>SUM(D57:D59)</f>
        <v>0</v>
      </c>
      <c r="E60" s="66">
        <f t="shared" si="6"/>
        <v>140185768</v>
      </c>
      <c r="F60" s="67">
        <f t="shared" si="6"/>
        <v>141096684</v>
      </c>
      <c r="G60" s="67">
        <f t="shared" si="6"/>
        <v>9733140</v>
      </c>
      <c r="H60" s="67">
        <f t="shared" si="6"/>
        <v>8096551</v>
      </c>
      <c r="I60" s="67">
        <f t="shared" si="6"/>
        <v>15490975</v>
      </c>
      <c r="J60" s="67">
        <f t="shared" si="6"/>
        <v>33320666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33320666</v>
      </c>
      <c r="X60" s="67">
        <f t="shared" si="6"/>
        <v>18389787</v>
      </c>
      <c r="Y60" s="67">
        <f t="shared" si="6"/>
        <v>14930879</v>
      </c>
      <c r="Z60" s="68">
        <f>+IF(X60&lt;&gt;0,+(Y60/X60)*100,0)</f>
        <v>81.191147020898072</v>
      </c>
      <c r="AA60" s="65">
        <f>SUM(AA57:AA59)</f>
        <v>141096684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209832004</v>
      </c>
      <c r="D7" s="20"/>
      <c r="E7" s="21">
        <v>201453009</v>
      </c>
      <c r="F7" s="22">
        <v>201453009</v>
      </c>
      <c r="G7" s="22">
        <v>15286904</v>
      </c>
      <c r="H7" s="22">
        <v>13187271</v>
      </c>
      <c r="I7" s="22">
        <v>-11113447</v>
      </c>
      <c r="J7" s="22">
        <v>17360728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17360728</v>
      </c>
      <c r="X7" s="22">
        <v>33151388</v>
      </c>
      <c r="Y7" s="22">
        <v>-15790660</v>
      </c>
      <c r="Z7" s="23">
        <v>-47.631972453159428</v>
      </c>
      <c r="AA7" s="20">
        <v>201453009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13155533</v>
      </c>
      <c r="D13" s="20"/>
      <c r="E13" s="21">
        <v>11012545</v>
      </c>
      <c r="F13" s="22">
        <v>11012545</v>
      </c>
      <c r="G13" s="22">
        <v>956834</v>
      </c>
      <c r="H13" s="22">
        <v>936869</v>
      </c>
      <c r="I13" s="22">
        <v>939936</v>
      </c>
      <c r="J13" s="22">
        <v>2833639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2833639</v>
      </c>
      <c r="X13" s="22">
        <v>2607845</v>
      </c>
      <c r="Y13" s="22">
        <v>225794</v>
      </c>
      <c r="Z13" s="23">
        <v>8.6582599809421197</v>
      </c>
      <c r="AA13" s="20">
        <v>11012545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4482250</v>
      </c>
      <c r="D20" s="20"/>
      <c r="E20" s="21">
        <v>9038596</v>
      </c>
      <c r="F20" s="22">
        <v>9038596</v>
      </c>
      <c r="G20" s="22">
        <v>51099</v>
      </c>
      <c r="H20" s="22">
        <v>7667</v>
      </c>
      <c r="I20" s="22">
        <v>47935</v>
      </c>
      <c r="J20" s="22">
        <v>106701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106701</v>
      </c>
      <c r="X20" s="22">
        <v>2734407</v>
      </c>
      <c r="Y20" s="22">
        <v>-2627706</v>
      </c>
      <c r="Z20" s="18">
        <v>-96.097837666448342</v>
      </c>
      <c r="AA20" s="20">
        <v>9038596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13496440</v>
      </c>
      <c r="D26" s="20"/>
      <c r="E26" s="21">
        <v>14561426</v>
      </c>
      <c r="F26" s="22">
        <v>14561426</v>
      </c>
      <c r="G26" s="22">
        <v>6067297</v>
      </c>
      <c r="H26" s="22"/>
      <c r="I26" s="22"/>
      <c r="J26" s="22">
        <v>6067297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6067297</v>
      </c>
      <c r="X26" s="22"/>
      <c r="Y26" s="22">
        <v>6067297</v>
      </c>
      <c r="Z26" s="23"/>
      <c r="AA26" s="20">
        <v>14561426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681258</v>
      </c>
      <c r="F29" s="22">
        <v>681258</v>
      </c>
      <c r="G29" s="22">
        <v>127865</v>
      </c>
      <c r="H29" s="22">
        <v>43460</v>
      </c>
      <c r="I29" s="22">
        <v>47320</v>
      </c>
      <c r="J29" s="22">
        <v>218645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218645</v>
      </c>
      <c r="X29" s="22">
        <v>254227</v>
      </c>
      <c r="Y29" s="22">
        <v>-35582</v>
      </c>
      <c r="Z29" s="23">
        <v>-13.996153044326526</v>
      </c>
      <c r="AA29" s="20">
        <v>681258</v>
      </c>
    </row>
    <row r="30" spans="1:27" x14ac:dyDescent="0.25">
      <c r="A30" s="19" t="s">
        <v>56</v>
      </c>
      <c r="B30" s="15" t="s">
        <v>32</v>
      </c>
      <c r="C30" s="20">
        <v>119438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-895955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240189710</v>
      </c>
      <c r="D33" s="29">
        <f t="shared" ref="D33:Y33" si="0">SUM(D6:D32)</f>
        <v>0</v>
      </c>
      <c r="E33" s="30">
        <f t="shared" si="0"/>
        <v>236746834</v>
      </c>
      <c r="F33" s="31">
        <f t="shared" si="0"/>
        <v>236746834</v>
      </c>
      <c r="G33" s="31">
        <f t="shared" si="0"/>
        <v>22489999</v>
      </c>
      <c r="H33" s="31">
        <f t="shared" si="0"/>
        <v>14175267</v>
      </c>
      <c r="I33" s="31">
        <f t="shared" si="0"/>
        <v>-10078256</v>
      </c>
      <c r="J33" s="31">
        <f t="shared" si="0"/>
        <v>26587010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26587010</v>
      </c>
      <c r="X33" s="31">
        <f t="shared" si="0"/>
        <v>38747867</v>
      </c>
      <c r="Y33" s="31">
        <f t="shared" si="0"/>
        <v>-12160857</v>
      </c>
      <c r="Z33" s="32">
        <f>+IF(X33&lt;&gt;0,+(Y33/X33)*100,0)</f>
        <v>-31.384584343700777</v>
      </c>
      <c r="AA33" s="29">
        <f>SUM(AA6:AA32)</f>
        <v>236746834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35637345</v>
      </c>
      <c r="D35" s="20"/>
      <c r="E35" s="21">
        <v>44668920</v>
      </c>
      <c r="F35" s="22">
        <v>44668920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11167218</v>
      </c>
      <c r="Y35" s="22">
        <v>-11167218</v>
      </c>
      <c r="Z35" s="23">
        <v>-100</v>
      </c>
      <c r="AA35" s="20">
        <v>44668920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42704671</v>
      </c>
      <c r="D38" s="20"/>
      <c r="E38" s="21">
        <v>55298677</v>
      </c>
      <c r="F38" s="22">
        <v>55298677</v>
      </c>
      <c r="G38" s="22">
        <v>246478</v>
      </c>
      <c r="H38" s="22">
        <v>3423948</v>
      </c>
      <c r="I38" s="22">
        <v>4424566</v>
      </c>
      <c r="J38" s="22">
        <v>8094992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8094992</v>
      </c>
      <c r="X38" s="22">
        <v>12954318</v>
      </c>
      <c r="Y38" s="22">
        <v>-4859326</v>
      </c>
      <c r="Z38" s="23">
        <v>-37.511245285162829</v>
      </c>
      <c r="AA38" s="20">
        <v>55298677</v>
      </c>
    </row>
    <row r="39" spans="1:27" x14ac:dyDescent="0.25">
      <c r="A39" s="19" t="s">
        <v>65</v>
      </c>
      <c r="B39" s="15" t="s">
        <v>32</v>
      </c>
      <c r="C39" s="20">
        <v>-3310648</v>
      </c>
      <c r="D39" s="20"/>
      <c r="E39" s="21">
        <v>11025526</v>
      </c>
      <c r="F39" s="22">
        <v>11025526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11025526</v>
      </c>
    </row>
    <row r="40" spans="1:27" x14ac:dyDescent="0.25">
      <c r="A40" s="19" t="s">
        <v>66</v>
      </c>
      <c r="B40" s="15" t="s">
        <v>32</v>
      </c>
      <c r="C40" s="20">
        <v>30625467</v>
      </c>
      <c r="D40" s="20"/>
      <c r="E40" s="21">
        <v>32717196</v>
      </c>
      <c r="F40" s="22">
        <v>32717196</v>
      </c>
      <c r="G40" s="22"/>
      <c r="H40" s="22">
        <v>1185</v>
      </c>
      <c r="I40" s="22">
        <v>12081</v>
      </c>
      <c r="J40" s="22">
        <v>13266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13266</v>
      </c>
      <c r="X40" s="22">
        <v>8179299</v>
      </c>
      <c r="Y40" s="22">
        <v>-8166033</v>
      </c>
      <c r="Z40" s="23">
        <v>-99.837810061718002</v>
      </c>
      <c r="AA40" s="20">
        <v>32717196</v>
      </c>
    </row>
    <row r="41" spans="1:27" x14ac:dyDescent="0.25">
      <c r="A41" s="19" t="s">
        <v>40</v>
      </c>
      <c r="B41" s="15" t="s">
        <v>32</v>
      </c>
      <c r="C41" s="20">
        <v>17016709</v>
      </c>
      <c r="D41" s="20"/>
      <c r="E41" s="21">
        <v>17708184</v>
      </c>
      <c r="F41" s="22">
        <v>17708184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17708184</v>
      </c>
    </row>
    <row r="42" spans="1:27" x14ac:dyDescent="0.25">
      <c r="A42" s="19" t="s">
        <v>67</v>
      </c>
      <c r="B42" s="15" t="s">
        <v>32</v>
      </c>
      <c r="C42" s="20">
        <v>5534614</v>
      </c>
      <c r="D42" s="20"/>
      <c r="E42" s="21">
        <v>9053167</v>
      </c>
      <c r="F42" s="22">
        <v>9053167</v>
      </c>
      <c r="G42" s="22"/>
      <c r="H42" s="22">
        <v>3393</v>
      </c>
      <c r="I42" s="22">
        <v>245763</v>
      </c>
      <c r="J42" s="22">
        <v>249156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249156</v>
      </c>
      <c r="X42" s="22">
        <v>2188435</v>
      </c>
      <c r="Y42" s="22">
        <v>-1939279</v>
      </c>
      <c r="Z42" s="23">
        <v>-88.614877755108097</v>
      </c>
      <c r="AA42" s="20">
        <v>9053167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37674138</v>
      </c>
      <c r="D44" s="20"/>
      <c r="E44" s="21">
        <v>5326980</v>
      </c>
      <c r="F44" s="22">
        <v>5326980</v>
      </c>
      <c r="G44" s="22"/>
      <c r="H44" s="22"/>
      <c r="I44" s="22">
        <v>7516</v>
      </c>
      <c r="J44" s="22">
        <v>7516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7516</v>
      </c>
      <c r="X44" s="22"/>
      <c r="Y44" s="22">
        <v>7516</v>
      </c>
      <c r="Z44" s="23"/>
      <c r="AA44" s="20">
        <v>5326980</v>
      </c>
    </row>
    <row r="45" spans="1:27" x14ac:dyDescent="0.25">
      <c r="A45" s="19" t="s">
        <v>70</v>
      </c>
      <c r="B45" s="15" t="s">
        <v>32</v>
      </c>
      <c r="C45" s="20">
        <v>8907632</v>
      </c>
      <c r="D45" s="20"/>
      <c r="E45" s="21">
        <v>9263217</v>
      </c>
      <c r="F45" s="22">
        <v>9263217</v>
      </c>
      <c r="G45" s="22">
        <v>133036</v>
      </c>
      <c r="H45" s="22">
        <v>468685</v>
      </c>
      <c r="I45" s="22">
        <v>1204365</v>
      </c>
      <c r="J45" s="22">
        <v>1806086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1806086</v>
      </c>
      <c r="X45" s="22">
        <v>2368458</v>
      </c>
      <c r="Y45" s="22">
        <v>-562372</v>
      </c>
      <c r="Z45" s="23">
        <v>-23.744225145643284</v>
      </c>
      <c r="AA45" s="20">
        <v>9263217</v>
      </c>
    </row>
    <row r="46" spans="1:27" x14ac:dyDescent="0.25">
      <c r="A46" s="19" t="s">
        <v>71</v>
      </c>
      <c r="B46" s="15" t="s">
        <v>32</v>
      </c>
      <c r="C46" s="20">
        <v>196650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630000</v>
      </c>
      <c r="F47" s="22">
        <v>630000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630000</v>
      </c>
    </row>
    <row r="48" spans="1:27" x14ac:dyDescent="0.25">
      <c r="A48" s="37" t="s">
        <v>73</v>
      </c>
      <c r="B48" s="28" t="s">
        <v>32</v>
      </c>
      <c r="C48" s="29">
        <f>SUM(C35:C47)</f>
        <v>174986578</v>
      </c>
      <c r="D48" s="29">
        <f t="shared" ref="D48:Y48" si="1">SUM(D35:D47)</f>
        <v>0</v>
      </c>
      <c r="E48" s="30">
        <f t="shared" si="1"/>
        <v>185691867</v>
      </c>
      <c r="F48" s="31">
        <f t="shared" si="1"/>
        <v>185691867</v>
      </c>
      <c r="G48" s="31">
        <f t="shared" si="1"/>
        <v>379514</v>
      </c>
      <c r="H48" s="31">
        <f t="shared" si="1"/>
        <v>3897211</v>
      </c>
      <c r="I48" s="31">
        <f t="shared" si="1"/>
        <v>5894291</v>
      </c>
      <c r="J48" s="31">
        <f t="shared" si="1"/>
        <v>10171016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10171016</v>
      </c>
      <c r="X48" s="31">
        <f t="shared" si="1"/>
        <v>36857728</v>
      </c>
      <c r="Y48" s="31">
        <f t="shared" si="1"/>
        <v>-26686712</v>
      </c>
      <c r="Z48" s="32">
        <f>+IF(X48&lt;&gt;0,+(Y48/X48)*100,0)</f>
        <v>-72.404658257828586</v>
      </c>
      <c r="AA48" s="29">
        <f>SUM(AA35:AA47)</f>
        <v>185691867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65203132</v>
      </c>
      <c r="D49" s="39">
        <f t="shared" si="2"/>
        <v>0</v>
      </c>
      <c r="E49" s="40">
        <f t="shared" si="2"/>
        <v>51054967</v>
      </c>
      <c r="F49" s="41">
        <f t="shared" si="2"/>
        <v>51054967</v>
      </c>
      <c r="G49" s="41">
        <f t="shared" si="2"/>
        <v>22110485</v>
      </c>
      <c r="H49" s="41">
        <f t="shared" si="2"/>
        <v>10278056</v>
      </c>
      <c r="I49" s="41">
        <f t="shared" si="2"/>
        <v>-15972547</v>
      </c>
      <c r="J49" s="41">
        <f t="shared" si="2"/>
        <v>16415994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16415994</v>
      </c>
      <c r="X49" s="41">
        <f t="shared" si="2"/>
        <v>1890139</v>
      </c>
      <c r="Y49" s="41">
        <f t="shared" si="2"/>
        <v>14525855</v>
      </c>
      <c r="Z49" s="42">
        <f>+IF(X49&lt;&gt;0,+(Y49/X49)*100,0)</f>
        <v>768.50723676935922</v>
      </c>
      <c r="AA49" s="39">
        <f>+AA33-AA48</f>
        <v>51054967</v>
      </c>
    </row>
    <row r="50" spans="1:27" x14ac:dyDescent="0.25">
      <c r="A50" s="43" t="s">
        <v>75</v>
      </c>
      <c r="B50" s="15" t="s">
        <v>32</v>
      </c>
      <c r="C50" s="20">
        <v>5961659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71164791</v>
      </c>
      <c r="D52" s="48">
        <f t="shared" si="3"/>
        <v>0</v>
      </c>
      <c r="E52" s="49">
        <f t="shared" si="3"/>
        <v>51054967</v>
      </c>
      <c r="F52" s="50">
        <f t="shared" si="3"/>
        <v>51054967</v>
      </c>
      <c r="G52" s="50">
        <f t="shared" si="3"/>
        <v>22110485</v>
      </c>
      <c r="H52" s="50">
        <f t="shared" si="3"/>
        <v>10278056</v>
      </c>
      <c r="I52" s="50">
        <f t="shared" si="3"/>
        <v>-15972547</v>
      </c>
      <c r="J52" s="50">
        <f t="shared" si="3"/>
        <v>16415994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16415994</v>
      </c>
      <c r="X52" s="50">
        <f t="shared" si="3"/>
        <v>1890139</v>
      </c>
      <c r="Y52" s="50">
        <f t="shared" si="3"/>
        <v>14525855</v>
      </c>
      <c r="Z52" s="51">
        <f>+IF(X52&lt;&gt;0,+(Y52/X52)*100,0)</f>
        <v>768.50723676935922</v>
      </c>
      <c r="AA52" s="48">
        <f>SUM(AA49:AA51)</f>
        <v>51054967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71164791</v>
      </c>
      <c r="D54" s="54">
        <f>+D52-D53</f>
        <v>0</v>
      </c>
      <c r="E54" s="55">
        <f t="shared" si="4"/>
        <v>51054967</v>
      </c>
      <c r="F54" s="56">
        <f t="shared" si="4"/>
        <v>51054967</v>
      </c>
      <c r="G54" s="56">
        <f t="shared" si="4"/>
        <v>22110485</v>
      </c>
      <c r="H54" s="56">
        <f t="shared" si="4"/>
        <v>10278056</v>
      </c>
      <c r="I54" s="56">
        <f t="shared" si="4"/>
        <v>-15972547</v>
      </c>
      <c r="J54" s="56">
        <f t="shared" si="4"/>
        <v>16415994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16415994</v>
      </c>
      <c r="X54" s="56">
        <f t="shared" si="4"/>
        <v>1890139</v>
      </c>
      <c r="Y54" s="56">
        <f t="shared" si="4"/>
        <v>14525855</v>
      </c>
      <c r="Z54" s="57">
        <f>+IF(X54&lt;&gt;0,+(Y54/X54)*100,0)</f>
        <v>768.50723676935922</v>
      </c>
      <c r="AA54" s="54">
        <f>+AA52-AA53</f>
        <v>51054967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71164791</v>
      </c>
      <c r="D57" s="48">
        <f>SUM(D54:D56)</f>
        <v>0</v>
      </c>
      <c r="E57" s="49">
        <f t="shared" si="5"/>
        <v>51054967</v>
      </c>
      <c r="F57" s="50">
        <f t="shared" si="5"/>
        <v>51054967</v>
      </c>
      <c r="G57" s="50">
        <f t="shared" si="5"/>
        <v>22110485</v>
      </c>
      <c r="H57" s="50">
        <f t="shared" si="5"/>
        <v>10278056</v>
      </c>
      <c r="I57" s="50">
        <f t="shared" si="5"/>
        <v>-15972547</v>
      </c>
      <c r="J57" s="50">
        <f t="shared" si="5"/>
        <v>16415994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16415994</v>
      </c>
      <c r="X57" s="50">
        <f t="shared" si="5"/>
        <v>1890139</v>
      </c>
      <c r="Y57" s="50">
        <f t="shared" si="5"/>
        <v>14525855</v>
      </c>
      <c r="Z57" s="51">
        <f>+IF(X57&lt;&gt;0,+(Y57/X57)*100,0)</f>
        <v>768.50723676935922</v>
      </c>
      <c r="AA57" s="48">
        <f>SUM(AA54:AA56)</f>
        <v>51054967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71164791</v>
      </c>
      <c r="D60" s="65">
        <f>SUM(D57:D59)</f>
        <v>0</v>
      </c>
      <c r="E60" s="66">
        <f t="shared" si="6"/>
        <v>51054967</v>
      </c>
      <c r="F60" s="67">
        <f t="shared" si="6"/>
        <v>51054967</v>
      </c>
      <c r="G60" s="67">
        <f t="shared" si="6"/>
        <v>22110485</v>
      </c>
      <c r="H60" s="67">
        <f t="shared" si="6"/>
        <v>10278056</v>
      </c>
      <c r="I60" s="67">
        <f t="shared" si="6"/>
        <v>-15972547</v>
      </c>
      <c r="J60" s="67">
        <f t="shared" si="6"/>
        <v>16415994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16415994</v>
      </c>
      <c r="X60" s="67">
        <f t="shared" si="6"/>
        <v>1890139</v>
      </c>
      <c r="Y60" s="67">
        <f t="shared" si="6"/>
        <v>14525855</v>
      </c>
      <c r="Z60" s="68">
        <f>+IF(X60&lt;&gt;0,+(Y60/X60)*100,0)</f>
        <v>768.50723676935922</v>
      </c>
      <c r="AA60" s="65">
        <f>SUM(AA57:AA59)</f>
        <v>51054967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123148295</v>
      </c>
      <c r="D7" s="20"/>
      <c r="E7" s="21">
        <v>127876700</v>
      </c>
      <c r="F7" s="22">
        <v>127876700</v>
      </c>
      <c r="G7" s="22">
        <v>8598402</v>
      </c>
      <c r="H7" s="22">
        <v>12654239</v>
      </c>
      <c r="I7" s="22">
        <v>5260707</v>
      </c>
      <c r="J7" s="22">
        <v>26513348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26513348</v>
      </c>
      <c r="X7" s="22">
        <v>27493800</v>
      </c>
      <c r="Y7" s="22">
        <v>-980452</v>
      </c>
      <c r="Z7" s="23">
        <v>-3.5660839898449836</v>
      </c>
      <c r="AA7" s="20">
        <v>127876700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22700</v>
      </c>
      <c r="F10" s="22">
        <v>22700</v>
      </c>
      <c r="G10" s="22"/>
      <c r="H10" s="22"/>
      <c r="I10" s="22">
        <v>2028</v>
      </c>
      <c r="J10" s="22">
        <v>2028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2028</v>
      </c>
      <c r="X10" s="22">
        <v>5000</v>
      </c>
      <c r="Y10" s="22">
        <v>-2972</v>
      </c>
      <c r="Z10" s="23">
        <v>-59.440000000000005</v>
      </c>
      <c r="AA10" s="20">
        <v>22700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3104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26392900</v>
      </c>
      <c r="D26" s="20"/>
      <c r="E26" s="21">
        <v>28372400</v>
      </c>
      <c r="F26" s="22">
        <v>28372400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6100200</v>
      </c>
      <c r="Y26" s="22">
        <v>-6100200</v>
      </c>
      <c r="Z26" s="23">
        <v>-100</v>
      </c>
      <c r="AA26" s="20">
        <v>28372400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1482997</v>
      </c>
      <c r="D29" s="20"/>
      <c r="E29" s="21">
        <v>1426500</v>
      </c>
      <c r="F29" s="22">
        <v>1426500</v>
      </c>
      <c r="G29" s="22">
        <v>133594</v>
      </c>
      <c r="H29" s="22">
        <v>134502</v>
      </c>
      <c r="I29" s="22">
        <v>121489</v>
      </c>
      <c r="J29" s="22">
        <v>389585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389585</v>
      </c>
      <c r="X29" s="22">
        <v>306900</v>
      </c>
      <c r="Y29" s="22">
        <v>82685</v>
      </c>
      <c r="Z29" s="23">
        <v>26.942000651678072</v>
      </c>
      <c r="AA29" s="20">
        <v>1426500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151027296</v>
      </c>
      <c r="D33" s="29">
        <f t="shared" ref="D33:Y33" si="0">SUM(D6:D32)</f>
        <v>0</v>
      </c>
      <c r="E33" s="30">
        <f t="shared" si="0"/>
        <v>157698300</v>
      </c>
      <c r="F33" s="31">
        <f t="shared" si="0"/>
        <v>157698300</v>
      </c>
      <c r="G33" s="31">
        <f t="shared" si="0"/>
        <v>8731996</v>
      </c>
      <c r="H33" s="31">
        <f t="shared" si="0"/>
        <v>12788741</v>
      </c>
      <c r="I33" s="31">
        <f t="shared" si="0"/>
        <v>5384224</v>
      </c>
      <c r="J33" s="31">
        <f t="shared" si="0"/>
        <v>26904961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26904961</v>
      </c>
      <c r="X33" s="31">
        <f t="shared" si="0"/>
        <v>33905900</v>
      </c>
      <c r="Y33" s="31">
        <f t="shared" si="0"/>
        <v>-7000939</v>
      </c>
      <c r="Z33" s="32">
        <f>+IF(X33&lt;&gt;0,+(Y33/X33)*100,0)</f>
        <v>-20.648143833374132</v>
      </c>
      <c r="AA33" s="29">
        <f>SUM(AA6:AA32)</f>
        <v>157698300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33419124</v>
      </c>
      <c r="D35" s="20"/>
      <c r="E35" s="21">
        <v>34305688</v>
      </c>
      <c r="F35" s="22">
        <v>34305688</v>
      </c>
      <c r="G35" s="22">
        <v>2816905</v>
      </c>
      <c r="H35" s="22">
        <v>2304825</v>
      </c>
      <c r="I35" s="22">
        <v>2469338</v>
      </c>
      <c r="J35" s="22">
        <v>7591068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7591068</v>
      </c>
      <c r="X35" s="22">
        <v>7387200</v>
      </c>
      <c r="Y35" s="22">
        <v>203868</v>
      </c>
      <c r="Z35" s="23">
        <v>2.7597465886939574</v>
      </c>
      <c r="AA35" s="20">
        <v>34305688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14599213</v>
      </c>
      <c r="D38" s="20"/>
      <c r="E38" s="21">
        <v>16631800</v>
      </c>
      <c r="F38" s="22">
        <v>16631800</v>
      </c>
      <c r="G38" s="22">
        <v>288709</v>
      </c>
      <c r="H38" s="22">
        <v>897786</v>
      </c>
      <c r="I38" s="22">
        <v>1300564</v>
      </c>
      <c r="J38" s="22">
        <v>2487059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2487059</v>
      </c>
      <c r="X38" s="22">
        <v>3579000</v>
      </c>
      <c r="Y38" s="22">
        <v>-1091941</v>
      </c>
      <c r="Z38" s="23">
        <v>-30.509667504889631</v>
      </c>
      <c r="AA38" s="20">
        <v>16631800</v>
      </c>
    </row>
    <row r="39" spans="1:27" x14ac:dyDescent="0.25">
      <c r="A39" s="19" t="s">
        <v>65</v>
      </c>
      <c r="B39" s="15" t="s">
        <v>32</v>
      </c>
      <c r="C39" s="20">
        <v>11645970</v>
      </c>
      <c r="D39" s="20"/>
      <c r="E39" s="21">
        <v>12001000</v>
      </c>
      <c r="F39" s="22">
        <v>12001000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3000252</v>
      </c>
      <c r="Y39" s="22">
        <v>-3000252</v>
      </c>
      <c r="Z39" s="23">
        <v>-100</v>
      </c>
      <c r="AA39" s="20">
        <v>12001000</v>
      </c>
    </row>
    <row r="40" spans="1:27" x14ac:dyDescent="0.25">
      <c r="A40" s="19" t="s">
        <v>66</v>
      </c>
      <c r="B40" s="15" t="s">
        <v>32</v>
      </c>
      <c r="C40" s="20">
        <v>15765584</v>
      </c>
      <c r="D40" s="20"/>
      <c r="E40" s="21">
        <v>16125300</v>
      </c>
      <c r="F40" s="22">
        <v>16125300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3473900</v>
      </c>
      <c r="Y40" s="22">
        <v>-3473900</v>
      </c>
      <c r="Z40" s="23">
        <v>-100</v>
      </c>
      <c r="AA40" s="20">
        <v>16125300</v>
      </c>
    </row>
    <row r="41" spans="1:27" x14ac:dyDescent="0.25">
      <c r="A41" s="19" t="s">
        <v>40</v>
      </c>
      <c r="B41" s="15" t="s">
        <v>32</v>
      </c>
      <c r="C41" s="20">
        <v>9121966</v>
      </c>
      <c r="D41" s="20"/>
      <c r="E41" s="21">
        <v>7366100</v>
      </c>
      <c r="F41" s="22">
        <v>7366100</v>
      </c>
      <c r="G41" s="22"/>
      <c r="H41" s="22"/>
      <c r="I41" s="22">
        <v>2763654</v>
      </c>
      <c r="J41" s="22">
        <v>2763654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2763654</v>
      </c>
      <c r="X41" s="22">
        <v>1584500</v>
      </c>
      <c r="Y41" s="22">
        <v>1179154</v>
      </c>
      <c r="Z41" s="23">
        <v>74.418049857999364</v>
      </c>
      <c r="AA41" s="20">
        <v>7366100</v>
      </c>
    </row>
    <row r="42" spans="1:27" x14ac:dyDescent="0.25">
      <c r="A42" s="19" t="s">
        <v>67</v>
      </c>
      <c r="B42" s="15" t="s">
        <v>32</v>
      </c>
      <c r="C42" s="20">
        <v>4825345</v>
      </c>
      <c r="D42" s="20"/>
      <c r="E42" s="21">
        <v>4074600</v>
      </c>
      <c r="F42" s="22">
        <v>4074600</v>
      </c>
      <c r="G42" s="22">
        <v>40960</v>
      </c>
      <c r="H42" s="22">
        <v>-30836</v>
      </c>
      <c r="I42" s="22">
        <v>106532</v>
      </c>
      <c r="J42" s="22">
        <v>116656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116656</v>
      </c>
      <c r="X42" s="22">
        <v>880800</v>
      </c>
      <c r="Y42" s="22">
        <v>-764144</v>
      </c>
      <c r="Z42" s="23">
        <v>-86.755676657584019</v>
      </c>
      <c r="AA42" s="20">
        <v>4074600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11432317</v>
      </c>
      <c r="D44" s="20"/>
      <c r="E44" s="21">
        <v>17372000</v>
      </c>
      <c r="F44" s="22">
        <v>17372000</v>
      </c>
      <c r="G44" s="22"/>
      <c r="H44" s="22">
        <v>8525808</v>
      </c>
      <c r="I44" s="22">
        <v>1617775</v>
      </c>
      <c r="J44" s="22">
        <v>10143583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10143583</v>
      </c>
      <c r="X44" s="22">
        <v>4342998</v>
      </c>
      <c r="Y44" s="22">
        <v>5800585</v>
      </c>
      <c r="Z44" s="23">
        <v>133.56177000311766</v>
      </c>
      <c r="AA44" s="20">
        <v>17372000</v>
      </c>
    </row>
    <row r="45" spans="1:27" x14ac:dyDescent="0.25">
      <c r="A45" s="19" t="s">
        <v>70</v>
      </c>
      <c r="B45" s="15" t="s">
        <v>32</v>
      </c>
      <c r="C45" s="20">
        <v>4189535</v>
      </c>
      <c r="D45" s="20"/>
      <c r="E45" s="21">
        <v>3766700</v>
      </c>
      <c r="F45" s="22">
        <v>3766700</v>
      </c>
      <c r="G45" s="22">
        <v>150613</v>
      </c>
      <c r="H45" s="22">
        <v>174561</v>
      </c>
      <c r="I45" s="22">
        <v>198195</v>
      </c>
      <c r="J45" s="22">
        <v>523369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523369</v>
      </c>
      <c r="X45" s="22">
        <v>815300</v>
      </c>
      <c r="Y45" s="22">
        <v>-291931</v>
      </c>
      <c r="Z45" s="23">
        <v>-35.806574267140931</v>
      </c>
      <c r="AA45" s="20">
        <v>3766700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1300</v>
      </c>
      <c r="F46" s="22">
        <v>1300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600</v>
      </c>
      <c r="Y46" s="22">
        <v>-600</v>
      </c>
      <c r="Z46" s="23">
        <v>-100</v>
      </c>
      <c r="AA46" s="20">
        <v>1300</v>
      </c>
    </row>
    <row r="47" spans="1:27" x14ac:dyDescent="0.25">
      <c r="A47" s="19" t="s">
        <v>72</v>
      </c>
      <c r="B47" s="15" t="s">
        <v>32</v>
      </c>
      <c r="C47" s="20"/>
      <c r="D47" s="20"/>
      <c r="E47" s="21">
        <v>69400</v>
      </c>
      <c r="F47" s="22">
        <v>69400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15200</v>
      </c>
      <c r="Y47" s="22">
        <v>-15200</v>
      </c>
      <c r="Z47" s="23">
        <v>-100</v>
      </c>
      <c r="AA47" s="20">
        <v>69400</v>
      </c>
    </row>
    <row r="48" spans="1:27" x14ac:dyDescent="0.25">
      <c r="A48" s="37" t="s">
        <v>73</v>
      </c>
      <c r="B48" s="28" t="s">
        <v>32</v>
      </c>
      <c r="C48" s="29">
        <f>SUM(C35:C47)</f>
        <v>104999054</v>
      </c>
      <c r="D48" s="29">
        <f t="shared" ref="D48:Y48" si="1">SUM(D35:D47)</f>
        <v>0</v>
      </c>
      <c r="E48" s="30">
        <f t="shared" si="1"/>
        <v>111713888</v>
      </c>
      <c r="F48" s="31">
        <f t="shared" si="1"/>
        <v>111713888</v>
      </c>
      <c r="G48" s="31">
        <f t="shared" si="1"/>
        <v>3297187</v>
      </c>
      <c r="H48" s="31">
        <f t="shared" si="1"/>
        <v>11872144</v>
      </c>
      <c r="I48" s="31">
        <f t="shared" si="1"/>
        <v>8456058</v>
      </c>
      <c r="J48" s="31">
        <f t="shared" si="1"/>
        <v>23625389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23625389</v>
      </c>
      <c r="X48" s="31">
        <f t="shared" si="1"/>
        <v>25079750</v>
      </c>
      <c r="Y48" s="31">
        <f t="shared" si="1"/>
        <v>-1454361</v>
      </c>
      <c r="Z48" s="32">
        <f>+IF(X48&lt;&gt;0,+(Y48/X48)*100,0)</f>
        <v>-5.7989453642879223</v>
      </c>
      <c r="AA48" s="29">
        <f>SUM(AA35:AA47)</f>
        <v>111713888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46028242</v>
      </c>
      <c r="D49" s="39">
        <f t="shared" si="2"/>
        <v>0</v>
      </c>
      <c r="E49" s="40">
        <f t="shared" si="2"/>
        <v>45984412</v>
      </c>
      <c r="F49" s="41">
        <f t="shared" si="2"/>
        <v>45984412</v>
      </c>
      <c r="G49" s="41">
        <f t="shared" si="2"/>
        <v>5434809</v>
      </c>
      <c r="H49" s="41">
        <f t="shared" si="2"/>
        <v>916597</v>
      </c>
      <c r="I49" s="41">
        <f t="shared" si="2"/>
        <v>-3071834</v>
      </c>
      <c r="J49" s="41">
        <f t="shared" si="2"/>
        <v>3279572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3279572</v>
      </c>
      <c r="X49" s="41">
        <f t="shared" si="2"/>
        <v>8826150</v>
      </c>
      <c r="Y49" s="41">
        <f t="shared" si="2"/>
        <v>-5546578</v>
      </c>
      <c r="Z49" s="42">
        <f>+IF(X49&lt;&gt;0,+(Y49/X49)*100,0)</f>
        <v>-62.842553095064105</v>
      </c>
      <c r="AA49" s="39">
        <f>+AA33-AA48</f>
        <v>45984412</v>
      </c>
    </row>
    <row r="50" spans="1:27" x14ac:dyDescent="0.25">
      <c r="A50" s="43" t="s">
        <v>75</v>
      </c>
      <c r="B50" s="15" t="s">
        <v>32</v>
      </c>
      <c r="C50" s="20">
        <v>346940</v>
      </c>
      <c r="D50" s="20"/>
      <c r="E50" s="21">
        <v>20000000</v>
      </c>
      <c r="F50" s="22">
        <v>20000000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20000000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46375182</v>
      </c>
      <c r="D52" s="48">
        <f t="shared" si="3"/>
        <v>0</v>
      </c>
      <c r="E52" s="49">
        <f t="shared" si="3"/>
        <v>65984412</v>
      </c>
      <c r="F52" s="50">
        <f t="shared" si="3"/>
        <v>65984412</v>
      </c>
      <c r="G52" s="50">
        <f t="shared" si="3"/>
        <v>5434809</v>
      </c>
      <c r="H52" s="50">
        <f t="shared" si="3"/>
        <v>916597</v>
      </c>
      <c r="I52" s="50">
        <f t="shared" si="3"/>
        <v>-3071834</v>
      </c>
      <c r="J52" s="50">
        <f t="shared" si="3"/>
        <v>3279572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3279572</v>
      </c>
      <c r="X52" s="50">
        <f t="shared" si="3"/>
        <v>8826150</v>
      </c>
      <c r="Y52" s="50">
        <f t="shared" si="3"/>
        <v>-5546578</v>
      </c>
      <c r="Z52" s="51">
        <f>+IF(X52&lt;&gt;0,+(Y52/X52)*100,0)</f>
        <v>-62.842553095064105</v>
      </c>
      <c r="AA52" s="48">
        <f>SUM(AA49:AA51)</f>
        <v>65984412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46375182</v>
      </c>
      <c r="D54" s="54">
        <f>+D52-D53</f>
        <v>0</v>
      </c>
      <c r="E54" s="55">
        <f t="shared" si="4"/>
        <v>65984412</v>
      </c>
      <c r="F54" s="56">
        <f t="shared" si="4"/>
        <v>65984412</v>
      </c>
      <c r="G54" s="56">
        <f t="shared" si="4"/>
        <v>5434809</v>
      </c>
      <c r="H54" s="56">
        <f t="shared" si="4"/>
        <v>916597</v>
      </c>
      <c r="I54" s="56">
        <f t="shared" si="4"/>
        <v>-3071834</v>
      </c>
      <c r="J54" s="56">
        <f t="shared" si="4"/>
        <v>3279572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3279572</v>
      </c>
      <c r="X54" s="56">
        <f t="shared" si="4"/>
        <v>8826150</v>
      </c>
      <c r="Y54" s="56">
        <f t="shared" si="4"/>
        <v>-5546578</v>
      </c>
      <c r="Z54" s="57">
        <f>+IF(X54&lt;&gt;0,+(Y54/X54)*100,0)</f>
        <v>-62.842553095064105</v>
      </c>
      <c r="AA54" s="54">
        <f>+AA52-AA53</f>
        <v>65984412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46375182</v>
      </c>
      <c r="D57" s="48">
        <f>SUM(D54:D56)</f>
        <v>0</v>
      </c>
      <c r="E57" s="49">
        <f t="shared" si="5"/>
        <v>65984412</v>
      </c>
      <c r="F57" s="50">
        <f t="shared" si="5"/>
        <v>65984412</v>
      </c>
      <c r="G57" s="50">
        <f t="shared" si="5"/>
        <v>5434809</v>
      </c>
      <c r="H57" s="50">
        <f t="shared" si="5"/>
        <v>916597</v>
      </c>
      <c r="I57" s="50">
        <f t="shared" si="5"/>
        <v>-3071834</v>
      </c>
      <c r="J57" s="50">
        <f t="shared" si="5"/>
        <v>3279572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3279572</v>
      </c>
      <c r="X57" s="50">
        <f t="shared" si="5"/>
        <v>8826150</v>
      </c>
      <c r="Y57" s="50">
        <f t="shared" si="5"/>
        <v>-5546578</v>
      </c>
      <c r="Z57" s="51">
        <f>+IF(X57&lt;&gt;0,+(Y57/X57)*100,0)</f>
        <v>-62.842553095064105</v>
      </c>
      <c r="AA57" s="48">
        <f>SUM(AA54:AA56)</f>
        <v>65984412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46375182</v>
      </c>
      <c r="D60" s="65">
        <f>SUM(D57:D59)</f>
        <v>0</v>
      </c>
      <c r="E60" s="66">
        <f t="shared" si="6"/>
        <v>65984412</v>
      </c>
      <c r="F60" s="67">
        <f t="shared" si="6"/>
        <v>65984412</v>
      </c>
      <c r="G60" s="67">
        <f t="shared" si="6"/>
        <v>5434809</v>
      </c>
      <c r="H60" s="67">
        <f t="shared" si="6"/>
        <v>916597</v>
      </c>
      <c r="I60" s="67">
        <f t="shared" si="6"/>
        <v>-3071834</v>
      </c>
      <c r="J60" s="67">
        <f t="shared" si="6"/>
        <v>3279572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3279572</v>
      </c>
      <c r="X60" s="67">
        <f t="shared" si="6"/>
        <v>8826150</v>
      </c>
      <c r="Y60" s="67">
        <f t="shared" si="6"/>
        <v>-5546578</v>
      </c>
      <c r="Z60" s="68">
        <f>+IF(X60&lt;&gt;0,+(Y60/X60)*100,0)</f>
        <v>-62.842553095064105</v>
      </c>
      <c r="AA60" s="65">
        <f>SUM(AA57:AA59)</f>
        <v>65984412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82699959</v>
      </c>
      <c r="D7" s="20"/>
      <c r="E7" s="21">
        <v>69574328</v>
      </c>
      <c r="F7" s="22">
        <v>4766608</v>
      </c>
      <c r="G7" s="22">
        <v>5712203</v>
      </c>
      <c r="H7" s="22">
        <v>6377318</v>
      </c>
      <c r="I7" s="22">
        <v>5896175</v>
      </c>
      <c r="J7" s="22">
        <v>17985696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17985696</v>
      </c>
      <c r="X7" s="22">
        <v>1191657</v>
      </c>
      <c r="Y7" s="22">
        <v>16794039</v>
      </c>
      <c r="Z7" s="23">
        <v>1409.3014181094056</v>
      </c>
      <c r="AA7" s="20">
        <v>4766608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12576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10271341</v>
      </c>
      <c r="D26" s="20"/>
      <c r="E26" s="21">
        <v>12016909</v>
      </c>
      <c r="F26" s="22">
        <v>24033818</v>
      </c>
      <c r="G26" s="22">
        <v>5007037</v>
      </c>
      <c r="H26" s="22"/>
      <c r="I26" s="22"/>
      <c r="J26" s="22">
        <v>5007037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5007037</v>
      </c>
      <c r="X26" s="22">
        <v>6008454</v>
      </c>
      <c r="Y26" s="22">
        <v>-1001417</v>
      </c>
      <c r="Z26" s="23">
        <v>-16.666799812397663</v>
      </c>
      <c r="AA26" s="20">
        <v>24033818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92971300</v>
      </c>
      <c r="D33" s="29">
        <f t="shared" ref="D33:Y33" si="0">SUM(D6:D32)</f>
        <v>0</v>
      </c>
      <c r="E33" s="30">
        <f t="shared" si="0"/>
        <v>81603813</v>
      </c>
      <c r="F33" s="31">
        <f t="shared" si="0"/>
        <v>28800426</v>
      </c>
      <c r="G33" s="31">
        <f t="shared" si="0"/>
        <v>10719240</v>
      </c>
      <c r="H33" s="31">
        <f t="shared" si="0"/>
        <v>6377318</v>
      </c>
      <c r="I33" s="31">
        <f t="shared" si="0"/>
        <v>5896175</v>
      </c>
      <c r="J33" s="31">
        <f t="shared" si="0"/>
        <v>22992733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22992733</v>
      </c>
      <c r="X33" s="31">
        <f t="shared" si="0"/>
        <v>7200111</v>
      </c>
      <c r="Y33" s="31">
        <f t="shared" si="0"/>
        <v>15792622</v>
      </c>
      <c r="Z33" s="32">
        <f>+IF(X33&lt;&gt;0,+(Y33/X33)*100,0)</f>
        <v>219.33859075228145</v>
      </c>
      <c r="AA33" s="29">
        <f>SUM(AA6:AA32)</f>
        <v>28800426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17833416</v>
      </c>
      <c r="D35" s="20"/>
      <c r="E35" s="21">
        <v>15400942</v>
      </c>
      <c r="F35" s="22">
        <v>1513569</v>
      </c>
      <c r="G35" s="22">
        <v>1503674</v>
      </c>
      <c r="H35" s="22">
        <v>1513906</v>
      </c>
      <c r="I35" s="22">
        <v>1510942</v>
      </c>
      <c r="J35" s="22">
        <v>4528522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4528522</v>
      </c>
      <c r="X35" s="22">
        <v>378393</v>
      </c>
      <c r="Y35" s="22">
        <v>4150129</v>
      </c>
      <c r="Z35" s="23">
        <v>1096.7774245295236</v>
      </c>
      <c r="AA35" s="20">
        <v>1513569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9984029</v>
      </c>
      <c r="D38" s="20"/>
      <c r="E38" s="21">
        <v>15362697</v>
      </c>
      <c r="F38" s="22">
        <v>8109876</v>
      </c>
      <c r="G38" s="22">
        <v>404026</v>
      </c>
      <c r="H38" s="22">
        <v>245129</v>
      </c>
      <c r="I38" s="22">
        <v>361985</v>
      </c>
      <c r="J38" s="22">
        <v>1011140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1011140</v>
      </c>
      <c r="X38" s="22">
        <v>2027472</v>
      </c>
      <c r="Y38" s="22">
        <v>-1016332</v>
      </c>
      <c r="Z38" s="23">
        <v>-50.128041225723464</v>
      </c>
      <c r="AA38" s="20">
        <v>8109876</v>
      </c>
    </row>
    <row r="39" spans="1:27" x14ac:dyDescent="0.25">
      <c r="A39" s="19" t="s">
        <v>65</v>
      </c>
      <c r="B39" s="15" t="s">
        <v>32</v>
      </c>
      <c r="C39" s="20">
        <v>10605346</v>
      </c>
      <c r="D39" s="20"/>
      <c r="E39" s="21">
        <v>4203418</v>
      </c>
      <c r="F39" s="22">
        <v>4203418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1050855</v>
      </c>
      <c r="Y39" s="22">
        <v>-1050855</v>
      </c>
      <c r="Z39" s="23">
        <v>-100</v>
      </c>
      <c r="AA39" s="20">
        <v>4203418</v>
      </c>
    </row>
    <row r="40" spans="1:27" x14ac:dyDescent="0.25">
      <c r="A40" s="19" t="s">
        <v>66</v>
      </c>
      <c r="B40" s="15" t="s">
        <v>32</v>
      </c>
      <c r="C40" s="20">
        <v>10286985</v>
      </c>
      <c r="D40" s="20"/>
      <c r="E40" s="21">
        <v>8697653</v>
      </c>
      <c r="F40" s="22">
        <v>8567534</v>
      </c>
      <c r="G40" s="22"/>
      <c r="H40" s="22">
        <v>1746760</v>
      </c>
      <c r="I40" s="22">
        <v>855092</v>
      </c>
      <c r="J40" s="22">
        <v>2601852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2601852</v>
      </c>
      <c r="X40" s="22">
        <v>2141883</v>
      </c>
      <c r="Y40" s="22">
        <v>459969</v>
      </c>
      <c r="Z40" s="23">
        <v>21.474982527056799</v>
      </c>
      <c r="AA40" s="20">
        <v>8567534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254810</v>
      </c>
      <c r="F41" s="22">
        <v>588412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147102</v>
      </c>
      <c r="Y41" s="22">
        <v>-147102</v>
      </c>
      <c r="Z41" s="23">
        <v>-100</v>
      </c>
      <c r="AA41" s="20">
        <v>588412</v>
      </c>
    </row>
    <row r="42" spans="1:27" x14ac:dyDescent="0.25">
      <c r="A42" s="19" t="s">
        <v>67</v>
      </c>
      <c r="B42" s="15" t="s">
        <v>32</v>
      </c>
      <c r="C42" s="20">
        <v>8943979</v>
      </c>
      <c r="D42" s="20"/>
      <c r="E42" s="21">
        <v>11034129</v>
      </c>
      <c r="F42" s="22">
        <v>18156710</v>
      </c>
      <c r="G42" s="22"/>
      <c r="H42" s="22">
        <v>1336650</v>
      </c>
      <c r="I42" s="22">
        <v>929360</v>
      </c>
      <c r="J42" s="22">
        <v>2266010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2266010</v>
      </c>
      <c r="X42" s="22">
        <v>4539177</v>
      </c>
      <c r="Y42" s="22">
        <v>-2273167</v>
      </c>
      <c r="Z42" s="23">
        <v>-50.078835877076401</v>
      </c>
      <c r="AA42" s="20">
        <v>18156710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5545959</v>
      </c>
      <c r="D44" s="20"/>
      <c r="E44" s="21">
        <v>5310141</v>
      </c>
      <c r="F44" s="22">
        <v>7855744</v>
      </c>
      <c r="G44" s="22"/>
      <c r="H44" s="22">
        <v>378799</v>
      </c>
      <c r="I44" s="22">
        <v>-277</v>
      </c>
      <c r="J44" s="22">
        <v>378522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378522</v>
      </c>
      <c r="X44" s="22">
        <v>1963938</v>
      </c>
      <c r="Y44" s="22">
        <v>-1585416</v>
      </c>
      <c r="Z44" s="23">
        <v>-80.726377309263327</v>
      </c>
      <c r="AA44" s="20">
        <v>7855744</v>
      </c>
    </row>
    <row r="45" spans="1:27" x14ac:dyDescent="0.25">
      <c r="A45" s="19" t="s">
        <v>70</v>
      </c>
      <c r="B45" s="15" t="s">
        <v>32</v>
      </c>
      <c r="C45" s="20">
        <v>1289757</v>
      </c>
      <c r="D45" s="20"/>
      <c r="E45" s="21">
        <v>1936584</v>
      </c>
      <c r="F45" s="22">
        <v>1044898</v>
      </c>
      <c r="G45" s="22">
        <v>32141</v>
      </c>
      <c r="H45" s="22">
        <v>69928</v>
      </c>
      <c r="I45" s="22">
        <v>232556</v>
      </c>
      <c r="J45" s="22">
        <v>334625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334625</v>
      </c>
      <c r="X45" s="22">
        <v>261225</v>
      </c>
      <c r="Y45" s="22">
        <v>73400</v>
      </c>
      <c r="Z45" s="23">
        <v>28.098382620346445</v>
      </c>
      <c r="AA45" s="20">
        <v>1044898</v>
      </c>
    </row>
    <row r="46" spans="1:27" x14ac:dyDescent="0.25">
      <c r="A46" s="19" t="s">
        <v>71</v>
      </c>
      <c r="B46" s="15" t="s">
        <v>32</v>
      </c>
      <c r="C46" s="20">
        <v>1206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64490677</v>
      </c>
      <c r="D48" s="29">
        <f t="shared" ref="D48:Y48" si="1">SUM(D35:D47)</f>
        <v>0</v>
      </c>
      <c r="E48" s="30">
        <f t="shared" si="1"/>
        <v>62200374</v>
      </c>
      <c r="F48" s="31">
        <f t="shared" si="1"/>
        <v>50040161</v>
      </c>
      <c r="G48" s="31">
        <f t="shared" si="1"/>
        <v>1939841</v>
      </c>
      <c r="H48" s="31">
        <f t="shared" si="1"/>
        <v>5291172</v>
      </c>
      <c r="I48" s="31">
        <f t="shared" si="1"/>
        <v>3889658</v>
      </c>
      <c r="J48" s="31">
        <f t="shared" si="1"/>
        <v>11120671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11120671</v>
      </c>
      <c r="X48" s="31">
        <f t="shared" si="1"/>
        <v>12510045</v>
      </c>
      <c r="Y48" s="31">
        <f t="shared" si="1"/>
        <v>-1389374</v>
      </c>
      <c r="Z48" s="32">
        <f>+IF(X48&lt;&gt;0,+(Y48/X48)*100,0)</f>
        <v>-11.106067164426667</v>
      </c>
      <c r="AA48" s="29">
        <f>SUM(AA35:AA47)</f>
        <v>50040161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28480623</v>
      </c>
      <c r="D49" s="39">
        <f t="shared" si="2"/>
        <v>0</v>
      </c>
      <c r="E49" s="40">
        <f t="shared" si="2"/>
        <v>19403439</v>
      </c>
      <c r="F49" s="41">
        <f t="shared" si="2"/>
        <v>-21239735</v>
      </c>
      <c r="G49" s="41">
        <f t="shared" si="2"/>
        <v>8779399</v>
      </c>
      <c r="H49" s="41">
        <f t="shared" si="2"/>
        <v>1086146</v>
      </c>
      <c r="I49" s="41">
        <f t="shared" si="2"/>
        <v>2006517</v>
      </c>
      <c r="J49" s="41">
        <f t="shared" si="2"/>
        <v>11872062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11872062</v>
      </c>
      <c r="X49" s="41">
        <f t="shared" si="2"/>
        <v>-5309934</v>
      </c>
      <c r="Y49" s="41">
        <f t="shared" si="2"/>
        <v>17181996</v>
      </c>
      <c r="Z49" s="42">
        <f>+IF(X49&lt;&gt;0,+(Y49/X49)*100,0)</f>
        <v>-323.58210102046468</v>
      </c>
      <c r="AA49" s="39">
        <f>+AA33-AA48</f>
        <v>-21239735</v>
      </c>
    </row>
    <row r="50" spans="1:27" x14ac:dyDescent="0.25">
      <c r="A50" s="43" t="s">
        <v>75</v>
      </c>
      <c r="B50" s="15" t="s">
        <v>32</v>
      </c>
      <c r="C50" s="20">
        <v>950006</v>
      </c>
      <c r="D50" s="20"/>
      <c r="E50" s="21">
        <v>14302000</v>
      </c>
      <c r="F50" s="22">
        <v>28604000</v>
      </c>
      <c r="G50" s="22"/>
      <c r="H50" s="22"/>
      <c r="I50" s="22">
        <v>105960</v>
      </c>
      <c r="J50" s="22">
        <v>105960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105960</v>
      </c>
      <c r="X50" s="22">
        <v>7150998</v>
      </c>
      <c r="Y50" s="22">
        <v>-7045038</v>
      </c>
      <c r="Z50" s="23">
        <v>-98.518248781498755</v>
      </c>
      <c r="AA50" s="20">
        <v>28604000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29430629</v>
      </c>
      <c r="D52" s="48">
        <f t="shared" si="3"/>
        <v>0</v>
      </c>
      <c r="E52" s="49">
        <f t="shared" si="3"/>
        <v>33705439</v>
      </c>
      <c r="F52" s="50">
        <f t="shared" si="3"/>
        <v>7364265</v>
      </c>
      <c r="G52" s="50">
        <f t="shared" si="3"/>
        <v>8779399</v>
      </c>
      <c r="H52" s="50">
        <f t="shared" si="3"/>
        <v>1086146</v>
      </c>
      <c r="I52" s="50">
        <f t="shared" si="3"/>
        <v>2112477</v>
      </c>
      <c r="J52" s="50">
        <f t="shared" si="3"/>
        <v>11978022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11978022</v>
      </c>
      <c r="X52" s="50">
        <f t="shared" si="3"/>
        <v>1841064</v>
      </c>
      <c r="Y52" s="50">
        <f t="shared" si="3"/>
        <v>10136958</v>
      </c>
      <c r="Z52" s="51">
        <f>+IF(X52&lt;&gt;0,+(Y52/X52)*100,0)</f>
        <v>550.60323812751756</v>
      </c>
      <c r="AA52" s="48">
        <f>SUM(AA49:AA51)</f>
        <v>7364265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29430629</v>
      </c>
      <c r="D54" s="54">
        <f>+D52-D53</f>
        <v>0</v>
      </c>
      <c r="E54" s="55">
        <f t="shared" si="4"/>
        <v>33705439</v>
      </c>
      <c r="F54" s="56">
        <f t="shared" si="4"/>
        <v>7364265</v>
      </c>
      <c r="G54" s="56">
        <f t="shared" si="4"/>
        <v>8779399</v>
      </c>
      <c r="H54" s="56">
        <f t="shared" si="4"/>
        <v>1086146</v>
      </c>
      <c r="I54" s="56">
        <f t="shared" si="4"/>
        <v>2112477</v>
      </c>
      <c r="J54" s="56">
        <f t="shared" si="4"/>
        <v>11978022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11978022</v>
      </c>
      <c r="X54" s="56">
        <f t="shared" si="4"/>
        <v>1841064</v>
      </c>
      <c r="Y54" s="56">
        <f t="shared" si="4"/>
        <v>10136958</v>
      </c>
      <c r="Z54" s="57">
        <f>+IF(X54&lt;&gt;0,+(Y54/X54)*100,0)</f>
        <v>550.60323812751756</v>
      </c>
      <c r="AA54" s="54">
        <f>+AA52-AA53</f>
        <v>7364265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29430629</v>
      </c>
      <c r="D57" s="48">
        <f>SUM(D54:D56)</f>
        <v>0</v>
      </c>
      <c r="E57" s="49">
        <f t="shared" si="5"/>
        <v>33705439</v>
      </c>
      <c r="F57" s="50">
        <f t="shared" si="5"/>
        <v>7364265</v>
      </c>
      <c r="G57" s="50">
        <f t="shared" si="5"/>
        <v>8779399</v>
      </c>
      <c r="H57" s="50">
        <f t="shared" si="5"/>
        <v>1086146</v>
      </c>
      <c r="I57" s="50">
        <f t="shared" si="5"/>
        <v>2112477</v>
      </c>
      <c r="J57" s="50">
        <f t="shared" si="5"/>
        <v>11978022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11978022</v>
      </c>
      <c r="X57" s="50">
        <f t="shared" si="5"/>
        <v>1841064</v>
      </c>
      <c r="Y57" s="50">
        <f t="shared" si="5"/>
        <v>10136958</v>
      </c>
      <c r="Z57" s="51">
        <f>+IF(X57&lt;&gt;0,+(Y57/X57)*100,0)</f>
        <v>550.60323812751756</v>
      </c>
      <c r="AA57" s="48">
        <f>SUM(AA54:AA56)</f>
        <v>7364265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29430629</v>
      </c>
      <c r="D60" s="65">
        <f>SUM(D57:D59)</f>
        <v>0</v>
      </c>
      <c r="E60" s="66">
        <f t="shared" si="6"/>
        <v>33705439</v>
      </c>
      <c r="F60" s="67">
        <f t="shared" si="6"/>
        <v>7364265</v>
      </c>
      <c r="G60" s="67">
        <f t="shared" si="6"/>
        <v>8779399</v>
      </c>
      <c r="H60" s="67">
        <f t="shared" si="6"/>
        <v>1086146</v>
      </c>
      <c r="I60" s="67">
        <f t="shared" si="6"/>
        <v>2112477</v>
      </c>
      <c r="J60" s="67">
        <f t="shared" si="6"/>
        <v>11978022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11978022</v>
      </c>
      <c r="X60" s="67">
        <f t="shared" si="6"/>
        <v>1841064</v>
      </c>
      <c r="Y60" s="67">
        <f t="shared" si="6"/>
        <v>10136958</v>
      </c>
      <c r="Z60" s="68">
        <f>+IF(X60&lt;&gt;0,+(Y60/X60)*100,0)</f>
        <v>550.60323812751756</v>
      </c>
      <c r="AA60" s="65">
        <f>SUM(AA57:AA59)</f>
        <v>7364265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98181698</v>
      </c>
      <c r="D7" s="20"/>
      <c r="E7" s="21">
        <v>103719960</v>
      </c>
      <c r="F7" s="22">
        <v>103719960</v>
      </c>
      <c r="G7" s="22">
        <v>9340214</v>
      </c>
      <c r="H7" s="22">
        <v>10049645</v>
      </c>
      <c r="I7" s="22">
        <v>11106672</v>
      </c>
      <c r="J7" s="22">
        <v>30496531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30496531</v>
      </c>
      <c r="X7" s="22">
        <v>26327403</v>
      </c>
      <c r="Y7" s="22">
        <v>4169128</v>
      </c>
      <c r="Z7" s="23">
        <v>15.835697884823658</v>
      </c>
      <c r="AA7" s="20">
        <v>103719960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7030255</v>
      </c>
      <c r="D13" s="20"/>
      <c r="E13" s="21">
        <v>7727000</v>
      </c>
      <c r="F13" s="22">
        <v>7727000</v>
      </c>
      <c r="G13" s="22">
        <v>596451</v>
      </c>
      <c r="H13" s="22">
        <v>616061</v>
      </c>
      <c r="I13" s="22">
        <v>640052</v>
      </c>
      <c r="J13" s="22">
        <v>1852564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1852564</v>
      </c>
      <c r="X13" s="22">
        <v>1877025</v>
      </c>
      <c r="Y13" s="22">
        <v>-24461</v>
      </c>
      <c r="Z13" s="23">
        <v>-1.3031792330949243</v>
      </c>
      <c r="AA13" s="20">
        <v>7727000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565235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15207411</v>
      </c>
      <c r="D26" s="20"/>
      <c r="E26" s="21">
        <v>16050960</v>
      </c>
      <c r="F26" s="22">
        <v>16050960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4012740</v>
      </c>
      <c r="Y26" s="22">
        <v>-4012740</v>
      </c>
      <c r="Z26" s="23">
        <v>-100</v>
      </c>
      <c r="AA26" s="20">
        <v>16050960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2127560</v>
      </c>
      <c r="D29" s="20"/>
      <c r="E29" s="21">
        <v>2259360</v>
      </c>
      <c r="F29" s="22">
        <v>2259360</v>
      </c>
      <c r="G29" s="22">
        <v>269567</v>
      </c>
      <c r="H29" s="22">
        <v>186538</v>
      </c>
      <c r="I29" s="22">
        <v>186740</v>
      </c>
      <c r="J29" s="22">
        <v>642845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642845</v>
      </c>
      <c r="X29" s="22">
        <v>817748</v>
      </c>
      <c r="Y29" s="22">
        <v>-174903</v>
      </c>
      <c r="Z29" s="23">
        <v>-21.388373924485293</v>
      </c>
      <c r="AA29" s="20">
        <v>2259360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123112159</v>
      </c>
      <c r="D33" s="29">
        <f t="shared" ref="D33:Y33" si="0">SUM(D6:D32)</f>
        <v>0</v>
      </c>
      <c r="E33" s="30">
        <f t="shared" si="0"/>
        <v>129757280</v>
      </c>
      <c r="F33" s="31">
        <f t="shared" si="0"/>
        <v>129757280</v>
      </c>
      <c r="G33" s="31">
        <f t="shared" si="0"/>
        <v>10206232</v>
      </c>
      <c r="H33" s="31">
        <f t="shared" si="0"/>
        <v>10852244</v>
      </c>
      <c r="I33" s="31">
        <f t="shared" si="0"/>
        <v>11933464</v>
      </c>
      <c r="J33" s="31">
        <f t="shared" si="0"/>
        <v>32991940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32991940</v>
      </c>
      <c r="X33" s="31">
        <f t="shared" si="0"/>
        <v>33034916</v>
      </c>
      <c r="Y33" s="31">
        <f t="shared" si="0"/>
        <v>-42976</v>
      </c>
      <c r="Z33" s="32">
        <f>+IF(X33&lt;&gt;0,+(Y33/X33)*100,0)</f>
        <v>-0.13009265711467224</v>
      </c>
      <c r="AA33" s="29">
        <f>SUM(AA6:AA32)</f>
        <v>129757280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11255330</v>
      </c>
      <c r="D35" s="20"/>
      <c r="E35" s="21">
        <v>11091531</v>
      </c>
      <c r="F35" s="22">
        <v>11091531</v>
      </c>
      <c r="G35" s="22">
        <v>919204</v>
      </c>
      <c r="H35" s="22">
        <v>882542</v>
      </c>
      <c r="I35" s="22">
        <v>981215</v>
      </c>
      <c r="J35" s="22">
        <v>2782961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2782961</v>
      </c>
      <c r="X35" s="22">
        <v>2567825</v>
      </c>
      <c r="Y35" s="22">
        <v>215136</v>
      </c>
      <c r="Z35" s="23">
        <v>8.3781410337542468</v>
      </c>
      <c r="AA35" s="20">
        <v>11091531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32657447</v>
      </c>
      <c r="D38" s="20"/>
      <c r="E38" s="21">
        <v>29949612</v>
      </c>
      <c r="F38" s="22">
        <v>29949612</v>
      </c>
      <c r="G38" s="22">
        <v>45595</v>
      </c>
      <c r="H38" s="22">
        <v>2669922</v>
      </c>
      <c r="I38" s="22">
        <v>2498583</v>
      </c>
      <c r="J38" s="22">
        <v>5214100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5214100</v>
      </c>
      <c r="X38" s="22">
        <v>7673611</v>
      </c>
      <c r="Y38" s="22">
        <v>-2459511</v>
      </c>
      <c r="Z38" s="23">
        <v>-32.051546527443207</v>
      </c>
      <c r="AA38" s="20">
        <v>29949612</v>
      </c>
    </row>
    <row r="39" spans="1:27" x14ac:dyDescent="0.25">
      <c r="A39" s="19" t="s">
        <v>65</v>
      </c>
      <c r="B39" s="15" t="s">
        <v>32</v>
      </c>
      <c r="C39" s="20">
        <v>21584855</v>
      </c>
      <c r="D39" s="20"/>
      <c r="E39" s="21">
        <v>26556000</v>
      </c>
      <c r="F39" s="22">
        <v>26556000</v>
      </c>
      <c r="G39" s="22"/>
      <c r="H39" s="22">
        <v>4426000</v>
      </c>
      <c r="I39" s="22">
        <v>2213000</v>
      </c>
      <c r="J39" s="22">
        <v>6639000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6639000</v>
      </c>
      <c r="X39" s="22">
        <v>6639000</v>
      </c>
      <c r="Y39" s="22"/>
      <c r="Z39" s="23"/>
      <c r="AA39" s="20">
        <v>26556000</v>
      </c>
    </row>
    <row r="40" spans="1:27" x14ac:dyDescent="0.25">
      <c r="A40" s="19" t="s">
        <v>66</v>
      </c>
      <c r="B40" s="15" t="s">
        <v>32</v>
      </c>
      <c r="C40" s="20">
        <v>8238971</v>
      </c>
      <c r="D40" s="20"/>
      <c r="E40" s="21">
        <v>7251820</v>
      </c>
      <c r="F40" s="22">
        <v>7251820</v>
      </c>
      <c r="G40" s="22">
        <v>611227</v>
      </c>
      <c r="H40" s="22">
        <v>660412</v>
      </c>
      <c r="I40" s="22">
        <v>609573</v>
      </c>
      <c r="J40" s="22">
        <v>1881212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1881212</v>
      </c>
      <c r="X40" s="22">
        <v>1812963</v>
      </c>
      <c r="Y40" s="22">
        <v>68249</v>
      </c>
      <c r="Z40" s="23">
        <v>3.7645004338202157</v>
      </c>
      <c r="AA40" s="20">
        <v>7251820</v>
      </c>
    </row>
    <row r="41" spans="1:27" x14ac:dyDescent="0.25">
      <c r="A41" s="19" t="s">
        <v>40</v>
      </c>
      <c r="B41" s="15" t="s">
        <v>32</v>
      </c>
      <c r="C41" s="20">
        <v>4520279</v>
      </c>
      <c r="D41" s="20"/>
      <c r="E41" s="21">
        <v>3872111</v>
      </c>
      <c r="F41" s="22">
        <v>3872111</v>
      </c>
      <c r="G41" s="22"/>
      <c r="H41" s="22"/>
      <c r="I41" s="22">
        <v>579017</v>
      </c>
      <c r="J41" s="22">
        <v>579017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579017</v>
      </c>
      <c r="X41" s="22">
        <v>968028</v>
      </c>
      <c r="Y41" s="22">
        <v>-389011</v>
      </c>
      <c r="Z41" s="23">
        <v>-40.185924374088358</v>
      </c>
      <c r="AA41" s="20">
        <v>3872111</v>
      </c>
    </row>
    <row r="42" spans="1:27" x14ac:dyDescent="0.25">
      <c r="A42" s="19" t="s">
        <v>67</v>
      </c>
      <c r="B42" s="15" t="s">
        <v>32</v>
      </c>
      <c r="C42" s="20">
        <v>3352310</v>
      </c>
      <c r="D42" s="20"/>
      <c r="E42" s="21">
        <v>3799006</v>
      </c>
      <c r="F42" s="22">
        <v>3799006</v>
      </c>
      <c r="G42" s="22">
        <v>19024</v>
      </c>
      <c r="H42" s="22">
        <v>75637</v>
      </c>
      <c r="I42" s="22">
        <v>224314</v>
      </c>
      <c r="J42" s="22">
        <v>318975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318975</v>
      </c>
      <c r="X42" s="22">
        <v>473434</v>
      </c>
      <c r="Y42" s="22">
        <v>-154459</v>
      </c>
      <c r="Z42" s="23">
        <v>-32.6252444902563</v>
      </c>
      <c r="AA42" s="20">
        <v>3799006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1</v>
      </c>
    </row>
    <row r="45" spans="1:27" x14ac:dyDescent="0.25">
      <c r="A45" s="19" t="s">
        <v>70</v>
      </c>
      <c r="B45" s="15" t="s">
        <v>32</v>
      </c>
      <c r="C45" s="20">
        <v>7620283</v>
      </c>
      <c r="D45" s="20"/>
      <c r="E45" s="21">
        <v>10133672</v>
      </c>
      <c r="F45" s="22">
        <v>10123926</v>
      </c>
      <c r="G45" s="22">
        <v>565483</v>
      </c>
      <c r="H45" s="22">
        <v>1940110</v>
      </c>
      <c r="I45" s="22">
        <v>2082967</v>
      </c>
      <c r="J45" s="22">
        <v>4588560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4588560</v>
      </c>
      <c r="X45" s="22">
        <v>2021880</v>
      </c>
      <c r="Y45" s="22">
        <v>2566680</v>
      </c>
      <c r="Z45" s="23">
        <v>126.94521930084872</v>
      </c>
      <c r="AA45" s="20">
        <v>10123926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89229475</v>
      </c>
      <c r="D48" s="29">
        <f t="shared" ref="D48:Y48" si="1">SUM(D35:D47)</f>
        <v>0</v>
      </c>
      <c r="E48" s="30">
        <f t="shared" si="1"/>
        <v>92653753</v>
      </c>
      <c r="F48" s="31">
        <f t="shared" si="1"/>
        <v>92644007</v>
      </c>
      <c r="G48" s="31">
        <f t="shared" si="1"/>
        <v>2160533</v>
      </c>
      <c r="H48" s="31">
        <f t="shared" si="1"/>
        <v>10654623</v>
      </c>
      <c r="I48" s="31">
        <f t="shared" si="1"/>
        <v>9188669</v>
      </c>
      <c r="J48" s="31">
        <f t="shared" si="1"/>
        <v>22003825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22003825</v>
      </c>
      <c r="X48" s="31">
        <f t="shared" si="1"/>
        <v>22156741</v>
      </c>
      <c r="Y48" s="31">
        <f t="shared" si="1"/>
        <v>-152916</v>
      </c>
      <c r="Z48" s="32">
        <f>+IF(X48&lt;&gt;0,+(Y48/X48)*100,0)</f>
        <v>-0.69015565059861472</v>
      </c>
      <c r="AA48" s="29">
        <f>SUM(AA35:AA47)</f>
        <v>92644007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33882684</v>
      </c>
      <c r="D49" s="39">
        <f t="shared" si="2"/>
        <v>0</v>
      </c>
      <c r="E49" s="40">
        <f t="shared" si="2"/>
        <v>37103527</v>
      </c>
      <c r="F49" s="41">
        <f t="shared" si="2"/>
        <v>37113273</v>
      </c>
      <c r="G49" s="41">
        <f t="shared" si="2"/>
        <v>8045699</v>
      </c>
      <c r="H49" s="41">
        <f t="shared" si="2"/>
        <v>197621</v>
      </c>
      <c r="I49" s="41">
        <f t="shared" si="2"/>
        <v>2744795</v>
      </c>
      <c r="J49" s="41">
        <f t="shared" si="2"/>
        <v>10988115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10988115</v>
      </c>
      <c r="X49" s="41">
        <f t="shared" si="2"/>
        <v>10878175</v>
      </c>
      <c r="Y49" s="41">
        <f t="shared" si="2"/>
        <v>109940</v>
      </c>
      <c r="Z49" s="42">
        <f>+IF(X49&lt;&gt;0,+(Y49/X49)*100,0)</f>
        <v>1.0106474661420688</v>
      </c>
      <c r="AA49" s="39">
        <f>+AA33-AA48</f>
        <v>37113273</v>
      </c>
    </row>
    <row r="50" spans="1:27" x14ac:dyDescent="0.25">
      <c r="A50" s="43" t="s">
        <v>75</v>
      </c>
      <c r="B50" s="15" t="s">
        <v>32</v>
      </c>
      <c r="C50" s="20">
        <v>1534640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35417324</v>
      </c>
      <c r="D52" s="48">
        <f t="shared" si="3"/>
        <v>0</v>
      </c>
      <c r="E52" s="49">
        <f t="shared" si="3"/>
        <v>37103527</v>
      </c>
      <c r="F52" s="50">
        <f t="shared" si="3"/>
        <v>37113273</v>
      </c>
      <c r="G52" s="50">
        <f t="shared" si="3"/>
        <v>8045699</v>
      </c>
      <c r="H52" s="50">
        <f t="shared" si="3"/>
        <v>197621</v>
      </c>
      <c r="I52" s="50">
        <f t="shared" si="3"/>
        <v>2744795</v>
      </c>
      <c r="J52" s="50">
        <f t="shared" si="3"/>
        <v>10988115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10988115</v>
      </c>
      <c r="X52" s="50">
        <f t="shared" si="3"/>
        <v>10878175</v>
      </c>
      <c r="Y52" s="50">
        <f t="shared" si="3"/>
        <v>109940</v>
      </c>
      <c r="Z52" s="51">
        <f>+IF(X52&lt;&gt;0,+(Y52/X52)*100,0)</f>
        <v>1.0106474661420688</v>
      </c>
      <c r="AA52" s="48">
        <f>SUM(AA49:AA51)</f>
        <v>37113273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35417324</v>
      </c>
      <c r="D54" s="54">
        <f>+D52-D53</f>
        <v>0</v>
      </c>
      <c r="E54" s="55">
        <f t="shared" si="4"/>
        <v>37103527</v>
      </c>
      <c r="F54" s="56">
        <f t="shared" si="4"/>
        <v>37113273</v>
      </c>
      <c r="G54" s="56">
        <f t="shared" si="4"/>
        <v>8045699</v>
      </c>
      <c r="H54" s="56">
        <f t="shared" si="4"/>
        <v>197621</v>
      </c>
      <c r="I54" s="56">
        <f t="shared" si="4"/>
        <v>2744795</v>
      </c>
      <c r="J54" s="56">
        <f t="shared" si="4"/>
        <v>10988115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10988115</v>
      </c>
      <c r="X54" s="56">
        <f t="shared" si="4"/>
        <v>10878175</v>
      </c>
      <c r="Y54" s="56">
        <f t="shared" si="4"/>
        <v>109940</v>
      </c>
      <c r="Z54" s="57">
        <f>+IF(X54&lt;&gt;0,+(Y54/X54)*100,0)</f>
        <v>1.0106474661420688</v>
      </c>
      <c r="AA54" s="54">
        <f>+AA52-AA53</f>
        <v>37113273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35417324</v>
      </c>
      <c r="D57" s="48">
        <f>SUM(D54:D56)</f>
        <v>0</v>
      </c>
      <c r="E57" s="49">
        <f t="shared" si="5"/>
        <v>37103527</v>
      </c>
      <c r="F57" s="50">
        <f t="shared" si="5"/>
        <v>37113273</v>
      </c>
      <c r="G57" s="50">
        <f t="shared" si="5"/>
        <v>8045699</v>
      </c>
      <c r="H57" s="50">
        <f t="shared" si="5"/>
        <v>197621</v>
      </c>
      <c r="I57" s="50">
        <f t="shared" si="5"/>
        <v>2744795</v>
      </c>
      <c r="J57" s="50">
        <f t="shared" si="5"/>
        <v>10988115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10988115</v>
      </c>
      <c r="X57" s="50">
        <f t="shared" si="5"/>
        <v>10878175</v>
      </c>
      <c r="Y57" s="50">
        <f t="shared" si="5"/>
        <v>109940</v>
      </c>
      <c r="Z57" s="51">
        <f>+IF(X57&lt;&gt;0,+(Y57/X57)*100,0)</f>
        <v>1.0106474661420688</v>
      </c>
      <c r="AA57" s="48">
        <f>SUM(AA54:AA56)</f>
        <v>37113273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35417324</v>
      </c>
      <c r="D60" s="65">
        <f>SUM(D57:D59)</f>
        <v>0</v>
      </c>
      <c r="E60" s="66">
        <f t="shared" si="6"/>
        <v>37103527</v>
      </c>
      <c r="F60" s="67">
        <f t="shared" si="6"/>
        <v>37113273</v>
      </c>
      <c r="G60" s="67">
        <f t="shared" si="6"/>
        <v>8045699</v>
      </c>
      <c r="H60" s="67">
        <f t="shared" si="6"/>
        <v>197621</v>
      </c>
      <c r="I60" s="67">
        <f t="shared" si="6"/>
        <v>2744795</v>
      </c>
      <c r="J60" s="67">
        <f t="shared" si="6"/>
        <v>10988115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10988115</v>
      </c>
      <c r="X60" s="67">
        <f t="shared" si="6"/>
        <v>10878175</v>
      </c>
      <c r="Y60" s="67">
        <f t="shared" si="6"/>
        <v>109940</v>
      </c>
      <c r="Z60" s="68">
        <f>+IF(X60&lt;&gt;0,+(Y60/X60)*100,0)</f>
        <v>1.0106474661420688</v>
      </c>
      <c r="AA60" s="65">
        <f>SUM(AA57:AA59)</f>
        <v>37113273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200326954</v>
      </c>
      <c r="D7" s="20"/>
      <c r="E7" s="21">
        <v>209097301</v>
      </c>
      <c r="F7" s="22">
        <v>209097301</v>
      </c>
      <c r="G7" s="22">
        <v>15415748</v>
      </c>
      <c r="H7" s="22">
        <v>13654106</v>
      </c>
      <c r="I7" s="22">
        <v>15181092</v>
      </c>
      <c r="J7" s="22">
        <v>44250946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44250946</v>
      </c>
      <c r="X7" s="22">
        <v>52274319</v>
      </c>
      <c r="Y7" s="22">
        <v>-8023373</v>
      </c>
      <c r="Z7" s="23">
        <v>-15.348594019943137</v>
      </c>
      <c r="AA7" s="20">
        <v>209097301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1365699</v>
      </c>
      <c r="D20" s="20"/>
      <c r="E20" s="21">
        <v>800100</v>
      </c>
      <c r="F20" s="22">
        <v>800100</v>
      </c>
      <c r="G20" s="22">
        <v>77658</v>
      </c>
      <c r="H20" s="22">
        <v>125444</v>
      </c>
      <c r="I20" s="22">
        <v>71995</v>
      </c>
      <c r="J20" s="22">
        <v>275097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275097</v>
      </c>
      <c r="X20" s="22">
        <v>200022</v>
      </c>
      <c r="Y20" s="22">
        <v>75075</v>
      </c>
      <c r="Z20" s="18">
        <v>37.533371329153795</v>
      </c>
      <c r="AA20" s="20">
        <v>800100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188013</v>
      </c>
      <c r="D24" s="20"/>
      <c r="E24" s="21">
        <v>160000</v>
      </c>
      <c r="F24" s="22">
        <v>160000</v>
      </c>
      <c r="G24" s="22"/>
      <c r="H24" s="22"/>
      <c r="I24" s="22">
        <v>104494</v>
      </c>
      <c r="J24" s="22">
        <v>104494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104494</v>
      </c>
      <c r="X24" s="22">
        <v>39999</v>
      </c>
      <c r="Y24" s="22">
        <v>64495</v>
      </c>
      <c r="Z24" s="23">
        <v>161.24153103827595</v>
      </c>
      <c r="AA24" s="20">
        <v>160000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17545102</v>
      </c>
      <c r="D26" s="20"/>
      <c r="E26" s="21">
        <v>15705799</v>
      </c>
      <c r="F26" s="22">
        <v>15705799</v>
      </c>
      <c r="G26" s="22">
        <v>6544083</v>
      </c>
      <c r="H26" s="22"/>
      <c r="I26" s="22"/>
      <c r="J26" s="22">
        <v>6544083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6544083</v>
      </c>
      <c r="X26" s="22">
        <v>3926448</v>
      </c>
      <c r="Y26" s="22">
        <v>2617635</v>
      </c>
      <c r="Z26" s="23">
        <v>66.666743071600592</v>
      </c>
      <c r="AA26" s="20">
        <v>15705799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219425768</v>
      </c>
      <c r="D33" s="29">
        <f t="shared" ref="D33:Y33" si="0">SUM(D6:D32)</f>
        <v>0</v>
      </c>
      <c r="E33" s="30">
        <f t="shared" si="0"/>
        <v>225763200</v>
      </c>
      <c r="F33" s="31">
        <f t="shared" si="0"/>
        <v>225763200</v>
      </c>
      <c r="G33" s="31">
        <f t="shared" si="0"/>
        <v>22037489</v>
      </c>
      <c r="H33" s="31">
        <f t="shared" si="0"/>
        <v>13779550</v>
      </c>
      <c r="I33" s="31">
        <f t="shared" si="0"/>
        <v>15357581</v>
      </c>
      <c r="J33" s="31">
        <f t="shared" si="0"/>
        <v>51174620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51174620</v>
      </c>
      <c r="X33" s="31">
        <f t="shared" si="0"/>
        <v>56440788</v>
      </c>
      <c r="Y33" s="31">
        <f t="shared" si="0"/>
        <v>-5266168</v>
      </c>
      <c r="Z33" s="32">
        <f>+IF(X33&lt;&gt;0,+(Y33/X33)*100,0)</f>
        <v>-9.3304296176729498</v>
      </c>
      <c r="AA33" s="29">
        <f>SUM(AA6:AA32)</f>
        <v>225763200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12366396</v>
      </c>
      <c r="D35" s="20"/>
      <c r="E35" s="21">
        <v>11528467</v>
      </c>
      <c r="F35" s="22">
        <v>11528467</v>
      </c>
      <c r="G35" s="22">
        <v>666645</v>
      </c>
      <c r="H35" s="22">
        <v>975081</v>
      </c>
      <c r="I35" s="22">
        <v>1015890</v>
      </c>
      <c r="J35" s="22">
        <v>2657616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2657616</v>
      </c>
      <c r="X35" s="22">
        <v>2882118</v>
      </c>
      <c r="Y35" s="22">
        <v>-224502</v>
      </c>
      <c r="Z35" s="23">
        <v>-7.7894798200490056</v>
      </c>
      <c r="AA35" s="20">
        <v>11528467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3800801</v>
      </c>
      <c r="D38" s="20"/>
      <c r="E38" s="21">
        <v>4558127</v>
      </c>
      <c r="F38" s="22">
        <v>4558127</v>
      </c>
      <c r="G38" s="22">
        <v>154650</v>
      </c>
      <c r="H38" s="22">
        <v>427042</v>
      </c>
      <c r="I38" s="22">
        <v>314461</v>
      </c>
      <c r="J38" s="22">
        <v>896153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896153</v>
      </c>
      <c r="X38" s="22">
        <v>1139514</v>
      </c>
      <c r="Y38" s="22">
        <v>-243361</v>
      </c>
      <c r="Z38" s="23">
        <v>-21.356560779419997</v>
      </c>
      <c r="AA38" s="20">
        <v>4558127</v>
      </c>
    </row>
    <row r="39" spans="1:27" x14ac:dyDescent="0.25">
      <c r="A39" s="19" t="s">
        <v>65</v>
      </c>
      <c r="B39" s="15" t="s">
        <v>32</v>
      </c>
      <c r="C39" s="20">
        <v>1920868</v>
      </c>
      <c r="D39" s="20"/>
      <c r="E39" s="21">
        <v>4623474</v>
      </c>
      <c r="F39" s="22">
        <v>4623474</v>
      </c>
      <c r="G39" s="22">
        <v>385290</v>
      </c>
      <c r="H39" s="22">
        <v>385290</v>
      </c>
      <c r="I39" s="22">
        <v>385290</v>
      </c>
      <c r="J39" s="22">
        <v>1155870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1155870</v>
      </c>
      <c r="X39" s="22">
        <v>1155867</v>
      </c>
      <c r="Y39" s="22">
        <v>3</v>
      </c>
      <c r="Z39" s="23"/>
      <c r="AA39" s="20">
        <v>4623474</v>
      </c>
    </row>
    <row r="40" spans="1:27" x14ac:dyDescent="0.25">
      <c r="A40" s="19" t="s">
        <v>66</v>
      </c>
      <c r="B40" s="15" t="s">
        <v>32</v>
      </c>
      <c r="C40" s="20">
        <v>22294101</v>
      </c>
      <c r="D40" s="20"/>
      <c r="E40" s="21">
        <v>26143465</v>
      </c>
      <c r="F40" s="22">
        <v>26143465</v>
      </c>
      <c r="G40" s="22">
        <v>2178622</v>
      </c>
      <c r="H40" s="22">
        <v>2178622</v>
      </c>
      <c r="I40" s="22">
        <v>2178622</v>
      </c>
      <c r="J40" s="22">
        <v>6535866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6535866</v>
      </c>
      <c r="X40" s="22">
        <v>6535842</v>
      </c>
      <c r="Y40" s="22">
        <v>24</v>
      </c>
      <c r="Z40" s="23"/>
      <c r="AA40" s="20">
        <v>26143465</v>
      </c>
    </row>
    <row r="41" spans="1:27" x14ac:dyDescent="0.25">
      <c r="A41" s="19" t="s">
        <v>40</v>
      </c>
      <c r="B41" s="15" t="s">
        <v>32</v>
      </c>
      <c r="C41" s="20">
        <v>19297321</v>
      </c>
      <c r="D41" s="20"/>
      <c r="E41" s="21">
        <v>20291000</v>
      </c>
      <c r="F41" s="22">
        <v>20291000</v>
      </c>
      <c r="G41" s="22">
        <v>-10000</v>
      </c>
      <c r="H41" s="22">
        <v>117118</v>
      </c>
      <c r="I41" s="22">
        <v>188355</v>
      </c>
      <c r="J41" s="22">
        <v>295473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295473</v>
      </c>
      <c r="X41" s="22">
        <v>5072742</v>
      </c>
      <c r="Y41" s="22">
        <v>-4777269</v>
      </c>
      <c r="Z41" s="23">
        <v>-94.17528035133661</v>
      </c>
      <c r="AA41" s="20">
        <v>20291000</v>
      </c>
    </row>
    <row r="42" spans="1:27" x14ac:dyDescent="0.25">
      <c r="A42" s="19" t="s">
        <v>67</v>
      </c>
      <c r="B42" s="15" t="s">
        <v>32</v>
      </c>
      <c r="C42" s="20">
        <v>85534680</v>
      </c>
      <c r="D42" s="20"/>
      <c r="E42" s="21">
        <v>94439096</v>
      </c>
      <c r="F42" s="22">
        <v>94439096</v>
      </c>
      <c r="G42" s="22">
        <v>910</v>
      </c>
      <c r="H42" s="22">
        <v>6081338</v>
      </c>
      <c r="I42" s="22">
        <v>6364857</v>
      </c>
      <c r="J42" s="22">
        <v>12447105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12447105</v>
      </c>
      <c r="X42" s="22">
        <v>23609757</v>
      </c>
      <c r="Y42" s="22">
        <v>-11162652</v>
      </c>
      <c r="Z42" s="23">
        <v>-47.279825878766985</v>
      </c>
      <c r="AA42" s="20">
        <v>94439096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13672670</v>
      </c>
      <c r="D44" s="20"/>
      <c r="E44" s="21">
        <v>9051613</v>
      </c>
      <c r="F44" s="22">
        <v>9051613</v>
      </c>
      <c r="G44" s="22"/>
      <c r="H44" s="22"/>
      <c r="I44" s="22">
        <v>2863476</v>
      </c>
      <c r="J44" s="22">
        <v>2863476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2863476</v>
      </c>
      <c r="X44" s="22">
        <v>2262903</v>
      </c>
      <c r="Y44" s="22">
        <v>600573</v>
      </c>
      <c r="Z44" s="23">
        <v>26.539935649031353</v>
      </c>
      <c r="AA44" s="20">
        <v>9051613</v>
      </c>
    </row>
    <row r="45" spans="1:27" x14ac:dyDescent="0.25">
      <c r="A45" s="19" t="s">
        <v>70</v>
      </c>
      <c r="B45" s="15" t="s">
        <v>32</v>
      </c>
      <c r="C45" s="20">
        <v>8998481</v>
      </c>
      <c r="D45" s="20"/>
      <c r="E45" s="21">
        <v>10910949</v>
      </c>
      <c r="F45" s="22">
        <v>10910949</v>
      </c>
      <c r="G45" s="22">
        <v>704561</v>
      </c>
      <c r="H45" s="22">
        <v>713305</v>
      </c>
      <c r="I45" s="22">
        <v>687492</v>
      </c>
      <c r="J45" s="22">
        <v>2105358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2105358</v>
      </c>
      <c r="X45" s="22">
        <v>2727720</v>
      </c>
      <c r="Y45" s="22">
        <v>-622362</v>
      </c>
      <c r="Z45" s="23">
        <v>-22.816198143504465</v>
      </c>
      <c r="AA45" s="20">
        <v>10910949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167885318</v>
      </c>
      <c r="D48" s="29">
        <f t="shared" ref="D48:Y48" si="1">SUM(D35:D47)</f>
        <v>0</v>
      </c>
      <c r="E48" s="30">
        <f t="shared" si="1"/>
        <v>181546191</v>
      </c>
      <c r="F48" s="31">
        <f t="shared" si="1"/>
        <v>181546191</v>
      </c>
      <c r="G48" s="31">
        <f t="shared" si="1"/>
        <v>4080678</v>
      </c>
      <c r="H48" s="31">
        <f t="shared" si="1"/>
        <v>10877796</v>
      </c>
      <c r="I48" s="31">
        <f t="shared" si="1"/>
        <v>13998443</v>
      </c>
      <c r="J48" s="31">
        <f t="shared" si="1"/>
        <v>28956917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28956917</v>
      </c>
      <c r="X48" s="31">
        <f t="shared" si="1"/>
        <v>45386463</v>
      </c>
      <c r="Y48" s="31">
        <f t="shared" si="1"/>
        <v>-16429546</v>
      </c>
      <c r="Z48" s="32">
        <f>+IF(X48&lt;&gt;0,+(Y48/X48)*100,0)</f>
        <v>-36.199220899852889</v>
      </c>
      <c r="AA48" s="29">
        <f>SUM(AA35:AA47)</f>
        <v>181546191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51540450</v>
      </c>
      <c r="D49" s="39">
        <f t="shared" si="2"/>
        <v>0</v>
      </c>
      <c r="E49" s="40">
        <f t="shared" si="2"/>
        <v>44217009</v>
      </c>
      <c r="F49" s="41">
        <f t="shared" si="2"/>
        <v>44217009</v>
      </c>
      <c r="G49" s="41">
        <f t="shared" si="2"/>
        <v>17956811</v>
      </c>
      <c r="H49" s="41">
        <f t="shared" si="2"/>
        <v>2901754</v>
      </c>
      <c r="I49" s="41">
        <f t="shared" si="2"/>
        <v>1359138</v>
      </c>
      <c r="J49" s="41">
        <f t="shared" si="2"/>
        <v>22217703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22217703</v>
      </c>
      <c r="X49" s="41">
        <f t="shared" si="2"/>
        <v>11054325</v>
      </c>
      <c r="Y49" s="41">
        <f t="shared" si="2"/>
        <v>11163378</v>
      </c>
      <c r="Z49" s="42">
        <f>+IF(X49&lt;&gt;0,+(Y49/X49)*100,0)</f>
        <v>100.98651885121888</v>
      </c>
      <c r="AA49" s="39">
        <f>+AA33-AA48</f>
        <v>44217009</v>
      </c>
    </row>
    <row r="50" spans="1:27" x14ac:dyDescent="0.25">
      <c r="A50" s="43" t="s">
        <v>75</v>
      </c>
      <c r="B50" s="15" t="s">
        <v>32</v>
      </c>
      <c r="C50" s="20">
        <v>11925000</v>
      </c>
      <c r="D50" s="20"/>
      <c r="E50" s="21">
        <v>29227000</v>
      </c>
      <c r="F50" s="22">
        <v>29227000</v>
      </c>
      <c r="G50" s="22">
        <v>800000</v>
      </c>
      <c r="H50" s="22"/>
      <c r="I50" s="22"/>
      <c r="J50" s="22">
        <v>800000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800000</v>
      </c>
      <c r="X50" s="22">
        <v>7306746</v>
      </c>
      <c r="Y50" s="22">
        <v>-6506746</v>
      </c>
      <c r="Z50" s="23">
        <v>-89.051213768755616</v>
      </c>
      <c r="AA50" s="20">
        <v>29227000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63465450</v>
      </c>
      <c r="D52" s="48">
        <f t="shared" si="3"/>
        <v>0</v>
      </c>
      <c r="E52" s="49">
        <f t="shared" si="3"/>
        <v>73444009</v>
      </c>
      <c r="F52" s="50">
        <f t="shared" si="3"/>
        <v>73444009</v>
      </c>
      <c r="G52" s="50">
        <f t="shared" si="3"/>
        <v>18756811</v>
      </c>
      <c r="H52" s="50">
        <f t="shared" si="3"/>
        <v>2901754</v>
      </c>
      <c r="I52" s="50">
        <f t="shared" si="3"/>
        <v>1359138</v>
      </c>
      <c r="J52" s="50">
        <f t="shared" si="3"/>
        <v>23017703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23017703</v>
      </c>
      <c r="X52" s="50">
        <f t="shared" si="3"/>
        <v>18361071</v>
      </c>
      <c r="Y52" s="50">
        <f t="shared" si="3"/>
        <v>4656632</v>
      </c>
      <c r="Z52" s="51">
        <f>+IF(X52&lt;&gt;0,+(Y52/X52)*100,0)</f>
        <v>25.361439972646476</v>
      </c>
      <c r="AA52" s="48">
        <f>SUM(AA49:AA51)</f>
        <v>73444009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63465450</v>
      </c>
      <c r="D54" s="54">
        <f>+D52-D53</f>
        <v>0</v>
      </c>
      <c r="E54" s="55">
        <f t="shared" si="4"/>
        <v>73444009</v>
      </c>
      <c r="F54" s="56">
        <f t="shared" si="4"/>
        <v>73444009</v>
      </c>
      <c r="G54" s="56">
        <f t="shared" si="4"/>
        <v>18756811</v>
      </c>
      <c r="H54" s="56">
        <f t="shared" si="4"/>
        <v>2901754</v>
      </c>
      <c r="I54" s="56">
        <f t="shared" si="4"/>
        <v>1359138</v>
      </c>
      <c r="J54" s="56">
        <f t="shared" si="4"/>
        <v>23017703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23017703</v>
      </c>
      <c r="X54" s="56">
        <f t="shared" si="4"/>
        <v>18361071</v>
      </c>
      <c r="Y54" s="56">
        <f t="shared" si="4"/>
        <v>4656632</v>
      </c>
      <c r="Z54" s="57">
        <f>+IF(X54&lt;&gt;0,+(Y54/X54)*100,0)</f>
        <v>25.361439972646476</v>
      </c>
      <c r="AA54" s="54">
        <f>+AA52-AA53</f>
        <v>73444009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63465450</v>
      </c>
      <c r="D57" s="48">
        <f>SUM(D54:D56)</f>
        <v>0</v>
      </c>
      <c r="E57" s="49">
        <f t="shared" si="5"/>
        <v>73444009</v>
      </c>
      <c r="F57" s="50">
        <f t="shared" si="5"/>
        <v>73444009</v>
      </c>
      <c r="G57" s="50">
        <f t="shared" si="5"/>
        <v>18756811</v>
      </c>
      <c r="H57" s="50">
        <f t="shared" si="5"/>
        <v>2901754</v>
      </c>
      <c r="I57" s="50">
        <f t="shared" si="5"/>
        <v>1359138</v>
      </c>
      <c r="J57" s="50">
        <f t="shared" si="5"/>
        <v>23017703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23017703</v>
      </c>
      <c r="X57" s="50">
        <f t="shared" si="5"/>
        <v>18361071</v>
      </c>
      <c r="Y57" s="50">
        <f t="shared" si="5"/>
        <v>4656632</v>
      </c>
      <c r="Z57" s="51">
        <f>+IF(X57&lt;&gt;0,+(Y57/X57)*100,0)</f>
        <v>25.361439972646476</v>
      </c>
      <c r="AA57" s="48">
        <f>SUM(AA54:AA56)</f>
        <v>73444009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63465450</v>
      </c>
      <c r="D60" s="65">
        <f>SUM(D57:D59)</f>
        <v>0</v>
      </c>
      <c r="E60" s="66">
        <f t="shared" si="6"/>
        <v>73444009</v>
      </c>
      <c r="F60" s="67">
        <f t="shared" si="6"/>
        <v>73444009</v>
      </c>
      <c r="G60" s="67">
        <f t="shared" si="6"/>
        <v>18756811</v>
      </c>
      <c r="H60" s="67">
        <f t="shared" si="6"/>
        <v>2901754</v>
      </c>
      <c r="I60" s="67">
        <f t="shared" si="6"/>
        <v>1359138</v>
      </c>
      <c r="J60" s="67">
        <f t="shared" si="6"/>
        <v>23017703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23017703</v>
      </c>
      <c r="X60" s="67">
        <f t="shared" si="6"/>
        <v>18361071</v>
      </c>
      <c r="Y60" s="67">
        <f t="shared" si="6"/>
        <v>4656632</v>
      </c>
      <c r="Z60" s="68">
        <f>+IF(X60&lt;&gt;0,+(Y60/X60)*100,0)</f>
        <v>25.361439972646476</v>
      </c>
      <c r="AA60" s="65">
        <f>SUM(AA57:AA59)</f>
        <v>73444009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47514316</v>
      </c>
      <c r="F7" s="22">
        <v>47514316</v>
      </c>
      <c r="G7" s="22">
        <v>3428501</v>
      </c>
      <c r="H7" s="22">
        <v>4007001</v>
      </c>
      <c r="I7" s="22">
        <v>3952456</v>
      </c>
      <c r="J7" s="22">
        <v>11387958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11387958</v>
      </c>
      <c r="X7" s="22">
        <v>11878584</v>
      </c>
      <c r="Y7" s="22">
        <v>-490626</v>
      </c>
      <c r="Z7" s="23">
        <v>-4.1303407880939345</v>
      </c>
      <c r="AA7" s="20">
        <v>47514316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365342</v>
      </c>
      <c r="F13" s="22">
        <v>365342</v>
      </c>
      <c r="G13" s="22">
        <v>103855</v>
      </c>
      <c r="H13" s="22">
        <v>106318</v>
      </c>
      <c r="I13" s="22">
        <v>-101055</v>
      </c>
      <c r="J13" s="22">
        <v>109118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109118</v>
      </c>
      <c r="X13" s="22">
        <v>91335</v>
      </c>
      <c r="Y13" s="22">
        <v>17783</v>
      </c>
      <c r="Z13" s="23">
        <v>19.470082662725133</v>
      </c>
      <c r="AA13" s="20">
        <v>365342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276517</v>
      </c>
      <c r="F20" s="22">
        <v>276517</v>
      </c>
      <c r="G20" s="22">
        <v>16321</v>
      </c>
      <c r="H20" s="22">
        <v>16481</v>
      </c>
      <c r="I20" s="22">
        <v>16321</v>
      </c>
      <c r="J20" s="22">
        <v>49123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49123</v>
      </c>
      <c r="X20" s="22">
        <v>69129</v>
      </c>
      <c r="Y20" s="22">
        <v>-20006</v>
      </c>
      <c r="Z20" s="18">
        <v>-28.940097498878909</v>
      </c>
      <c r="AA20" s="20">
        <v>276517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2795627</v>
      </c>
      <c r="F29" s="22">
        <v>2795627</v>
      </c>
      <c r="G29" s="22">
        <v>228336</v>
      </c>
      <c r="H29" s="22">
        <v>228762</v>
      </c>
      <c r="I29" s="22">
        <v>228336</v>
      </c>
      <c r="J29" s="22">
        <v>685434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685434</v>
      </c>
      <c r="X29" s="22">
        <v>698907</v>
      </c>
      <c r="Y29" s="22">
        <v>-13473</v>
      </c>
      <c r="Z29" s="23">
        <v>-1.9277242894977442</v>
      </c>
      <c r="AA29" s="20">
        <v>2795627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50951802</v>
      </c>
      <c r="F33" s="31">
        <f t="shared" si="0"/>
        <v>50951802</v>
      </c>
      <c r="G33" s="31">
        <f t="shared" si="0"/>
        <v>3777013</v>
      </c>
      <c r="H33" s="31">
        <f t="shared" si="0"/>
        <v>4358562</v>
      </c>
      <c r="I33" s="31">
        <f t="shared" si="0"/>
        <v>4096058</v>
      </c>
      <c r="J33" s="31">
        <f t="shared" si="0"/>
        <v>12231633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12231633</v>
      </c>
      <c r="X33" s="31">
        <f t="shared" si="0"/>
        <v>12737955</v>
      </c>
      <c r="Y33" s="31">
        <f t="shared" si="0"/>
        <v>-506322</v>
      </c>
      <c r="Z33" s="32">
        <f>+IF(X33&lt;&gt;0,+(Y33/X33)*100,0)</f>
        <v>-3.9749080602027567</v>
      </c>
      <c r="AA33" s="29">
        <f>SUM(AA6:AA32)</f>
        <v>50951802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16309228</v>
      </c>
      <c r="F35" s="22">
        <v>16309228</v>
      </c>
      <c r="G35" s="22">
        <v>1434265</v>
      </c>
      <c r="H35" s="22">
        <v>1380880</v>
      </c>
      <c r="I35" s="22">
        <v>1387377</v>
      </c>
      <c r="J35" s="22">
        <v>4202522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4202522</v>
      </c>
      <c r="X35" s="22">
        <v>4077315</v>
      </c>
      <c r="Y35" s="22">
        <v>125207</v>
      </c>
      <c r="Z35" s="23">
        <v>3.0708198900501924</v>
      </c>
      <c r="AA35" s="20">
        <v>16309228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9539420</v>
      </c>
      <c r="F38" s="22">
        <v>9539420</v>
      </c>
      <c r="G38" s="22">
        <v>254776</v>
      </c>
      <c r="H38" s="22">
        <v>706297</v>
      </c>
      <c r="I38" s="22">
        <v>443485</v>
      </c>
      <c r="J38" s="22">
        <v>1404558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1404558</v>
      </c>
      <c r="X38" s="22">
        <v>2384856</v>
      </c>
      <c r="Y38" s="22">
        <v>-980298</v>
      </c>
      <c r="Z38" s="23">
        <v>-41.105123328200946</v>
      </c>
      <c r="AA38" s="20">
        <v>9539420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4060389</v>
      </c>
      <c r="F39" s="22">
        <v>4060389</v>
      </c>
      <c r="G39" s="22"/>
      <c r="H39" s="22">
        <v>-281286</v>
      </c>
      <c r="I39" s="22"/>
      <c r="J39" s="22">
        <v>-281286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-281286</v>
      </c>
      <c r="X39" s="22">
        <v>1015098</v>
      </c>
      <c r="Y39" s="22">
        <v>-1296384</v>
      </c>
      <c r="Z39" s="23">
        <v>-127.71023093336802</v>
      </c>
      <c r="AA39" s="20">
        <v>4060389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1419594</v>
      </c>
      <c r="F40" s="22">
        <v>1419594</v>
      </c>
      <c r="G40" s="22"/>
      <c r="H40" s="22"/>
      <c r="I40" s="22">
        <v>354904</v>
      </c>
      <c r="J40" s="22">
        <v>354904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354904</v>
      </c>
      <c r="X40" s="22">
        <v>354897</v>
      </c>
      <c r="Y40" s="22">
        <v>7</v>
      </c>
      <c r="Z40" s="23"/>
      <c r="AA40" s="20">
        <v>1419594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429830</v>
      </c>
      <c r="F41" s="22">
        <v>429830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107457</v>
      </c>
      <c r="Y41" s="22">
        <v>-107457</v>
      </c>
      <c r="Z41" s="23">
        <v>-100</v>
      </c>
      <c r="AA41" s="20">
        <v>429830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1467214</v>
      </c>
      <c r="F42" s="22">
        <v>1467214</v>
      </c>
      <c r="G42" s="22">
        <v>93861</v>
      </c>
      <c r="H42" s="22">
        <v>8196</v>
      </c>
      <c r="I42" s="22">
        <v>21552</v>
      </c>
      <c r="J42" s="22">
        <v>123609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123609</v>
      </c>
      <c r="X42" s="22">
        <v>366801</v>
      </c>
      <c r="Y42" s="22">
        <v>-243192</v>
      </c>
      <c r="Z42" s="23">
        <v>-66.300800706650193</v>
      </c>
      <c r="AA42" s="20">
        <v>1467214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1020289</v>
      </c>
      <c r="F44" s="22">
        <v>1020289</v>
      </c>
      <c r="G44" s="22"/>
      <c r="H44" s="22">
        <v>281286</v>
      </c>
      <c r="I44" s="22"/>
      <c r="J44" s="22">
        <v>281286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281286</v>
      </c>
      <c r="X44" s="22">
        <v>255072</v>
      </c>
      <c r="Y44" s="22">
        <v>26214</v>
      </c>
      <c r="Z44" s="23">
        <v>10.277098231087693</v>
      </c>
      <c r="AA44" s="20">
        <v>1020289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2688523</v>
      </c>
      <c r="F45" s="22">
        <v>2688523</v>
      </c>
      <c r="G45" s="22">
        <v>115302</v>
      </c>
      <c r="H45" s="22">
        <v>179946</v>
      </c>
      <c r="I45" s="22">
        <v>167247</v>
      </c>
      <c r="J45" s="22">
        <v>462495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462495</v>
      </c>
      <c r="X45" s="22">
        <v>672129</v>
      </c>
      <c r="Y45" s="22">
        <v>-209634</v>
      </c>
      <c r="Z45" s="23">
        <v>-31.189548434898658</v>
      </c>
      <c r="AA45" s="20">
        <v>2688523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8900</v>
      </c>
      <c r="F47" s="22">
        <v>8900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2226</v>
      </c>
      <c r="Y47" s="22">
        <v>-2226</v>
      </c>
      <c r="Z47" s="23">
        <v>-100</v>
      </c>
      <c r="AA47" s="20">
        <v>8900</v>
      </c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36943387</v>
      </c>
      <c r="F48" s="31">
        <f t="shared" si="1"/>
        <v>36943387</v>
      </c>
      <c r="G48" s="31">
        <f t="shared" si="1"/>
        <v>1898204</v>
      </c>
      <c r="H48" s="31">
        <f t="shared" si="1"/>
        <v>2275319</v>
      </c>
      <c r="I48" s="31">
        <f t="shared" si="1"/>
        <v>2374565</v>
      </c>
      <c r="J48" s="31">
        <f t="shared" si="1"/>
        <v>6548088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6548088</v>
      </c>
      <c r="X48" s="31">
        <f t="shared" si="1"/>
        <v>9235851</v>
      </c>
      <c r="Y48" s="31">
        <f t="shared" si="1"/>
        <v>-2687763</v>
      </c>
      <c r="Z48" s="32">
        <f>+IF(X48&lt;&gt;0,+(Y48/X48)*100,0)</f>
        <v>-29.101411445463988</v>
      </c>
      <c r="AA48" s="29">
        <f>SUM(AA35:AA47)</f>
        <v>36943387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14008415</v>
      </c>
      <c r="F49" s="41">
        <f t="shared" si="2"/>
        <v>14008415</v>
      </c>
      <c r="G49" s="41">
        <f t="shared" si="2"/>
        <v>1878809</v>
      </c>
      <c r="H49" s="41">
        <f t="shared" si="2"/>
        <v>2083243</v>
      </c>
      <c r="I49" s="41">
        <f t="shared" si="2"/>
        <v>1721493</v>
      </c>
      <c r="J49" s="41">
        <f t="shared" si="2"/>
        <v>5683545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5683545</v>
      </c>
      <c r="X49" s="41">
        <f t="shared" si="2"/>
        <v>3502104</v>
      </c>
      <c r="Y49" s="41">
        <f t="shared" si="2"/>
        <v>2181441</v>
      </c>
      <c r="Z49" s="42">
        <f>+IF(X49&lt;&gt;0,+(Y49/X49)*100,0)</f>
        <v>62.289440861836198</v>
      </c>
      <c r="AA49" s="39">
        <f>+AA33-AA48</f>
        <v>14008415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14008415</v>
      </c>
      <c r="F52" s="50">
        <f t="shared" si="3"/>
        <v>14008415</v>
      </c>
      <c r="G52" s="50">
        <f t="shared" si="3"/>
        <v>1878809</v>
      </c>
      <c r="H52" s="50">
        <f t="shared" si="3"/>
        <v>2083243</v>
      </c>
      <c r="I52" s="50">
        <f t="shared" si="3"/>
        <v>1721493</v>
      </c>
      <c r="J52" s="50">
        <f t="shared" si="3"/>
        <v>5683545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5683545</v>
      </c>
      <c r="X52" s="50">
        <f t="shared" si="3"/>
        <v>3502104</v>
      </c>
      <c r="Y52" s="50">
        <f t="shared" si="3"/>
        <v>2181441</v>
      </c>
      <c r="Z52" s="51">
        <f>+IF(X52&lt;&gt;0,+(Y52/X52)*100,0)</f>
        <v>62.289440861836198</v>
      </c>
      <c r="AA52" s="48">
        <f>SUM(AA49:AA51)</f>
        <v>14008415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14008415</v>
      </c>
      <c r="F54" s="56">
        <f t="shared" si="4"/>
        <v>14008415</v>
      </c>
      <c r="G54" s="56">
        <f t="shared" si="4"/>
        <v>1878809</v>
      </c>
      <c r="H54" s="56">
        <f t="shared" si="4"/>
        <v>2083243</v>
      </c>
      <c r="I54" s="56">
        <f t="shared" si="4"/>
        <v>1721493</v>
      </c>
      <c r="J54" s="56">
        <f t="shared" si="4"/>
        <v>5683545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5683545</v>
      </c>
      <c r="X54" s="56">
        <f t="shared" si="4"/>
        <v>3502104</v>
      </c>
      <c r="Y54" s="56">
        <f t="shared" si="4"/>
        <v>2181441</v>
      </c>
      <c r="Z54" s="57">
        <f>+IF(X54&lt;&gt;0,+(Y54/X54)*100,0)</f>
        <v>62.289440861836198</v>
      </c>
      <c r="AA54" s="54">
        <f>+AA52-AA53</f>
        <v>14008415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14008415</v>
      </c>
      <c r="F57" s="50">
        <f t="shared" si="5"/>
        <v>14008415</v>
      </c>
      <c r="G57" s="50">
        <f t="shared" si="5"/>
        <v>1878809</v>
      </c>
      <c r="H57" s="50">
        <f t="shared" si="5"/>
        <v>2083243</v>
      </c>
      <c r="I57" s="50">
        <f t="shared" si="5"/>
        <v>1721493</v>
      </c>
      <c r="J57" s="50">
        <f t="shared" si="5"/>
        <v>5683545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5683545</v>
      </c>
      <c r="X57" s="50">
        <f t="shared" si="5"/>
        <v>3502104</v>
      </c>
      <c r="Y57" s="50">
        <f t="shared" si="5"/>
        <v>2181441</v>
      </c>
      <c r="Z57" s="51">
        <f>+IF(X57&lt;&gt;0,+(Y57/X57)*100,0)</f>
        <v>62.289440861836198</v>
      </c>
      <c r="AA57" s="48">
        <f>SUM(AA54:AA56)</f>
        <v>14008415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14008415</v>
      </c>
      <c r="F60" s="67">
        <f t="shared" si="6"/>
        <v>14008415</v>
      </c>
      <c r="G60" s="67">
        <f t="shared" si="6"/>
        <v>1878809</v>
      </c>
      <c r="H60" s="67">
        <f t="shared" si="6"/>
        <v>2083243</v>
      </c>
      <c r="I60" s="67">
        <f t="shared" si="6"/>
        <v>1721493</v>
      </c>
      <c r="J60" s="67">
        <f t="shared" si="6"/>
        <v>5683545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5683545</v>
      </c>
      <c r="X60" s="67">
        <f t="shared" si="6"/>
        <v>3502104</v>
      </c>
      <c r="Y60" s="67">
        <f t="shared" si="6"/>
        <v>2181441</v>
      </c>
      <c r="Z60" s="68">
        <f>+IF(X60&lt;&gt;0,+(Y60/X60)*100,0)</f>
        <v>62.289440861836198</v>
      </c>
      <c r="AA60" s="65">
        <f>SUM(AA57:AA59)</f>
        <v>14008415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26802606</v>
      </c>
      <c r="D7" s="20"/>
      <c r="E7" s="21">
        <v>27430453</v>
      </c>
      <c r="F7" s="22">
        <v>27430453</v>
      </c>
      <c r="G7" s="22">
        <v>2029121</v>
      </c>
      <c r="H7" s="22">
        <v>2151110</v>
      </c>
      <c r="I7" s="22">
        <v>2379625</v>
      </c>
      <c r="J7" s="22">
        <v>6559856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6559856</v>
      </c>
      <c r="X7" s="22">
        <v>7256124</v>
      </c>
      <c r="Y7" s="22">
        <v>-696268</v>
      </c>
      <c r="Z7" s="23">
        <v>-9.5955912550557301</v>
      </c>
      <c r="AA7" s="20">
        <v>27430453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1833321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556455</v>
      </c>
      <c r="D13" s="20"/>
      <c r="E13" s="21">
        <v>602308</v>
      </c>
      <c r="F13" s="22">
        <v>602308</v>
      </c>
      <c r="G13" s="22">
        <v>37934</v>
      </c>
      <c r="H13" s="22">
        <v>42205</v>
      </c>
      <c r="I13" s="22">
        <v>42617</v>
      </c>
      <c r="J13" s="22">
        <v>122756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122756</v>
      </c>
      <c r="X13" s="22">
        <v>159327</v>
      </c>
      <c r="Y13" s="22">
        <v>-36571</v>
      </c>
      <c r="Z13" s="23">
        <v>-22.953422834798872</v>
      </c>
      <c r="AA13" s="20">
        <v>602308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228148</v>
      </c>
      <c r="D20" s="20"/>
      <c r="E20" s="21">
        <v>120000</v>
      </c>
      <c r="F20" s="22">
        <v>120000</v>
      </c>
      <c r="G20" s="22"/>
      <c r="H20" s="22">
        <v>1184080</v>
      </c>
      <c r="I20" s="22">
        <v>56170</v>
      </c>
      <c r="J20" s="22">
        <v>1240250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1240250</v>
      </c>
      <c r="X20" s="22">
        <v>31744</v>
      </c>
      <c r="Y20" s="22">
        <v>1208506</v>
      </c>
      <c r="Z20" s="18">
        <v>3807.0375504032254</v>
      </c>
      <c r="AA20" s="20">
        <v>120000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21757</v>
      </c>
      <c r="D24" s="20"/>
      <c r="E24" s="21">
        <v>500</v>
      </c>
      <c r="F24" s="22">
        <v>500</v>
      </c>
      <c r="G24" s="22"/>
      <c r="H24" s="22"/>
      <c r="I24" s="22">
        <v>2896</v>
      </c>
      <c r="J24" s="22">
        <v>2896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2896</v>
      </c>
      <c r="X24" s="22">
        <v>132</v>
      </c>
      <c r="Y24" s="22">
        <v>2764</v>
      </c>
      <c r="Z24" s="23">
        <v>2093.939393939394</v>
      </c>
      <c r="AA24" s="20">
        <v>500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4845220</v>
      </c>
      <c r="D26" s="20"/>
      <c r="E26" s="21">
        <v>10332255</v>
      </c>
      <c r="F26" s="22">
        <v>10462690</v>
      </c>
      <c r="G26" s="22">
        <v>543615</v>
      </c>
      <c r="H26" s="22">
        <v>564391</v>
      </c>
      <c r="I26" s="22">
        <v>488783</v>
      </c>
      <c r="J26" s="22">
        <v>1596789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1596789</v>
      </c>
      <c r="X26" s="22">
        <v>2544917</v>
      </c>
      <c r="Y26" s="22">
        <v>-948128</v>
      </c>
      <c r="Z26" s="23">
        <v>-37.255753331051658</v>
      </c>
      <c r="AA26" s="20">
        <v>10462690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1144798</v>
      </c>
      <c r="D29" s="20"/>
      <c r="E29" s="21">
        <v>1179117</v>
      </c>
      <c r="F29" s="22">
        <v>1179117</v>
      </c>
      <c r="G29" s="22">
        <v>70295</v>
      </c>
      <c r="H29" s="22">
        <v>95702</v>
      </c>
      <c r="I29" s="22">
        <v>98845</v>
      </c>
      <c r="J29" s="22">
        <v>264842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264842</v>
      </c>
      <c r="X29" s="22">
        <v>311909</v>
      </c>
      <c r="Y29" s="22">
        <v>-47067</v>
      </c>
      <c r="Z29" s="23">
        <v>-15.089978166708882</v>
      </c>
      <c r="AA29" s="20">
        <v>1179117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35432305</v>
      </c>
      <c r="D33" s="29">
        <f t="shared" ref="D33:Y33" si="0">SUM(D6:D32)</f>
        <v>0</v>
      </c>
      <c r="E33" s="30">
        <f t="shared" si="0"/>
        <v>39664633</v>
      </c>
      <c r="F33" s="31">
        <f t="shared" si="0"/>
        <v>39795068</v>
      </c>
      <c r="G33" s="31">
        <f t="shared" si="0"/>
        <v>2680965</v>
      </c>
      <c r="H33" s="31">
        <f t="shared" si="0"/>
        <v>4037488</v>
      </c>
      <c r="I33" s="31">
        <f t="shared" si="0"/>
        <v>3068936</v>
      </c>
      <c r="J33" s="31">
        <f t="shared" si="0"/>
        <v>9787389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9787389</v>
      </c>
      <c r="X33" s="31">
        <f t="shared" si="0"/>
        <v>10304153</v>
      </c>
      <c r="Y33" s="31">
        <f t="shared" si="0"/>
        <v>-516764</v>
      </c>
      <c r="Z33" s="32">
        <f>+IF(X33&lt;&gt;0,+(Y33/X33)*100,0)</f>
        <v>-5.0151041041413107</v>
      </c>
      <c r="AA33" s="29">
        <f>SUM(AA6:AA32)</f>
        <v>39795068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4252100</v>
      </c>
      <c r="D35" s="20"/>
      <c r="E35" s="21">
        <v>11960699</v>
      </c>
      <c r="F35" s="22">
        <v>11960699</v>
      </c>
      <c r="G35" s="22">
        <v>905166</v>
      </c>
      <c r="H35" s="22">
        <v>972409</v>
      </c>
      <c r="I35" s="22">
        <v>988200</v>
      </c>
      <c r="J35" s="22">
        <v>2865775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2865775</v>
      </c>
      <c r="X35" s="22">
        <v>2848890</v>
      </c>
      <c r="Y35" s="22">
        <v>16885</v>
      </c>
      <c r="Z35" s="23">
        <v>0.59268697633113254</v>
      </c>
      <c r="AA35" s="20">
        <v>11960699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10343304</v>
      </c>
      <c r="D38" s="20"/>
      <c r="E38" s="21">
        <v>4005203</v>
      </c>
      <c r="F38" s="22">
        <v>3875696</v>
      </c>
      <c r="G38" s="22">
        <v>114881</v>
      </c>
      <c r="H38" s="22">
        <v>189834</v>
      </c>
      <c r="I38" s="22">
        <v>328189</v>
      </c>
      <c r="J38" s="22">
        <v>632904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632904</v>
      </c>
      <c r="X38" s="22">
        <v>761013</v>
      </c>
      <c r="Y38" s="22">
        <v>-128109</v>
      </c>
      <c r="Z38" s="23">
        <v>-16.834009405883997</v>
      </c>
      <c r="AA38" s="20">
        <v>3875696</v>
      </c>
    </row>
    <row r="39" spans="1:27" x14ac:dyDescent="0.25">
      <c r="A39" s="19" t="s">
        <v>65</v>
      </c>
      <c r="B39" s="15" t="s">
        <v>32</v>
      </c>
      <c r="C39" s="20">
        <v>370032</v>
      </c>
      <c r="D39" s="20"/>
      <c r="E39" s="21">
        <v>438178</v>
      </c>
      <c r="F39" s="22">
        <v>438178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438178</v>
      </c>
    </row>
    <row r="40" spans="1:27" x14ac:dyDescent="0.25">
      <c r="A40" s="19" t="s">
        <v>66</v>
      </c>
      <c r="B40" s="15" t="s">
        <v>32</v>
      </c>
      <c r="C40" s="20">
        <v>14575875</v>
      </c>
      <c r="D40" s="20"/>
      <c r="E40" s="21">
        <v>2959213</v>
      </c>
      <c r="F40" s="22">
        <v>2959213</v>
      </c>
      <c r="G40" s="22"/>
      <c r="H40" s="22"/>
      <c r="I40" s="22">
        <v>739803</v>
      </c>
      <c r="J40" s="22">
        <v>739803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739803</v>
      </c>
      <c r="X40" s="22">
        <v>739803</v>
      </c>
      <c r="Y40" s="22"/>
      <c r="Z40" s="23"/>
      <c r="AA40" s="20">
        <v>2959213</v>
      </c>
    </row>
    <row r="41" spans="1:27" x14ac:dyDescent="0.25">
      <c r="A41" s="19" t="s">
        <v>40</v>
      </c>
      <c r="B41" s="15" t="s">
        <v>32</v>
      </c>
      <c r="C41" s="20">
        <v>709993</v>
      </c>
      <c r="D41" s="20"/>
      <c r="E41" s="21">
        <v>931644</v>
      </c>
      <c r="F41" s="22">
        <v>931644</v>
      </c>
      <c r="G41" s="22"/>
      <c r="H41" s="22"/>
      <c r="I41" s="22">
        <v>77389</v>
      </c>
      <c r="J41" s="22">
        <v>77389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77389</v>
      </c>
      <c r="X41" s="22">
        <v>232911</v>
      </c>
      <c r="Y41" s="22">
        <v>-155522</v>
      </c>
      <c r="Z41" s="23">
        <v>-66.773145106929249</v>
      </c>
      <c r="AA41" s="20">
        <v>931644</v>
      </c>
    </row>
    <row r="42" spans="1:27" x14ac:dyDescent="0.25">
      <c r="A42" s="19" t="s">
        <v>67</v>
      </c>
      <c r="B42" s="15" t="s">
        <v>32</v>
      </c>
      <c r="C42" s="20">
        <v>3076721</v>
      </c>
      <c r="D42" s="20"/>
      <c r="E42" s="21">
        <v>930386</v>
      </c>
      <c r="F42" s="22">
        <v>1009893</v>
      </c>
      <c r="G42" s="22">
        <v>-150948</v>
      </c>
      <c r="H42" s="22">
        <v>25546</v>
      </c>
      <c r="I42" s="22">
        <v>21446</v>
      </c>
      <c r="J42" s="22">
        <v>-103956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-103956</v>
      </c>
      <c r="X42" s="22">
        <v>190229</v>
      </c>
      <c r="Y42" s="22">
        <v>-294185</v>
      </c>
      <c r="Z42" s="23">
        <v>-154.64781920737639</v>
      </c>
      <c r="AA42" s="20">
        <v>1009893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1508126</v>
      </c>
      <c r="D44" s="20"/>
      <c r="E44" s="21">
        <v>438178</v>
      </c>
      <c r="F44" s="22">
        <v>438178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438178</v>
      </c>
    </row>
    <row r="45" spans="1:27" x14ac:dyDescent="0.25">
      <c r="A45" s="19" t="s">
        <v>70</v>
      </c>
      <c r="B45" s="15" t="s">
        <v>32</v>
      </c>
      <c r="C45" s="20">
        <v>612557</v>
      </c>
      <c r="D45" s="20"/>
      <c r="E45" s="21">
        <v>950131</v>
      </c>
      <c r="F45" s="22">
        <v>950131</v>
      </c>
      <c r="G45" s="22">
        <v>132069</v>
      </c>
      <c r="H45" s="22">
        <v>53926</v>
      </c>
      <c r="I45" s="22">
        <v>63937</v>
      </c>
      <c r="J45" s="22">
        <v>249932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249932</v>
      </c>
      <c r="X45" s="22">
        <v>126400</v>
      </c>
      <c r="Y45" s="22">
        <v>123532</v>
      </c>
      <c r="Z45" s="23">
        <v>97.73101265822784</v>
      </c>
      <c r="AA45" s="20">
        <v>950131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35448708</v>
      </c>
      <c r="D48" s="29">
        <f t="shared" ref="D48:Y48" si="1">SUM(D35:D47)</f>
        <v>0</v>
      </c>
      <c r="E48" s="30">
        <f t="shared" si="1"/>
        <v>22613632</v>
      </c>
      <c r="F48" s="31">
        <f t="shared" si="1"/>
        <v>22563632</v>
      </c>
      <c r="G48" s="31">
        <f t="shared" si="1"/>
        <v>1001168</v>
      </c>
      <c r="H48" s="31">
        <f t="shared" si="1"/>
        <v>1241715</v>
      </c>
      <c r="I48" s="31">
        <f t="shared" si="1"/>
        <v>2218964</v>
      </c>
      <c r="J48" s="31">
        <f t="shared" si="1"/>
        <v>4461847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4461847</v>
      </c>
      <c r="X48" s="31">
        <f t="shared" si="1"/>
        <v>4899246</v>
      </c>
      <c r="Y48" s="31">
        <f t="shared" si="1"/>
        <v>-437399</v>
      </c>
      <c r="Z48" s="32">
        <f>+IF(X48&lt;&gt;0,+(Y48/X48)*100,0)</f>
        <v>-8.9278840050081172</v>
      </c>
      <c r="AA48" s="29">
        <f>SUM(AA35:AA47)</f>
        <v>22563632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-16403</v>
      </c>
      <c r="D49" s="39">
        <f t="shared" si="2"/>
        <v>0</v>
      </c>
      <c r="E49" s="40">
        <f t="shared" si="2"/>
        <v>17051001</v>
      </c>
      <c r="F49" s="41">
        <f t="shared" si="2"/>
        <v>17231436</v>
      </c>
      <c r="G49" s="41">
        <f t="shared" si="2"/>
        <v>1679797</v>
      </c>
      <c r="H49" s="41">
        <f t="shared" si="2"/>
        <v>2795773</v>
      </c>
      <c r="I49" s="41">
        <f t="shared" si="2"/>
        <v>849972</v>
      </c>
      <c r="J49" s="41">
        <f t="shared" si="2"/>
        <v>5325542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5325542</v>
      </c>
      <c r="X49" s="41">
        <f t="shared" si="2"/>
        <v>5404907</v>
      </c>
      <c r="Y49" s="41">
        <f t="shared" si="2"/>
        <v>-79365</v>
      </c>
      <c r="Z49" s="42">
        <f>+IF(X49&lt;&gt;0,+(Y49/X49)*100,0)</f>
        <v>-1.4683878927056468</v>
      </c>
      <c r="AA49" s="39">
        <f>+AA33-AA48</f>
        <v>17231436</v>
      </c>
    </row>
    <row r="50" spans="1:27" x14ac:dyDescent="0.25">
      <c r="A50" s="43" t="s">
        <v>75</v>
      </c>
      <c r="B50" s="15" t="s">
        <v>32</v>
      </c>
      <c r="C50" s="20">
        <v>713250</v>
      </c>
      <c r="D50" s="20"/>
      <c r="E50" s="21">
        <v>28695652</v>
      </c>
      <c r="F50" s="22">
        <v>29565217</v>
      </c>
      <c r="G50" s="22">
        <v>568111</v>
      </c>
      <c r="H50" s="22">
        <v>655831</v>
      </c>
      <c r="I50" s="22">
        <v>90488</v>
      </c>
      <c r="J50" s="22">
        <v>1314430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1314430</v>
      </c>
      <c r="X50" s="22">
        <v>5021740</v>
      </c>
      <c r="Y50" s="22">
        <v>-3707310</v>
      </c>
      <c r="Z50" s="23">
        <v>-73.825207995634983</v>
      </c>
      <c r="AA50" s="20">
        <v>29565217</v>
      </c>
    </row>
    <row r="51" spans="1:27" x14ac:dyDescent="0.25">
      <c r="A51" s="43" t="s">
        <v>76</v>
      </c>
      <c r="B51" s="15" t="s">
        <v>32</v>
      </c>
      <c r="C51" s="44">
        <v>279031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975878</v>
      </c>
      <c r="D52" s="48">
        <f t="shared" si="3"/>
        <v>0</v>
      </c>
      <c r="E52" s="49">
        <f t="shared" si="3"/>
        <v>45746653</v>
      </c>
      <c r="F52" s="50">
        <f t="shared" si="3"/>
        <v>46796653</v>
      </c>
      <c r="G52" s="50">
        <f t="shared" si="3"/>
        <v>2247908</v>
      </c>
      <c r="H52" s="50">
        <f t="shared" si="3"/>
        <v>3451604</v>
      </c>
      <c r="I52" s="50">
        <f t="shared" si="3"/>
        <v>940460</v>
      </c>
      <c r="J52" s="50">
        <f t="shared" si="3"/>
        <v>6639972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6639972</v>
      </c>
      <c r="X52" s="50">
        <f t="shared" si="3"/>
        <v>10426647</v>
      </c>
      <c r="Y52" s="50">
        <f t="shared" si="3"/>
        <v>-3786675</v>
      </c>
      <c r="Z52" s="51">
        <f>+IF(X52&lt;&gt;0,+(Y52/X52)*100,0)</f>
        <v>-36.317283974416704</v>
      </c>
      <c r="AA52" s="48">
        <f>SUM(AA49:AA51)</f>
        <v>46796653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975878</v>
      </c>
      <c r="D54" s="54">
        <f>+D52-D53</f>
        <v>0</v>
      </c>
      <c r="E54" s="55">
        <f t="shared" si="4"/>
        <v>45746653</v>
      </c>
      <c r="F54" s="56">
        <f t="shared" si="4"/>
        <v>46796653</v>
      </c>
      <c r="G54" s="56">
        <f t="shared" si="4"/>
        <v>2247908</v>
      </c>
      <c r="H54" s="56">
        <f t="shared" si="4"/>
        <v>3451604</v>
      </c>
      <c r="I54" s="56">
        <f t="shared" si="4"/>
        <v>940460</v>
      </c>
      <c r="J54" s="56">
        <f t="shared" si="4"/>
        <v>6639972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6639972</v>
      </c>
      <c r="X54" s="56">
        <f t="shared" si="4"/>
        <v>10426647</v>
      </c>
      <c r="Y54" s="56">
        <f t="shared" si="4"/>
        <v>-3786675</v>
      </c>
      <c r="Z54" s="57">
        <f>+IF(X54&lt;&gt;0,+(Y54/X54)*100,0)</f>
        <v>-36.317283974416704</v>
      </c>
      <c r="AA54" s="54">
        <f>+AA52-AA53</f>
        <v>46796653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975878</v>
      </c>
      <c r="D57" s="48">
        <f>SUM(D54:D56)</f>
        <v>0</v>
      </c>
      <c r="E57" s="49">
        <f t="shared" si="5"/>
        <v>45746653</v>
      </c>
      <c r="F57" s="50">
        <f t="shared" si="5"/>
        <v>46796653</v>
      </c>
      <c r="G57" s="50">
        <f t="shared" si="5"/>
        <v>2247908</v>
      </c>
      <c r="H57" s="50">
        <f t="shared" si="5"/>
        <v>3451604</v>
      </c>
      <c r="I57" s="50">
        <f t="shared" si="5"/>
        <v>940460</v>
      </c>
      <c r="J57" s="50">
        <f t="shared" si="5"/>
        <v>6639972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6639972</v>
      </c>
      <c r="X57" s="50">
        <f t="shared" si="5"/>
        <v>10426647</v>
      </c>
      <c r="Y57" s="50">
        <f t="shared" si="5"/>
        <v>-3786675</v>
      </c>
      <c r="Z57" s="51">
        <f>+IF(X57&lt;&gt;0,+(Y57/X57)*100,0)</f>
        <v>-36.317283974416704</v>
      </c>
      <c r="AA57" s="48">
        <f>SUM(AA54:AA56)</f>
        <v>46796653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975878</v>
      </c>
      <c r="D60" s="65">
        <f>SUM(D57:D59)</f>
        <v>0</v>
      </c>
      <c r="E60" s="66">
        <f t="shared" si="6"/>
        <v>45746653</v>
      </c>
      <c r="F60" s="67">
        <f t="shared" si="6"/>
        <v>46796653</v>
      </c>
      <c r="G60" s="67">
        <f t="shared" si="6"/>
        <v>2247908</v>
      </c>
      <c r="H60" s="67">
        <f t="shared" si="6"/>
        <v>3451604</v>
      </c>
      <c r="I60" s="67">
        <f t="shared" si="6"/>
        <v>940460</v>
      </c>
      <c r="J60" s="67">
        <f t="shared" si="6"/>
        <v>6639972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6639972</v>
      </c>
      <c r="X60" s="67">
        <f t="shared" si="6"/>
        <v>10426647</v>
      </c>
      <c r="Y60" s="67">
        <f t="shared" si="6"/>
        <v>-3786675</v>
      </c>
      <c r="Z60" s="68">
        <f>+IF(X60&lt;&gt;0,+(Y60/X60)*100,0)</f>
        <v>-36.317283974416704</v>
      </c>
      <c r="AA60" s="65">
        <f>SUM(AA57:AA59)</f>
        <v>46796653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25345644</v>
      </c>
      <c r="D7" s="20"/>
      <c r="E7" s="21">
        <v>30911960</v>
      </c>
      <c r="F7" s="22">
        <v>30911960</v>
      </c>
      <c r="G7" s="22">
        <v>2054529</v>
      </c>
      <c r="H7" s="22">
        <v>2213241</v>
      </c>
      <c r="I7" s="22">
        <v>2244568</v>
      </c>
      <c r="J7" s="22">
        <v>6512338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6512338</v>
      </c>
      <c r="X7" s="22">
        <v>7727985</v>
      </c>
      <c r="Y7" s="22">
        <v>-1215647</v>
      </c>
      <c r="Z7" s="23">
        <v>-15.730452375360461</v>
      </c>
      <c r="AA7" s="20">
        <v>30911960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3679706</v>
      </c>
      <c r="D13" s="20"/>
      <c r="E13" s="21">
        <v>3670110</v>
      </c>
      <c r="F13" s="22">
        <v>3670110</v>
      </c>
      <c r="G13" s="22">
        <v>286798</v>
      </c>
      <c r="H13" s="22">
        <v>288234</v>
      </c>
      <c r="I13" s="22">
        <v>296805</v>
      </c>
      <c r="J13" s="22">
        <v>871837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871837</v>
      </c>
      <c r="X13" s="22">
        <v>917526</v>
      </c>
      <c r="Y13" s="22">
        <v>-45689</v>
      </c>
      <c r="Z13" s="23">
        <v>-4.9795864095404383</v>
      </c>
      <c r="AA13" s="20">
        <v>3670110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6193830</v>
      </c>
      <c r="F26" s="22">
        <v>6193830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1548456</v>
      </c>
      <c r="Y26" s="22">
        <v>-1548456</v>
      </c>
      <c r="Z26" s="23">
        <v>-100</v>
      </c>
      <c r="AA26" s="20">
        <v>6193830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266405</v>
      </c>
      <c r="D29" s="20"/>
      <c r="E29" s="21"/>
      <c r="F29" s="22"/>
      <c r="G29" s="22">
        <v>22991</v>
      </c>
      <c r="H29" s="22">
        <v>22827</v>
      </c>
      <c r="I29" s="22">
        <v>22991</v>
      </c>
      <c r="J29" s="22">
        <v>68809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68809</v>
      </c>
      <c r="X29" s="22"/>
      <c r="Y29" s="22">
        <v>68809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29291755</v>
      </c>
      <c r="D33" s="29">
        <f t="shared" ref="D33:Y33" si="0">SUM(D6:D32)</f>
        <v>0</v>
      </c>
      <c r="E33" s="30">
        <f t="shared" si="0"/>
        <v>40775900</v>
      </c>
      <c r="F33" s="31">
        <f t="shared" si="0"/>
        <v>40775900</v>
      </c>
      <c r="G33" s="31">
        <f t="shared" si="0"/>
        <v>2364318</v>
      </c>
      <c r="H33" s="31">
        <f t="shared" si="0"/>
        <v>2524302</v>
      </c>
      <c r="I33" s="31">
        <f t="shared" si="0"/>
        <v>2564364</v>
      </c>
      <c r="J33" s="31">
        <f t="shared" si="0"/>
        <v>7452984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7452984</v>
      </c>
      <c r="X33" s="31">
        <f t="shared" si="0"/>
        <v>10193967</v>
      </c>
      <c r="Y33" s="31">
        <f t="shared" si="0"/>
        <v>-2740983</v>
      </c>
      <c r="Z33" s="32">
        <f>+IF(X33&lt;&gt;0,+(Y33/X33)*100,0)</f>
        <v>-26.888285983268339</v>
      </c>
      <c r="AA33" s="29">
        <f>SUM(AA6:AA32)</f>
        <v>40775900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5089349</v>
      </c>
      <c r="D35" s="20"/>
      <c r="E35" s="21">
        <v>5439477</v>
      </c>
      <c r="F35" s="22">
        <v>5439477</v>
      </c>
      <c r="G35" s="22">
        <v>315920</v>
      </c>
      <c r="H35" s="22">
        <v>315635</v>
      </c>
      <c r="I35" s="22">
        <v>402535</v>
      </c>
      <c r="J35" s="22">
        <v>1034090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1034090</v>
      </c>
      <c r="X35" s="22">
        <v>1359855</v>
      </c>
      <c r="Y35" s="22">
        <v>-325765</v>
      </c>
      <c r="Z35" s="23">
        <v>-23.955862941269473</v>
      </c>
      <c r="AA35" s="20">
        <v>5439477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1655611</v>
      </c>
      <c r="D38" s="20"/>
      <c r="E38" s="21">
        <v>2050000</v>
      </c>
      <c r="F38" s="22">
        <v>2050000</v>
      </c>
      <c r="G38" s="22">
        <v>1116</v>
      </c>
      <c r="H38" s="22">
        <v>373548</v>
      </c>
      <c r="I38" s="22">
        <v>53497</v>
      </c>
      <c r="J38" s="22">
        <v>428161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428161</v>
      </c>
      <c r="X38" s="22">
        <v>512499</v>
      </c>
      <c r="Y38" s="22">
        <v>-84338</v>
      </c>
      <c r="Z38" s="23">
        <v>-16.45622723166289</v>
      </c>
      <c r="AA38" s="20">
        <v>2050000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3535484</v>
      </c>
      <c r="F39" s="22">
        <v>3535484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883869</v>
      </c>
      <c r="Y39" s="22">
        <v>-883869</v>
      </c>
      <c r="Z39" s="23">
        <v>-100</v>
      </c>
      <c r="AA39" s="20">
        <v>3535484</v>
      </c>
    </row>
    <row r="40" spans="1:27" x14ac:dyDescent="0.25">
      <c r="A40" s="19" t="s">
        <v>66</v>
      </c>
      <c r="B40" s="15" t="s">
        <v>32</v>
      </c>
      <c r="C40" s="20">
        <v>4590334</v>
      </c>
      <c r="D40" s="20"/>
      <c r="E40" s="21">
        <v>4223950</v>
      </c>
      <c r="F40" s="22">
        <v>4223950</v>
      </c>
      <c r="G40" s="22">
        <v>351996</v>
      </c>
      <c r="H40" s="22">
        <v>351996</v>
      </c>
      <c r="I40" s="22">
        <v>351996</v>
      </c>
      <c r="J40" s="22">
        <v>1055988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1055988</v>
      </c>
      <c r="X40" s="22">
        <v>1055985</v>
      </c>
      <c r="Y40" s="22">
        <v>3</v>
      </c>
      <c r="Z40" s="23"/>
      <c r="AA40" s="20">
        <v>4223950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1585825</v>
      </c>
      <c r="D42" s="20"/>
      <c r="E42" s="21">
        <v>1490000</v>
      </c>
      <c r="F42" s="22">
        <v>1490000</v>
      </c>
      <c r="G42" s="22">
        <v>143600</v>
      </c>
      <c r="H42" s="22">
        <v>376727</v>
      </c>
      <c r="I42" s="22">
        <v>128250</v>
      </c>
      <c r="J42" s="22">
        <v>648577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648577</v>
      </c>
      <c r="X42" s="22">
        <v>372498</v>
      </c>
      <c r="Y42" s="22">
        <v>276079</v>
      </c>
      <c r="Z42" s="23">
        <v>74.115565721158234</v>
      </c>
      <c r="AA42" s="20">
        <v>1490000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7604060</v>
      </c>
      <c r="D44" s="20"/>
      <c r="E44" s="21"/>
      <c r="F44" s="22"/>
      <c r="G44" s="22"/>
      <c r="H44" s="22"/>
      <c r="I44" s="22">
        <v>5039</v>
      </c>
      <c r="J44" s="22">
        <v>5039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5039</v>
      </c>
      <c r="X44" s="22"/>
      <c r="Y44" s="22">
        <v>5039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1566430</v>
      </c>
      <c r="D45" s="20"/>
      <c r="E45" s="21">
        <v>1194746</v>
      </c>
      <c r="F45" s="22">
        <v>1194746</v>
      </c>
      <c r="G45" s="22">
        <v>70114</v>
      </c>
      <c r="H45" s="22">
        <v>92496</v>
      </c>
      <c r="I45" s="22">
        <v>63179</v>
      </c>
      <c r="J45" s="22">
        <v>225789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225789</v>
      </c>
      <c r="X45" s="22">
        <v>298677</v>
      </c>
      <c r="Y45" s="22">
        <v>-72888</v>
      </c>
      <c r="Z45" s="23">
        <v>-24.403619964041422</v>
      </c>
      <c r="AA45" s="20">
        <v>1194746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22091609</v>
      </c>
      <c r="D48" s="29">
        <f t="shared" ref="D48:Y48" si="1">SUM(D35:D47)</f>
        <v>0</v>
      </c>
      <c r="E48" s="30">
        <f t="shared" si="1"/>
        <v>17933657</v>
      </c>
      <c r="F48" s="31">
        <f t="shared" si="1"/>
        <v>17933657</v>
      </c>
      <c r="G48" s="31">
        <f t="shared" si="1"/>
        <v>882746</v>
      </c>
      <c r="H48" s="31">
        <f t="shared" si="1"/>
        <v>1510402</v>
      </c>
      <c r="I48" s="31">
        <f t="shared" si="1"/>
        <v>1004496</v>
      </c>
      <c r="J48" s="31">
        <f t="shared" si="1"/>
        <v>3397644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3397644</v>
      </c>
      <c r="X48" s="31">
        <f t="shared" si="1"/>
        <v>4483383</v>
      </c>
      <c r="Y48" s="31">
        <f t="shared" si="1"/>
        <v>-1085739</v>
      </c>
      <c r="Z48" s="32">
        <f>+IF(X48&lt;&gt;0,+(Y48/X48)*100,0)</f>
        <v>-24.216958488712653</v>
      </c>
      <c r="AA48" s="29">
        <f>SUM(AA35:AA47)</f>
        <v>17933657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7200146</v>
      </c>
      <c r="D49" s="39">
        <f t="shared" si="2"/>
        <v>0</v>
      </c>
      <c r="E49" s="40">
        <f t="shared" si="2"/>
        <v>22842243</v>
      </c>
      <c r="F49" s="41">
        <f t="shared" si="2"/>
        <v>22842243</v>
      </c>
      <c r="G49" s="41">
        <f t="shared" si="2"/>
        <v>1481572</v>
      </c>
      <c r="H49" s="41">
        <f t="shared" si="2"/>
        <v>1013900</v>
      </c>
      <c r="I49" s="41">
        <f t="shared" si="2"/>
        <v>1559868</v>
      </c>
      <c r="J49" s="41">
        <f t="shared" si="2"/>
        <v>4055340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4055340</v>
      </c>
      <c r="X49" s="41">
        <f t="shared" si="2"/>
        <v>5710584</v>
      </c>
      <c r="Y49" s="41">
        <f t="shared" si="2"/>
        <v>-1655244</v>
      </c>
      <c r="Z49" s="42">
        <f>+IF(X49&lt;&gt;0,+(Y49/X49)*100,0)</f>
        <v>-28.985546837241166</v>
      </c>
      <c r="AA49" s="39">
        <f>+AA33-AA48</f>
        <v>22842243</v>
      </c>
    </row>
    <row r="50" spans="1:27" x14ac:dyDescent="0.25">
      <c r="A50" s="43" t="s">
        <v>75</v>
      </c>
      <c r="B50" s="15" t="s">
        <v>32</v>
      </c>
      <c r="C50" s="20">
        <v>7614272</v>
      </c>
      <c r="D50" s="20"/>
      <c r="E50" s="21">
        <v>1400000</v>
      </c>
      <c r="F50" s="22">
        <v>1400000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349998</v>
      </c>
      <c r="Y50" s="22">
        <v>-349998</v>
      </c>
      <c r="Z50" s="23">
        <v>-100</v>
      </c>
      <c r="AA50" s="20">
        <v>1400000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14814418</v>
      </c>
      <c r="D52" s="48">
        <f t="shared" si="3"/>
        <v>0</v>
      </c>
      <c r="E52" s="49">
        <f t="shared" si="3"/>
        <v>24242243</v>
      </c>
      <c r="F52" s="50">
        <f t="shared" si="3"/>
        <v>24242243</v>
      </c>
      <c r="G52" s="50">
        <f t="shared" si="3"/>
        <v>1481572</v>
      </c>
      <c r="H52" s="50">
        <f t="shared" si="3"/>
        <v>1013900</v>
      </c>
      <c r="I52" s="50">
        <f t="shared" si="3"/>
        <v>1559868</v>
      </c>
      <c r="J52" s="50">
        <f t="shared" si="3"/>
        <v>4055340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4055340</v>
      </c>
      <c r="X52" s="50">
        <f t="shared" si="3"/>
        <v>6060582</v>
      </c>
      <c r="Y52" s="50">
        <f t="shared" si="3"/>
        <v>-2005242</v>
      </c>
      <c r="Z52" s="51">
        <f>+IF(X52&lt;&gt;0,+(Y52/X52)*100,0)</f>
        <v>-33.086624353898685</v>
      </c>
      <c r="AA52" s="48">
        <f>SUM(AA49:AA51)</f>
        <v>24242243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14814418</v>
      </c>
      <c r="D54" s="54">
        <f>+D52-D53</f>
        <v>0</v>
      </c>
      <c r="E54" s="55">
        <f t="shared" si="4"/>
        <v>24242243</v>
      </c>
      <c r="F54" s="56">
        <f t="shared" si="4"/>
        <v>24242243</v>
      </c>
      <c r="G54" s="56">
        <f t="shared" si="4"/>
        <v>1481572</v>
      </c>
      <c r="H54" s="56">
        <f t="shared" si="4"/>
        <v>1013900</v>
      </c>
      <c r="I54" s="56">
        <f t="shared" si="4"/>
        <v>1559868</v>
      </c>
      <c r="J54" s="56">
        <f t="shared" si="4"/>
        <v>4055340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4055340</v>
      </c>
      <c r="X54" s="56">
        <f t="shared" si="4"/>
        <v>6060582</v>
      </c>
      <c r="Y54" s="56">
        <f t="shared" si="4"/>
        <v>-2005242</v>
      </c>
      <c r="Z54" s="57">
        <f>+IF(X54&lt;&gt;0,+(Y54/X54)*100,0)</f>
        <v>-33.086624353898685</v>
      </c>
      <c r="AA54" s="54">
        <f>+AA52-AA53</f>
        <v>24242243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14814418</v>
      </c>
      <c r="D57" s="48">
        <f>SUM(D54:D56)</f>
        <v>0</v>
      </c>
      <c r="E57" s="49">
        <f t="shared" si="5"/>
        <v>24242243</v>
      </c>
      <c r="F57" s="50">
        <f t="shared" si="5"/>
        <v>24242243</v>
      </c>
      <c r="G57" s="50">
        <f t="shared" si="5"/>
        <v>1481572</v>
      </c>
      <c r="H57" s="50">
        <f t="shared" si="5"/>
        <v>1013900</v>
      </c>
      <c r="I57" s="50">
        <f t="shared" si="5"/>
        <v>1559868</v>
      </c>
      <c r="J57" s="50">
        <f t="shared" si="5"/>
        <v>4055340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4055340</v>
      </c>
      <c r="X57" s="50">
        <f t="shared" si="5"/>
        <v>6060582</v>
      </c>
      <c r="Y57" s="50">
        <f t="shared" si="5"/>
        <v>-2005242</v>
      </c>
      <c r="Z57" s="51">
        <f>+IF(X57&lt;&gt;0,+(Y57/X57)*100,0)</f>
        <v>-33.086624353898685</v>
      </c>
      <c r="AA57" s="48">
        <f>SUM(AA54:AA56)</f>
        <v>24242243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14814418</v>
      </c>
      <c r="D60" s="65">
        <f>SUM(D57:D59)</f>
        <v>0</v>
      </c>
      <c r="E60" s="66">
        <f t="shared" si="6"/>
        <v>24242243</v>
      </c>
      <c r="F60" s="67">
        <f t="shared" si="6"/>
        <v>24242243</v>
      </c>
      <c r="G60" s="67">
        <f t="shared" si="6"/>
        <v>1481572</v>
      </c>
      <c r="H60" s="67">
        <f t="shared" si="6"/>
        <v>1013900</v>
      </c>
      <c r="I60" s="67">
        <f t="shared" si="6"/>
        <v>1559868</v>
      </c>
      <c r="J60" s="67">
        <f t="shared" si="6"/>
        <v>4055340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4055340</v>
      </c>
      <c r="X60" s="67">
        <f t="shared" si="6"/>
        <v>6060582</v>
      </c>
      <c r="Y60" s="67">
        <f t="shared" si="6"/>
        <v>-2005242</v>
      </c>
      <c r="Z60" s="68">
        <f>+IF(X60&lt;&gt;0,+(Y60/X60)*100,0)</f>
        <v>-33.086624353898685</v>
      </c>
      <c r="AA60" s="65">
        <f>SUM(AA57:AA59)</f>
        <v>24242243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59596191</v>
      </c>
      <c r="D7" s="20"/>
      <c r="E7" s="21">
        <v>58185799</v>
      </c>
      <c r="F7" s="22">
        <v>58185799</v>
      </c>
      <c r="G7" s="22">
        <v>4633799</v>
      </c>
      <c r="H7" s="22">
        <v>5106623</v>
      </c>
      <c r="I7" s="22">
        <v>1537565</v>
      </c>
      <c r="J7" s="22">
        <v>11277987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11277987</v>
      </c>
      <c r="X7" s="22">
        <v>17220817</v>
      </c>
      <c r="Y7" s="22">
        <v>-5942830</v>
      </c>
      <c r="Z7" s="23">
        <v>-34.509570597028002</v>
      </c>
      <c r="AA7" s="20">
        <v>58185799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1193032</v>
      </c>
      <c r="D13" s="20"/>
      <c r="E13" s="21">
        <v>980361</v>
      </c>
      <c r="F13" s="22">
        <v>980361</v>
      </c>
      <c r="G13" s="22">
        <v>89574</v>
      </c>
      <c r="H13" s="22">
        <v>87355</v>
      </c>
      <c r="I13" s="22">
        <v>92601</v>
      </c>
      <c r="J13" s="22">
        <v>269530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269530</v>
      </c>
      <c r="X13" s="22">
        <v>253850</v>
      </c>
      <c r="Y13" s="22">
        <v>15680</v>
      </c>
      <c r="Z13" s="23">
        <v>6.1768761079377583</v>
      </c>
      <c r="AA13" s="20">
        <v>980361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14151963</v>
      </c>
      <c r="D26" s="20"/>
      <c r="E26" s="21">
        <v>17106993</v>
      </c>
      <c r="F26" s="22">
        <v>17106993</v>
      </c>
      <c r="G26" s="22">
        <v>10679152</v>
      </c>
      <c r="H26" s="22">
        <v>63464</v>
      </c>
      <c r="I26" s="22">
        <v>63464</v>
      </c>
      <c r="J26" s="22">
        <v>10806080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10806080</v>
      </c>
      <c r="X26" s="22">
        <v>514797</v>
      </c>
      <c r="Y26" s="22">
        <v>10291283</v>
      </c>
      <c r="Z26" s="23">
        <v>1999.0953715736496</v>
      </c>
      <c r="AA26" s="20">
        <v>17106993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2407631</v>
      </c>
      <c r="D29" s="20"/>
      <c r="E29" s="21">
        <v>2900439</v>
      </c>
      <c r="F29" s="22">
        <v>2900439</v>
      </c>
      <c r="G29" s="22">
        <v>310178</v>
      </c>
      <c r="H29" s="22">
        <v>200551</v>
      </c>
      <c r="I29" s="22">
        <v>198892</v>
      </c>
      <c r="J29" s="22">
        <v>709621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709621</v>
      </c>
      <c r="X29" s="22">
        <v>2900439</v>
      </c>
      <c r="Y29" s="22">
        <v>-2190818</v>
      </c>
      <c r="Z29" s="23">
        <v>-75.534013988916854</v>
      </c>
      <c r="AA29" s="20">
        <v>2900439</v>
      </c>
    </row>
    <row r="30" spans="1:27" x14ac:dyDescent="0.25">
      <c r="A30" s="19" t="s">
        <v>56</v>
      </c>
      <c r="B30" s="15" t="s">
        <v>32</v>
      </c>
      <c r="C30" s="20">
        <v>7866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77356683</v>
      </c>
      <c r="D33" s="29">
        <f t="shared" ref="D33:Y33" si="0">SUM(D6:D32)</f>
        <v>0</v>
      </c>
      <c r="E33" s="30">
        <f t="shared" si="0"/>
        <v>79173592</v>
      </c>
      <c r="F33" s="31">
        <f t="shared" si="0"/>
        <v>79173592</v>
      </c>
      <c r="G33" s="31">
        <f t="shared" si="0"/>
        <v>15712703</v>
      </c>
      <c r="H33" s="31">
        <f t="shared" si="0"/>
        <v>5457993</v>
      </c>
      <c r="I33" s="31">
        <f t="shared" si="0"/>
        <v>1892522</v>
      </c>
      <c r="J33" s="31">
        <f t="shared" si="0"/>
        <v>23063218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23063218</v>
      </c>
      <c r="X33" s="31">
        <f t="shared" si="0"/>
        <v>20889903</v>
      </c>
      <c r="Y33" s="31">
        <f t="shared" si="0"/>
        <v>2173315</v>
      </c>
      <c r="Z33" s="32">
        <f>+IF(X33&lt;&gt;0,+(Y33/X33)*100,0)</f>
        <v>10.403662477513659</v>
      </c>
      <c r="AA33" s="29">
        <f>SUM(AA6:AA32)</f>
        <v>79173592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16447990</v>
      </c>
      <c r="D35" s="20"/>
      <c r="E35" s="21">
        <v>16882780</v>
      </c>
      <c r="F35" s="22">
        <v>16882780</v>
      </c>
      <c r="G35" s="22">
        <v>1291834</v>
      </c>
      <c r="H35" s="22">
        <v>1313216</v>
      </c>
      <c r="I35" s="22">
        <v>1378934</v>
      </c>
      <c r="J35" s="22">
        <v>3983984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3983984</v>
      </c>
      <c r="X35" s="22">
        <v>3846534</v>
      </c>
      <c r="Y35" s="22">
        <v>137450</v>
      </c>
      <c r="Z35" s="23">
        <v>3.5733468104012602</v>
      </c>
      <c r="AA35" s="20">
        <v>16882780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13430838</v>
      </c>
      <c r="D38" s="20"/>
      <c r="E38" s="21">
        <v>19606472</v>
      </c>
      <c r="F38" s="22">
        <v>19606472</v>
      </c>
      <c r="G38" s="22">
        <v>77307</v>
      </c>
      <c r="H38" s="22">
        <v>1952080</v>
      </c>
      <c r="I38" s="22">
        <v>1233702</v>
      </c>
      <c r="J38" s="22">
        <v>3263089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3263089</v>
      </c>
      <c r="X38" s="22">
        <v>4901643</v>
      </c>
      <c r="Y38" s="22">
        <v>-1638554</v>
      </c>
      <c r="Z38" s="23">
        <v>-33.428668713735377</v>
      </c>
      <c r="AA38" s="20">
        <v>19606472</v>
      </c>
    </row>
    <row r="39" spans="1:27" x14ac:dyDescent="0.25">
      <c r="A39" s="19" t="s">
        <v>65</v>
      </c>
      <c r="B39" s="15" t="s">
        <v>32</v>
      </c>
      <c r="C39" s="20">
        <v>295947</v>
      </c>
      <c r="D39" s="20"/>
      <c r="E39" s="21">
        <v>188386</v>
      </c>
      <c r="F39" s="22">
        <v>188386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47097</v>
      </c>
      <c r="Y39" s="22">
        <v>-47097</v>
      </c>
      <c r="Z39" s="23">
        <v>-100</v>
      </c>
      <c r="AA39" s="20">
        <v>188386</v>
      </c>
    </row>
    <row r="40" spans="1:27" x14ac:dyDescent="0.25">
      <c r="A40" s="19" t="s">
        <v>66</v>
      </c>
      <c r="B40" s="15" t="s">
        <v>32</v>
      </c>
      <c r="C40" s="20">
        <v>5210504</v>
      </c>
      <c r="D40" s="20"/>
      <c r="E40" s="21">
        <v>5717419</v>
      </c>
      <c r="F40" s="22">
        <v>5717419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5717419</v>
      </c>
    </row>
    <row r="41" spans="1:27" x14ac:dyDescent="0.25">
      <c r="A41" s="19" t="s">
        <v>40</v>
      </c>
      <c r="B41" s="15" t="s">
        <v>32</v>
      </c>
      <c r="C41" s="20">
        <v>2271425</v>
      </c>
      <c r="D41" s="20"/>
      <c r="E41" s="21">
        <v>1892214</v>
      </c>
      <c r="F41" s="22">
        <v>1892214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1892214</v>
      </c>
    </row>
    <row r="42" spans="1:27" x14ac:dyDescent="0.25">
      <c r="A42" s="19" t="s">
        <v>67</v>
      </c>
      <c r="B42" s="15" t="s">
        <v>32</v>
      </c>
      <c r="C42" s="20">
        <v>3220386</v>
      </c>
      <c r="D42" s="20"/>
      <c r="E42" s="21">
        <v>4802443</v>
      </c>
      <c r="F42" s="22">
        <v>4802443</v>
      </c>
      <c r="G42" s="22">
        <v>815</v>
      </c>
      <c r="H42" s="22">
        <v>78588</v>
      </c>
      <c r="I42" s="22">
        <v>33642</v>
      </c>
      <c r="J42" s="22">
        <v>113045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113045</v>
      </c>
      <c r="X42" s="22">
        <v>1200621</v>
      </c>
      <c r="Y42" s="22">
        <v>-1087576</v>
      </c>
      <c r="Z42" s="23">
        <v>-90.584455877416772</v>
      </c>
      <c r="AA42" s="20">
        <v>4802443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3337694</v>
      </c>
      <c r="D44" s="20"/>
      <c r="E44" s="21">
        <v>2811605</v>
      </c>
      <c r="F44" s="22">
        <v>2811605</v>
      </c>
      <c r="G44" s="22">
        <v>432074</v>
      </c>
      <c r="H44" s="22">
        <v>27264</v>
      </c>
      <c r="I44" s="22">
        <v>159961</v>
      </c>
      <c r="J44" s="22">
        <v>619299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619299</v>
      </c>
      <c r="X44" s="22">
        <v>224928</v>
      </c>
      <c r="Y44" s="22">
        <v>394371</v>
      </c>
      <c r="Z44" s="23">
        <v>175.33210627400769</v>
      </c>
      <c r="AA44" s="20">
        <v>2811605</v>
      </c>
    </row>
    <row r="45" spans="1:27" x14ac:dyDescent="0.25">
      <c r="A45" s="19" t="s">
        <v>70</v>
      </c>
      <c r="B45" s="15" t="s">
        <v>32</v>
      </c>
      <c r="C45" s="20">
        <v>4160879</v>
      </c>
      <c r="D45" s="20"/>
      <c r="E45" s="21">
        <v>4493299</v>
      </c>
      <c r="F45" s="22">
        <v>4493299</v>
      </c>
      <c r="G45" s="22">
        <v>11001</v>
      </c>
      <c r="H45" s="22">
        <v>128107</v>
      </c>
      <c r="I45" s="22">
        <v>185998</v>
      </c>
      <c r="J45" s="22">
        <v>325106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325106</v>
      </c>
      <c r="X45" s="22">
        <v>1123344</v>
      </c>
      <c r="Y45" s="22">
        <v>-798238</v>
      </c>
      <c r="Z45" s="23">
        <v>-71.059087866227983</v>
      </c>
      <c r="AA45" s="20">
        <v>4493299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1915112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50290775</v>
      </c>
      <c r="D48" s="29">
        <f t="shared" ref="D48:Y48" si="1">SUM(D35:D47)</f>
        <v>0</v>
      </c>
      <c r="E48" s="30">
        <f t="shared" si="1"/>
        <v>56394618</v>
      </c>
      <c r="F48" s="31">
        <f t="shared" si="1"/>
        <v>56394618</v>
      </c>
      <c r="G48" s="31">
        <f t="shared" si="1"/>
        <v>1813031</v>
      </c>
      <c r="H48" s="31">
        <f t="shared" si="1"/>
        <v>3499255</v>
      </c>
      <c r="I48" s="31">
        <f t="shared" si="1"/>
        <v>2992237</v>
      </c>
      <c r="J48" s="31">
        <f t="shared" si="1"/>
        <v>8304523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8304523</v>
      </c>
      <c r="X48" s="31">
        <f t="shared" si="1"/>
        <v>11344167</v>
      </c>
      <c r="Y48" s="31">
        <f t="shared" si="1"/>
        <v>-3039644</v>
      </c>
      <c r="Z48" s="32">
        <f>+IF(X48&lt;&gt;0,+(Y48/X48)*100,0)</f>
        <v>-26.794774794835092</v>
      </c>
      <c r="AA48" s="29">
        <f>SUM(AA35:AA47)</f>
        <v>56394618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27065908</v>
      </c>
      <c r="D49" s="39">
        <f t="shared" si="2"/>
        <v>0</v>
      </c>
      <c r="E49" s="40">
        <f t="shared" si="2"/>
        <v>22778974</v>
      </c>
      <c r="F49" s="41">
        <f t="shared" si="2"/>
        <v>22778974</v>
      </c>
      <c r="G49" s="41">
        <f t="shared" si="2"/>
        <v>13899672</v>
      </c>
      <c r="H49" s="41">
        <f t="shared" si="2"/>
        <v>1958738</v>
      </c>
      <c r="I49" s="41">
        <f t="shared" si="2"/>
        <v>-1099715</v>
      </c>
      <c r="J49" s="41">
        <f t="shared" si="2"/>
        <v>14758695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14758695</v>
      </c>
      <c r="X49" s="41">
        <f t="shared" si="2"/>
        <v>9545736</v>
      </c>
      <c r="Y49" s="41">
        <f t="shared" si="2"/>
        <v>5212959</v>
      </c>
      <c r="Z49" s="42">
        <f>+IF(X49&lt;&gt;0,+(Y49/X49)*100,0)</f>
        <v>54.610341203653654</v>
      </c>
      <c r="AA49" s="39">
        <f>+AA33-AA48</f>
        <v>22778974</v>
      </c>
    </row>
    <row r="50" spans="1:27" x14ac:dyDescent="0.25">
      <c r="A50" s="43" t="s">
        <v>75</v>
      </c>
      <c r="B50" s="15" t="s">
        <v>32</v>
      </c>
      <c r="C50" s="20">
        <v>2257000</v>
      </c>
      <c r="D50" s="20"/>
      <c r="E50" s="21">
        <v>10700000</v>
      </c>
      <c r="F50" s="22">
        <v>10700000</v>
      </c>
      <c r="G50" s="22"/>
      <c r="H50" s="22"/>
      <c r="I50" s="22">
        <v>276577</v>
      </c>
      <c r="J50" s="22">
        <v>276577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276577</v>
      </c>
      <c r="X50" s="22">
        <v>1950000</v>
      </c>
      <c r="Y50" s="22">
        <v>-1673423</v>
      </c>
      <c r="Z50" s="23">
        <v>-85.816564102564115</v>
      </c>
      <c r="AA50" s="20">
        <v>10700000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29322908</v>
      </c>
      <c r="D52" s="48">
        <f t="shared" si="3"/>
        <v>0</v>
      </c>
      <c r="E52" s="49">
        <f t="shared" si="3"/>
        <v>33478974</v>
      </c>
      <c r="F52" s="50">
        <f t="shared" si="3"/>
        <v>33478974</v>
      </c>
      <c r="G52" s="50">
        <f t="shared" si="3"/>
        <v>13899672</v>
      </c>
      <c r="H52" s="50">
        <f t="shared" si="3"/>
        <v>1958738</v>
      </c>
      <c r="I52" s="50">
        <f t="shared" si="3"/>
        <v>-823138</v>
      </c>
      <c r="J52" s="50">
        <f t="shared" si="3"/>
        <v>15035272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15035272</v>
      </c>
      <c r="X52" s="50">
        <f t="shared" si="3"/>
        <v>11495736</v>
      </c>
      <c r="Y52" s="50">
        <f t="shared" si="3"/>
        <v>3539536</v>
      </c>
      <c r="Z52" s="51">
        <f>+IF(X52&lt;&gt;0,+(Y52/X52)*100,0)</f>
        <v>30.789990305970839</v>
      </c>
      <c r="AA52" s="48">
        <f>SUM(AA49:AA51)</f>
        <v>33478974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29322908</v>
      </c>
      <c r="D54" s="54">
        <f>+D52-D53</f>
        <v>0</v>
      </c>
      <c r="E54" s="55">
        <f t="shared" si="4"/>
        <v>33478974</v>
      </c>
      <c r="F54" s="56">
        <f t="shared" si="4"/>
        <v>33478974</v>
      </c>
      <c r="G54" s="56">
        <f t="shared" si="4"/>
        <v>13899672</v>
      </c>
      <c r="H54" s="56">
        <f t="shared" si="4"/>
        <v>1958738</v>
      </c>
      <c r="I54" s="56">
        <f t="shared" si="4"/>
        <v>-823138</v>
      </c>
      <c r="J54" s="56">
        <f t="shared" si="4"/>
        <v>15035272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15035272</v>
      </c>
      <c r="X54" s="56">
        <f t="shared" si="4"/>
        <v>11495736</v>
      </c>
      <c r="Y54" s="56">
        <f t="shared" si="4"/>
        <v>3539536</v>
      </c>
      <c r="Z54" s="57">
        <f>+IF(X54&lt;&gt;0,+(Y54/X54)*100,0)</f>
        <v>30.789990305970839</v>
      </c>
      <c r="AA54" s="54">
        <f>+AA52-AA53</f>
        <v>33478974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29322908</v>
      </c>
      <c r="D57" s="48">
        <f>SUM(D54:D56)</f>
        <v>0</v>
      </c>
      <c r="E57" s="49">
        <f t="shared" si="5"/>
        <v>33478974</v>
      </c>
      <c r="F57" s="50">
        <f t="shared" si="5"/>
        <v>33478974</v>
      </c>
      <c r="G57" s="50">
        <f t="shared" si="5"/>
        <v>13899672</v>
      </c>
      <c r="H57" s="50">
        <f t="shared" si="5"/>
        <v>1958738</v>
      </c>
      <c r="I57" s="50">
        <f t="shared" si="5"/>
        <v>-823138</v>
      </c>
      <c r="J57" s="50">
        <f t="shared" si="5"/>
        <v>15035272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15035272</v>
      </c>
      <c r="X57" s="50">
        <f t="shared" si="5"/>
        <v>11495736</v>
      </c>
      <c r="Y57" s="50">
        <f t="shared" si="5"/>
        <v>3539536</v>
      </c>
      <c r="Z57" s="51">
        <f>+IF(X57&lt;&gt;0,+(Y57/X57)*100,0)</f>
        <v>30.789990305970839</v>
      </c>
      <c r="AA57" s="48">
        <f>SUM(AA54:AA56)</f>
        <v>33478974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29322908</v>
      </c>
      <c r="D60" s="65">
        <f>SUM(D57:D59)</f>
        <v>0</v>
      </c>
      <c r="E60" s="66">
        <f t="shared" si="6"/>
        <v>33478974</v>
      </c>
      <c r="F60" s="67">
        <f t="shared" si="6"/>
        <v>33478974</v>
      </c>
      <c r="G60" s="67">
        <f t="shared" si="6"/>
        <v>13899672</v>
      </c>
      <c r="H60" s="67">
        <f t="shared" si="6"/>
        <v>1958738</v>
      </c>
      <c r="I60" s="67">
        <f t="shared" si="6"/>
        <v>-823138</v>
      </c>
      <c r="J60" s="67">
        <f t="shared" si="6"/>
        <v>15035272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15035272</v>
      </c>
      <c r="X60" s="67">
        <f t="shared" si="6"/>
        <v>11495736</v>
      </c>
      <c r="Y60" s="67">
        <f t="shared" si="6"/>
        <v>3539536</v>
      </c>
      <c r="Z60" s="68">
        <f>+IF(X60&lt;&gt;0,+(Y60/X60)*100,0)</f>
        <v>30.789990305970839</v>
      </c>
      <c r="AA60" s="65">
        <f>SUM(AA57:AA59)</f>
        <v>33478974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170988040</v>
      </c>
      <c r="D7" s="20"/>
      <c r="E7" s="21">
        <v>188262993</v>
      </c>
      <c r="F7" s="22">
        <v>188262993</v>
      </c>
      <c r="G7" s="22">
        <v>6126616</v>
      </c>
      <c r="H7" s="22">
        <v>13607903</v>
      </c>
      <c r="I7" s="22">
        <v>14701414</v>
      </c>
      <c r="J7" s="22">
        <v>34435933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34435933</v>
      </c>
      <c r="X7" s="22">
        <v>36164397</v>
      </c>
      <c r="Y7" s="22">
        <v>-1728464</v>
      </c>
      <c r="Z7" s="23">
        <v>-4.7794630724798202</v>
      </c>
      <c r="AA7" s="20">
        <v>188262993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204210</v>
      </c>
      <c r="D10" s="20"/>
      <c r="E10" s="21">
        <v>253738</v>
      </c>
      <c r="F10" s="22">
        <v>253738</v>
      </c>
      <c r="G10" s="22">
        <v>17018</v>
      </c>
      <c r="H10" s="22">
        <v>17018</v>
      </c>
      <c r="I10" s="22">
        <v>17675</v>
      </c>
      <c r="J10" s="22">
        <v>51711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51711</v>
      </c>
      <c r="X10" s="22">
        <v>63435</v>
      </c>
      <c r="Y10" s="22">
        <v>-11724</v>
      </c>
      <c r="Z10" s="23">
        <v>-18.481910617167181</v>
      </c>
      <c r="AA10" s="20">
        <v>253738</v>
      </c>
    </row>
    <row r="11" spans="1:27" x14ac:dyDescent="0.25">
      <c r="A11" s="19" t="s">
        <v>39</v>
      </c>
      <c r="B11" s="15" t="s">
        <v>32</v>
      </c>
      <c r="C11" s="20">
        <v>20581</v>
      </c>
      <c r="D11" s="20"/>
      <c r="E11" s="21"/>
      <c r="F11" s="22"/>
      <c r="G11" s="22"/>
      <c r="H11" s="22">
        <v>20898</v>
      </c>
      <c r="I11" s="22"/>
      <c r="J11" s="22">
        <v>20898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20898</v>
      </c>
      <c r="X11" s="22"/>
      <c r="Y11" s="22">
        <v>20898</v>
      </c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4342592</v>
      </c>
      <c r="D13" s="20"/>
      <c r="E13" s="21">
        <v>4329090</v>
      </c>
      <c r="F13" s="22">
        <v>4329090</v>
      </c>
      <c r="G13" s="22">
        <v>406188</v>
      </c>
      <c r="H13" s="22">
        <v>399727</v>
      </c>
      <c r="I13" s="22">
        <v>398579</v>
      </c>
      <c r="J13" s="22">
        <v>1204494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1204494</v>
      </c>
      <c r="X13" s="22">
        <v>942885</v>
      </c>
      <c r="Y13" s="22">
        <v>261609</v>
      </c>
      <c r="Z13" s="23">
        <v>27.745589334860561</v>
      </c>
      <c r="AA13" s="20">
        <v>4329090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106916</v>
      </c>
      <c r="D17" s="20"/>
      <c r="E17" s="21"/>
      <c r="F17" s="22"/>
      <c r="G17" s="22">
        <v>7934</v>
      </c>
      <c r="H17" s="22">
        <v>8421</v>
      </c>
      <c r="I17" s="22">
        <v>7988</v>
      </c>
      <c r="J17" s="22">
        <v>24343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24343</v>
      </c>
      <c r="X17" s="22"/>
      <c r="Y17" s="22">
        <v>24343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10435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32874680</v>
      </c>
      <c r="D26" s="20"/>
      <c r="E26" s="21">
        <v>37470301</v>
      </c>
      <c r="F26" s="22">
        <v>37470301</v>
      </c>
      <c r="G26" s="22">
        <v>-6919124</v>
      </c>
      <c r="H26" s="22"/>
      <c r="I26" s="22"/>
      <c r="J26" s="22">
        <v>-6919124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-6919124</v>
      </c>
      <c r="X26" s="22">
        <v>-1373872</v>
      </c>
      <c r="Y26" s="22">
        <v>-5545252</v>
      </c>
      <c r="Z26" s="23">
        <v>403.62217149778144</v>
      </c>
      <c r="AA26" s="20">
        <v>37470301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6521895</v>
      </c>
      <c r="D29" s="20"/>
      <c r="E29" s="21">
        <v>6562651</v>
      </c>
      <c r="F29" s="22">
        <v>6562651</v>
      </c>
      <c r="G29" s="22">
        <v>572073</v>
      </c>
      <c r="H29" s="22">
        <v>579788</v>
      </c>
      <c r="I29" s="22">
        <v>578189</v>
      </c>
      <c r="J29" s="22">
        <v>1730050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1730050</v>
      </c>
      <c r="X29" s="22">
        <v>1714828</v>
      </c>
      <c r="Y29" s="22">
        <v>15222</v>
      </c>
      <c r="Z29" s="23">
        <v>0.88766920064286337</v>
      </c>
      <c r="AA29" s="20">
        <v>6562651</v>
      </c>
    </row>
    <row r="30" spans="1:27" x14ac:dyDescent="0.25">
      <c r="A30" s="19" t="s">
        <v>56</v>
      </c>
      <c r="B30" s="15" t="s">
        <v>32</v>
      </c>
      <c r="C30" s="20"/>
      <c r="D30" s="20"/>
      <c r="E30" s="21">
        <v>10190</v>
      </c>
      <c r="F30" s="22">
        <v>10190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10190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215069349</v>
      </c>
      <c r="D33" s="29">
        <f t="shared" ref="D33:Y33" si="0">SUM(D6:D32)</f>
        <v>0</v>
      </c>
      <c r="E33" s="30">
        <f t="shared" si="0"/>
        <v>236888963</v>
      </c>
      <c r="F33" s="31">
        <f t="shared" si="0"/>
        <v>236888963</v>
      </c>
      <c r="G33" s="31">
        <f t="shared" si="0"/>
        <v>210705</v>
      </c>
      <c r="H33" s="31">
        <f t="shared" si="0"/>
        <v>14633755</v>
      </c>
      <c r="I33" s="31">
        <f t="shared" si="0"/>
        <v>15703845</v>
      </c>
      <c r="J33" s="31">
        <f t="shared" si="0"/>
        <v>30548305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30548305</v>
      </c>
      <c r="X33" s="31">
        <f t="shared" si="0"/>
        <v>37511673</v>
      </c>
      <c r="Y33" s="31">
        <f t="shared" si="0"/>
        <v>-6963368</v>
      </c>
      <c r="Z33" s="32">
        <f>+IF(X33&lt;&gt;0,+(Y33/X33)*100,0)</f>
        <v>-18.563202979509871</v>
      </c>
      <c r="AA33" s="29">
        <f>SUM(AA6:AA32)</f>
        <v>236888963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23259117</v>
      </c>
      <c r="D35" s="20"/>
      <c r="E35" s="21">
        <v>25575371</v>
      </c>
      <c r="F35" s="22">
        <v>25575371</v>
      </c>
      <c r="G35" s="22">
        <v>2031336</v>
      </c>
      <c r="H35" s="22">
        <v>1707076</v>
      </c>
      <c r="I35" s="22">
        <v>2059801</v>
      </c>
      <c r="J35" s="22">
        <v>5798213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5798213</v>
      </c>
      <c r="X35" s="22">
        <v>6121888</v>
      </c>
      <c r="Y35" s="22">
        <v>-323675</v>
      </c>
      <c r="Z35" s="23">
        <v>-5.2871761129899797</v>
      </c>
      <c r="AA35" s="20">
        <v>25575371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59172889</v>
      </c>
      <c r="D38" s="20"/>
      <c r="E38" s="21">
        <v>69506057</v>
      </c>
      <c r="F38" s="22">
        <v>69506057</v>
      </c>
      <c r="G38" s="22">
        <v>464407</v>
      </c>
      <c r="H38" s="22">
        <v>410252</v>
      </c>
      <c r="I38" s="22">
        <v>326964</v>
      </c>
      <c r="J38" s="22">
        <v>1201623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1201623</v>
      </c>
      <c r="X38" s="22">
        <v>1243248</v>
      </c>
      <c r="Y38" s="22">
        <v>-41625</v>
      </c>
      <c r="Z38" s="23">
        <v>-3.348085016022547</v>
      </c>
      <c r="AA38" s="20">
        <v>69506057</v>
      </c>
    </row>
    <row r="39" spans="1:27" x14ac:dyDescent="0.25">
      <c r="A39" s="19" t="s">
        <v>65</v>
      </c>
      <c r="B39" s="15" t="s">
        <v>32</v>
      </c>
      <c r="C39" s="20">
        <v>10993016</v>
      </c>
      <c r="D39" s="20"/>
      <c r="E39" s="21">
        <v>11071200</v>
      </c>
      <c r="F39" s="22">
        <v>11071200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11071200</v>
      </c>
    </row>
    <row r="40" spans="1:27" x14ac:dyDescent="0.25">
      <c r="A40" s="19" t="s">
        <v>66</v>
      </c>
      <c r="B40" s="15" t="s">
        <v>32</v>
      </c>
      <c r="C40" s="20">
        <v>25829302</v>
      </c>
      <c r="D40" s="20"/>
      <c r="E40" s="21">
        <v>26129572</v>
      </c>
      <c r="F40" s="22">
        <v>26129572</v>
      </c>
      <c r="G40" s="22"/>
      <c r="H40" s="22"/>
      <c r="I40" s="22">
        <v>7076870</v>
      </c>
      <c r="J40" s="22">
        <v>7076870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7076870</v>
      </c>
      <c r="X40" s="22"/>
      <c r="Y40" s="22">
        <v>7076870</v>
      </c>
      <c r="Z40" s="23"/>
      <c r="AA40" s="20">
        <v>26129572</v>
      </c>
    </row>
    <row r="41" spans="1:27" x14ac:dyDescent="0.25">
      <c r="A41" s="19" t="s">
        <v>40</v>
      </c>
      <c r="B41" s="15" t="s">
        <v>32</v>
      </c>
      <c r="C41" s="20">
        <v>7959790</v>
      </c>
      <c r="D41" s="20"/>
      <c r="E41" s="21">
        <v>8937470</v>
      </c>
      <c r="F41" s="22">
        <v>8937470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8937470</v>
      </c>
    </row>
    <row r="42" spans="1:27" x14ac:dyDescent="0.25">
      <c r="A42" s="19" t="s">
        <v>67</v>
      </c>
      <c r="B42" s="15" t="s">
        <v>32</v>
      </c>
      <c r="C42" s="20">
        <v>5008011</v>
      </c>
      <c r="D42" s="20"/>
      <c r="E42" s="21">
        <v>5932180</v>
      </c>
      <c r="F42" s="22">
        <v>6282180</v>
      </c>
      <c r="G42" s="22">
        <v>48925</v>
      </c>
      <c r="H42" s="22">
        <v>287015</v>
      </c>
      <c r="I42" s="22">
        <v>602566</v>
      </c>
      <c r="J42" s="22">
        <v>938506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938506</v>
      </c>
      <c r="X42" s="22">
        <v>1708114</v>
      </c>
      <c r="Y42" s="22">
        <v>-769608</v>
      </c>
      <c r="Z42" s="23">
        <v>-45.056009142246943</v>
      </c>
      <c r="AA42" s="20">
        <v>6282180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6432344</v>
      </c>
      <c r="D44" s="20"/>
      <c r="E44" s="21">
        <v>6391416</v>
      </c>
      <c r="F44" s="22">
        <v>6391416</v>
      </c>
      <c r="G44" s="22"/>
      <c r="H44" s="22">
        <v>327135</v>
      </c>
      <c r="I44" s="22">
        <v>1088386</v>
      </c>
      <c r="J44" s="22">
        <v>1415521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1415521</v>
      </c>
      <c r="X44" s="22">
        <v>5213494</v>
      </c>
      <c r="Y44" s="22">
        <v>-3797973</v>
      </c>
      <c r="Z44" s="23">
        <v>-72.848899413713724</v>
      </c>
      <c r="AA44" s="20">
        <v>6391416</v>
      </c>
    </row>
    <row r="45" spans="1:27" x14ac:dyDescent="0.25">
      <c r="A45" s="19" t="s">
        <v>70</v>
      </c>
      <c r="B45" s="15" t="s">
        <v>32</v>
      </c>
      <c r="C45" s="20">
        <v>1253515</v>
      </c>
      <c r="D45" s="20"/>
      <c r="E45" s="21">
        <v>1029242</v>
      </c>
      <c r="F45" s="22">
        <v>1029242</v>
      </c>
      <c r="G45" s="22">
        <v>26960</v>
      </c>
      <c r="H45" s="22">
        <v>64572</v>
      </c>
      <c r="I45" s="22">
        <v>72200</v>
      </c>
      <c r="J45" s="22">
        <v>163732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163732</v>
      </c>
      <c r="X45" s="22">
        <v>154679</v>
      </c>
      <c r="Y45" s="22">
        <v>9053</v>
      </c>
      <c r="Z45" s="23">
        <v>5.8527660509830035</v>
      </c>
      <c r="AA45" s="20">
        <v>1029242</v>
      </c>
    </row>
    <row r="46" spans="1:27" x14ac:dyDescent="0.25">
      <c r="A46" s="19" t="s">
        <v>71</v>
      </c>
      <c r="B46" s="15" t="s">
        <v>32</v>
      </c>
      <c r="C46" s="20">
        <v>617358</v>
      </c>
      <c r="D46" s="20"/>
      <c r="E46" s="21">
        <v>-4676010</v>
      </c>
      <c r="F46" s="22">
        <v>-4676010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-4676010</v>
      </c>
    </row>
    <row r="47" spans="1:27" x14ac:dyDescent="0.25">
      <c r="A47" s="19" t="s">
        <v>72</v>
      </c>
      <c r="B47" s="15" t="s">
        <v>32</v>
      </c>
      <c r="C47" s="20">
        <v>12485761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153011103</v>
      </c>
      <c r="D48" s="29">
        <f t="shared" ref="D48:Y48" si="1">SUM(D35:D47)</f>
        <v>0</v>
      </c>
      <c r="E48" s="30">
        <f t="shared" si="1"/>
        <v>149896498</v>
      </c>
      <c r="F48" s="31">
        <f t="shared" si="1"/>
        <v>150246498</v>
      </c>
      <c r="G48" s="31">
        <f t="shared" si="1"/>
        <v>2571628</v>
      </c>
      <c r="H48" s="31">
        <f t="shared" si="1"/>
        <v>2796050</v>
      </c>
      <c r="I48" s="31">
        <f t="shared" si="1"/>
        <v>11226787</v>
      </c>
      <c r="J48" s="31">
        <f t="shared" si="1"/>
        <v>16594465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16594465</v>
      </c>
      <c r="X48" s="31">
        <f t="shared" si="1"/>
        <v>14441423</v>
      </c>
      <c r="Y48" s="31">
        <f t="shared" si="1"/>
        <v>2153042</v>
      </c>
      <c r="Z48" s="32">
        <f>+IF(X48&lt;&gt;0,+(Y48/X48)*100,0)</f>
        <v>14.908793960262781</v>
      </c>
      <c r="AA48" s="29">
        <f>SUM(AA35:AA47)</f>
        <v>150246498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62058246</v>
      </c>
      <c r="D49" s="39">
        <f t="shared" si="2"/>
        <v>0</v>
      </c>
      <c r="E49" s="40">
        <f t="shared" si="2"/>
        <v>86992465</v>
      </c>
      <c r="F49" s="41">
        <f t="shared" si="2"/>
        <v>86642465</v>
      </c>
      <c r="G49" s="41">
        <f t="shared" si="2"/>
        <v>-2360923</v>
      </c>
      <c r="H49" s="41">
        <f t="shared" si="2"/>
        <v>11837705</v>
      </c>
      <c r="I49" s="41">
        <f t="shared" si="2"/>
        <v>4477058</v>
      </c>
      <c r="J49" s="41">
        <f t="shared" si="2"/>
        <v>13953840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13953840</v>
      </c>
      <c r="X49" s="41">
        <f t="shared" si="2"/>
        <v>23070250</v>
      </c>
      <c r="Y49" s="41">
        <f t="shared" si="2"/>
        <v>-9116410</v>
      </c>
      <c r="Z49" s="42">
        <f>+IF(X49&lt;&gt;0,+(Y49/X49)*100,0)</f>
        <v>-39.515870005743324</v>
      </c>
      <c r="AA49" s="39">
        <f>+AA33-AA48</f>
        <v>86642465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62058246</v>
      </c>
      <c r="D52" s="48">
        <f t="shared" si="3"/>
        <v>0</v>
      </c>
      <c r="E52" s="49">
        <f t="shared" si="3"/>
        <v>86992465</v>
      </c>
      <c r="F52" s="50">
        <f t="shared" si="3"/>
        <v>86642465</v>
      </c>
      <c r="G52" s="50">
        <f t="shared" si="3"/>
        <v>-2360923</v>
      </c>
      <c r="H52" s="50">
        <f t="shared" si="3"/>
        <v>11837705</v>
      </c>
      <c r="I52" s="50">
        <f t="shared" si="3"/>
        <v>4477058</v>
      </c>
      <c r="J52" s="50">
        <f t="shared" si="3"/>
        <v>13953840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13953840</v>
      </c>
      <c r="X52" s="50">
        <f t="shared" si="3"/>
        <v>23070250</v>
      </c>
      <c r="Y52" s="50">
        <f t="shared" si="3"/>
        <v>-9116410</v>
      </c>
      <c r="Z52" s="51">
        <f>+IF(X52&lt;&gt;0,+(Y52/X52)*100,0)</f>
        <v>-39.515870005743324</v>
      </c>
      <c r="AA52" s="48">
        <f>SUM(AA49:AA51)</f>
        <v>86642465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62058246</v>
      </c>
      <c r="D54" s="54">
        <f>+D52-D53</f>
        <v>0</v>
      </c>
      <c r="E54" s="55">
        <f t="shared" si="4"/>
        <v>86992465</v>
      </c>
      <c r="F54" s="56">
        <f t="shared" si="4"/>
        <v>86642465</v>
      </c>
      <c r="G54" s="56">
        <f t="shared" si="4"/>
        <v>-2360923</v>
      </c>
      <c r="H54" s="56">
        <f t="shared" si="4"/>
        <v>11837705</v>
      </c>
      <c r="I54" s="56">
        <f t="shared" si="4"/>
        <v>4477058</v>
      </c>
      <c r="J54" s="56">
        <f t="shared" si="4"/>
        <v>13953840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13953840</v>
      </c>
      <c r="X54" s="56">
        <f t="shared" si="4"/>
        <v>23070250</v>
      </c>
      <c r="Y54" s="56">
        <f t="shared" si="4"/>
        <v>-9116410</v>
      </c>
      <c r="Z54" s="57">
        <f>+IF(X54&lt;&gt;0,+(Y54/X54)*100,0)</f>
        <v>-39.515870005743324</v>
      </c>
      <c r="AA54" s="54">
        <f>+AA52-AA53</f>
        <v>86642465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62058246</v>
      </c>
      <c r="D57" s="48">
        <f>SUM(D54:D56)</f>
        <v>0</v>
      </c>
      <c r="E57" s="49">
        <f t="shared" si="5"/>
        <v>86992465</v>
      </c>
      <c r="F57" s="50">
        <f t="shared" si="5"/>
        <v>86642465</v>
      </c>
      <c r="G57" s="50">
        <f t="shared" si="5"/>
        <v>-2360923</v>
      </c>
      <c r="H57" s="50">
        <f t="shared" si="5"/>
        <v>11837705</v>
      </c>
      <c r="I57" s="50">
        <f t="shared" si="5"/>
        <v>4477058</v>
      </c>
      <c r="J57" s="50">
        <f t="shared" si="5"/>
        <v>13953840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13953840</v>
      </c>
      <c r="X57" s="50">
        <f t="shared" si="5"/>
        <v>23070250</v>
      </c>
      <c r="Y57" s="50">
        <f t="shared" si="5"/>
        <v>-9116410</v>
      </c>
      <c r="Z57" s="51">
        <f>+IF(X57&lt;&gt;0,+(Y57/X57)*100,0)</f>
        <v>-39.515870005743324</v>
      </c>
      <c r="AA57" s="48">
        <f>SUM(AA54:AA56)</f>
        <v>86642465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62058246</v>
      </c>
      <c r="D60" s="65">
        <f>SUM(D57:D59)</f>
        <v>0</v>
      </c>
      <c r="E60" s="66">
        <f t="shared" si="6"/>
        <v>86992465</v>
      </c>
      <c r="F60" s="67">
        <f t="shared" si="6"/>
        <v>86642465</v>
      </c>
      <c r="G60" s="67">
        <f t="shared" si="6"/>
        <v>-2360923</v>
      </c>
      <c r="H60" s="67">
        <f t="shared" si="6"/>
        <v>11837705</v>
      </c>
      <c r="I60" s="67">
        <f t="shared" si="6"/>
        <v>4477058</v>
      </c>
      <c r="J60" s="67">
        <f t="shared" si="6"/>
        <v>13953840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13953840</v>
      </c>
      <c r="X60" s="67">
        <f t="shared" si="6"/>
        <v>23070250</v>
      </c>
      <c r="Y60" s="67">
        <f t="shared" si="6"/>
        <v>-9116410</v>
      </c>
      <c r="Z60" s="68">
        <f>+IF(X60&lt;&gt;0,+(Y60/X60)*100,0)</f>
        <v>-39.515870005743324</v>
      </c>
      <c r="AA60" s="65">
        <f>SUM(AA57:AA59)</f>
        <v>86642465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223808442</v>
      </c>
      <c r="D7" s="20"/>
      <c r="E7" s="21">
        <v>242590521</v>
      </c>
      <c r="F7" s="22">
        <v>242590521</v>
      </c>
      <c r="G7" s="22">
        <v>3127646</v>
      </c>
      <c r="H7" s="22">
        <v>19258355</v>
      </c>
      <c r="I7" s="22">
        <v>20173941</v>
      </c>
      <c r="J7" s="22">
        <v>42559942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42559942</v>
      </c>
      <c r="X7" s="22">
        <v>12013518</v>
      </c>
      <c r="Y7" s="22">
        <v>30546424</v>
      </c>
      <c r="Z7" s="23">
        <v>254.26710144355718</v>
      </c>
      <c r="AA7" s="20">
        <v>242590521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29050</v>
      </c>
      <c r="F10" s="22">
        <v>29050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29050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9645775</v>
      </c>
      <c r="D13" s="20"/>
      <c r="E13" s="21">
        <v>9705650</v>
      </c>
      <c r="F13" s="22">
        <v>9705650</v>
      </c>
      <c r="G13" s="22">
        <v>866483</v>
      </c>
      <c r="H13" s="22">
        <v>799326</v>
      </c>
      <c r="I13" s="22">
        <v>-3922157</v>
      </c>
      <c r="J13" s="22">
        <v>-2256348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-2256348</v>
      </c>
      <c r="X13" s="22"/>
      <c r="Y13" s="22">
        <v>-2256348</v>
      </c>
      <c r="Z13" s="23"/>
      <c r="AA13" s="20">
        <v>9705650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12112619</v>
      </c>
      <c r="D20" s="20"/>
      <c r="E20" s="21">
        <v>13990508</v>
      </c>
      <c r="F20" s="22">
        <v>13990508</v>
      </c>
      <c r="G20" s="22">
        <v>1345414</v>
      </c>
      <c r="H20" s="22">
        <v>499238</v>
      </c>
      <c r="I20" s="22">
        <v>512111</v>
      </c>
      <c r="J20" s="22">
        <v>2356763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2356763</v>
      </c>
      <c r="X20" s="22">
        <v>3146994</v>
      </c>
      <c r="Y20" s="22">
        <v>-790231</v>
      </c>
      <c r="Z20" s="18">
        <v>-25.110661157917686</v>
      </c>
      <c r="AA20" s="20">
        <v>13990508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3490</v>
      </c>
      <c r="F24" s="22">
        <v>3490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>
        <v>3490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60503647</v>
      </c>
      <c r="D26" s="20"/>
      <c r="E26" s="21">
        <v>57670260</v>
      </c>
      <c r="F26" s="22">
        <v>57670260</v>
      </c>
      <c r="G26" s="22"/>
      <c r="H26" s="22">
        <v>25538589</v>
      </c>
      <c r="I26" s="22"/>
      <c r="J26" s="22">
        <v>25538589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25538589</v>
      </c>
      <c r="X26" s="22"/>
      <c r="Y26" s="22">
        <v>25538589</v>
      </c>
      <c r="Z26" s="23"/>
      <c r="AA26" s="20">
        <v>57670260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6700684</v>
      </c>
      <c r="D29" s="20"/>
      <c r="E29" s="21">
        <v>8127630</v>
      </c>
      <c r="F29" s="22">
        <v>8127630</v>
      </c>
      <c r="G29" s="22">
        <v>600945</v>
      </c>
      <c r="H29" s="22">
        <v>600668</v>
      </c>
      <c r="I29" s="22">
        <v>584194</v>
      </c>
      <c r="J29" s="22">
        <v>1785807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1785807</v>
      </c>
      <c r="X29" s="22"/>
      <c r="Y29" s="22">
        <v>1785807</v>
      </c>
      <c r="Z29" s="23"/>
      <c r="AA29" s="20">
        <v>8127630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247394166</v>
      </c>
      <c r="F31" s="22">
        <v>247394166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61848540</v>
      </c>
      <c r="Y31" s="22">
        <v>-61848540</v>
      </c>
      <c r="Z31" s="23">
        <v>-100</v>
      </c>
      <c r="AA31" s="20">
        <v>247394166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312771167</v>
      </c>
      <c r="D33" s="29">
        <f t="shared" ref="D33:Y33" si="0">SUM(D6:D32)</f>
        <v>0</v>
      </c>
      <c r="E33" s="30">
        <f t="shared" si="0"/>
        <v>579511275</v>
      </c>
      <c r="F33" s="31">
        <f t="shared" si="0"/>
        <v>579511275</v>
      </c>
      <c r="G33" s="31">
        <f t="shared" si="0"/>
        <v>5940488</v>
      </c>
      <c r="H33" s="31">
        <f t="shared" si="0"/>
        <v>46696176</v>
      </c>
      <c r="I33" s="31">
        <f t="shared" si="0"/>
        <v>17348089</v>
      </c>
      <c r="J33" s="31">
        <f t="shared" si="0"/>
        <v>69984753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69984753</v>
      </c>
      <c r="X33" s="31">
        <f t="shared" si="0"/>
        <v>77009052</v>
      </c>
      <c r="Y33" s="31">
        <f t="shared" si="0"/>
        <v>-7024299</v>
      </c>
      <c r="Z33" s="32">
        <f>+IF(X33&lt;&gt;0,+(Y33/X33)*100,0)</f>
        <v>-9.1213939369101702</v>
      </c>
      <c r="AA33" s="29">
        <f>SUM(AA6:AA32)</f>
        <v>579511275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32141694</v>
      </c>
      <c r="D35" s="20"/>
      <c r="E35" s="21">
        <v>60355211</v>
      </c>
      <c r="F35" s="22">
        <v>60355211</v>
      </c>
      <c r="G35" s="22">
        <v>3796762</v>
      </c>
      <c r="H35" s="22">
        <v>4933069</v>
      </c>
      <c r="I35" s="22">
        <v>4914323</v>
      </c>
      <c r="J35" s="22">
        <v>13644154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13644154</v>
      </c>
      <c r="X35" s="22">
        <v>18017325</v>
      </c>
      <c r="Y35" s="22">
        <v>-4373171</v>
      </c>
      <c r="Z35" s="23">
        <v>-24.272032613054378</v>
      </c>
      <c r="AA35" s="20">
        <v>60355211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121655911</v>
      </c>
      <c r="D38" s="20"/>
      <c r="E38" s="21">
        <v>269966740</v>
      </c>
      <c r="F38" s="22">
        <v>269916740</v>
      </c>
      <c r="G38" s="22">
        <v>859446</v>
      </c>
      <c r="H38" s="22">
        <v>3056109</v>
      </c>
      <c r="I38" s="22">
        <v>6672426</v>
      </c>
      <c r="J38" s="22">
        <v>10587981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10587981</v>
      </c>
      <c r="X38" s="22">
        <v>67795599</v>
      </c>
      <c r="Y38" s="22">
        <v>-57207618</v>
      </c>
      <c r="Z38" s="23">
        <v>-84.382495093818704</v>
      </c>
      <c r="AA38" s="20">
        <v>269916740</v>
      </c>
    </row>
    <row r="39" spans="1:27" x14ac:dyDescent="0.25">
      <c r="A39" s="19" t="s">
        <v>65</v>
      </c>
      <c r="B39" s="15" t="s">
        <v>32</v>
      </c>
      <c r="C39" s="20">
        <v>13806233</v>
      </c>
      <c r="D39" s="20"/>
      <c r="E39" s="21">
        <v>18412969</v>
      </c>
      <c r="F39" s="22">
        <v>18412969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4603242</v>
      </c>
      <c r="Y39" s="22">
        <v>-4603242</v>
      </c>
      <c r="Z39" s="23">
        <v>-100</v>
      </c>
      <c r="AA39" s="20">
        <v>18412969</v>
      </c>
    </row>
    <row r="40" spans="1:27" x14ac:dyDescent="0.25">
      <c r="A40" s="19" t="s">
        <v>66</v>
      </c>
      <c r="B40" s="15" t="s">
        <v>32</v>
      </c>
      <c r="C40" s="20">
        <v>20902383</v>
      </c>
      <c r="D40" s="20"/>
      <c r="E40" s="21">
        <v>45760790</v>
      </c>
      <c r="F40" s="22">
        <v>45760790</v>
      </c>
      <c r="G40" s="22">
        <v>3813402</v>
      </c>
      <c r="H40" s="22">
        <v>3813402</v>
      </c>
      <c r="I40" s="22"/>
      <c r="J40" s="22">
        <v>7626804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7626804</v>
      </c>
      <c r="X40" s="22"/>
      <c r="Y40" s="22">
        <v>7626804</v>
      </c>
      <c r="Z40" s="23"/>
      <c r="AA40" s="20">
        <v>45760790</v>
      </c>
    </row>
    <row r="41" spans="1:27" x14ac:dyDescent="0.25">
      <c r="A41" s="19" t="s">
        <v>40</v>
      </c>
      <c r="B41" s="15" t="s">
        <v>32</v>
      </c>
      <c r="C41" s="20">
        <v>7616351</v>
      </c>
      <c r="D41" s="20"/>
      <c r="E41" s="21">
        <v>9533690</v>
      </c>
      <c r="F41" s="22">
        <v>9533690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9533690</v>
      </c>
    </row>
    <row r="42" spans="1:27" x14ac:dyDescent="0.25">
      <c r="A42" s="19" t="s">
        <v>67</v>
      </c>
      <c r="B42" s="15" t="s">
        <v>32</v>
      </c>
      <c r="C42" s="20">
        <v>21727180</v>
      </c>
      <c r="D42" s="20"/>
      <c r="E42" s="21">
        <v>42057910</v>
      </c>
      <c r="F42" s="22">
        <v>42107910</v>
      </c>
      <c r="G42" s="22">
        <v>816795</v>
      </c>
      <c r="H42" s="22">
        <v>3671950</v>
      </c>
      <c r="I42" s="22">
        <v>2200222</v>
      </c>
      <c r="J42" s="22">
        <v>6688967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6688967</v>
      </c>
      <c r="X42" s="22">
        <v>10854708</v>
      </c>
      <c r="Y42" s="22">
        <v>-4165741</v>
      </c>
      <c r="Z42" s="23">
        <v>-38.377273713857619</v>
      </c>
      <c r="AA42" s="20">
        <v>42107910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23424861</v>
      </c>
      <c r="D44" s="20"/>
      <c r="E44" s="21">
        <v>2080572</v>
      </c>
      <c r="F44" s="22">
        <v>2080572</v>
      </c>
      <c r="G44" s="22">
        <v>1809938</v>
      </c>
      <c r="H44" s="22">
        <v>1155078</v>
      </c>
      <c r="I44" s="22">
        <v>13712885</v>
      </c>
      <c r="J44" s="22">
        <v>16677901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16677901</v>
      </c>
      <c r="X44" s="22"/>
      <c r="Y44" s="22">
        <v>16677901</v>
      </c>
      <c r="Z44" s="23"/>
      <c r="AA44" s="20">
        <v>2080572</v>
      </c>
    </row>
    <row r="45" spans="1:27" x14ac:dyDescent="0.25">
      <c r="A45" s="19" t="s">
        <v>70</v>
      </c>
      <c r="B45" s="15" t="s">
        <v>32</v>
      </c>
      <c r="C45" s="20">
        <v>2301734</v>
      </c>
      <c r="D45" s="20"/>
      <c r="E45" s="21">
        <v>6708210</v>
      </c>
      <c r="F45" s="22">
        <v>6708210</v>
      </c>
      <c r="G45" s="22"/>
      <c r="H45" s="22">
        <v>455091</v>
      </c>
      <c r="I45" s="22">
        <v>521375</v>
      </c>
      <c r="J45" s="22">
        <v>976466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976466</v>
      </c>
      <c r="X45" s="22">
        <v>659385</v>
      </c>
      <c r="Y45" s="22">
        <v>317081</v>
      </c>
      <c r="Z45" s="23">
        <v>48.087384456728614</v>
      </c>
      <c r="AA45" s="20">
        <v>6708210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37860700</v>
      </c>
      <c r="D47" s="20"/>
      <c r="E47" s="21">
        <v>50614726</v>
      </c>
      <c r="F47" s="22">
        <v>50614726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50614726</v>
      </c>
    </row>
    <row r="48" spans="1:27" x14ac:dyDescent="0.25">
      <c r="A48" s="37" t="s">
        <v>73</v>
      </c>
      <c r="B48" s="28" t="s">
        <v>32</v>
      </c>
      <c r="C48" s="29">
        <f>SUM(C35:C47)</f>
        <v>281437047</v>
      </c>
      <c r="D48" s="29">
        <f t="shared" ref="D48:Y48" si="1">SUM(D35:D47)</f>
        <v>0</v>
      </c>
      <c r="E48" s="30">
        <f t="shared" si="1"/>
        <v>505490818</v>
      </c>
      <c r="F48" s="31">
        <f t="shared" si="1"/>
        <v>505490818</v>
      </c>
      <c r="G48" s="31">
        <f t="shared" si="1"/>
        <v>11096343</v>
      </c>
      <c r="H48" s="31">
        <f t="shared" si="1"/>
        <v>17084699</v>
      </c>
      <c r="I48" s="31">
        <f t="shared" si="1"/>
        <v>28021231</v>
      </c>
      <c r="J48" s="31">
        <f t="shared" si="1"/>
        <v>56202273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56202273</v>
      </c>
      <c r="X48" s="31">
        <f t="shared" si="1"/>
        <v>101930259</v>
      </c>
      <c r="Y48" s="31">
        <f t="shared" si="1"/>
        <v>-45727986</v>
      </c>
      <c r="Z48" s="32">
        <f>+IF(X48&lt;&gt;0,+(Y48/X48)*100,0)</f>
        <v>-44.862032578569234</v>
      </c>
      <c r="AA48" s="29">
        <f>SUM(AA35:AA47)</f>
        <v>505490818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31334120</v>
      </c>
      <c r="D49" s="39">
        <f t="shared" si="2"/>
        <v>0</v>
      </c>
      <c r="E49" s="40">
        <f t="shared" si="2"/>
        <v>74020457</v>
      </c>
      <c r="F49" s="41">
        <f t="shared" si="2"/>
        <v>74020457</v>
      </c>
      <c r="G49" s="41">
        <f t="shared" si="2"/>
        <v>-5155855</v>
      </c>
      <c r="H49" s="41">
        <f t="shared" si="2"/>
        <v>29611477</v>
      </c>
      <c r="I49" s="41">
        <f t="shared" si="2"/>
        <v>-10673142</v>
      </c>
      <c r="J49" s="41">
        <f t="shared" si="2"/>
        <v>13782480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13782480</v>
      </c>
      <c r="X49" s="41">
        <f t="shared" si="2"/>
        <v>-24921207</v>
      </c>
      <c r="Y49" s="41">
        <f t="shared" si="2"/>
        <v>38703687</v>
      </c>
      <c r="Z49" s="42">
        <f>+IF(X49&lt;&gt;0,+(Y49/X49)*100,0)</f>
        <v>-155.30422342705953</v>
      </c>
      <c r="AA49" s="39">
        <f>+AA33-AA48</f>
        <v>74020457</v>
      </c>
    </row>
    <row r="50" spans="1:27" x14ac:dyDescent="0.25">
      <c r="A50" s="43" t="s">
        <v>75</v>
      </c>
      <c r="B50" s="15" t="s">
        <v>32</v>
      </c>
      <c r="C50" s="20">
        <v>420134063</v>
      </c>
      <c r="D50" s="20"/>
      <c r="E50" s="21">
        <v>19000000</v>
      </c>
      <c r="F50" s="22">
        <v>19000000</v>
      </c>
      <c r="G50" s="22"/>
      <c r="H50" s="22">
        <v>3825362</v>
      </c>
      <c r="I50" s="22">
        <v>1311155</v>
      </c>
      <c r="J50" s="22">
        <v>5136517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5136517</v>
      </c>
      <c r="X50" s="22"/>
      <c r="Y50" s="22">
        <v>5136517</v>
      </c>
      <c r="Z50" s="23"/>
      <c r="AA50" s="20">
        <v>19000000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451468183</v>
      </c>
      <c r="D52" s="48">
        <f t="shared" si="3"/>
        <v>0</v>
      </c>
      <c r="E52" s="49">
        <f t="shared" si="3"/>
        <v>93020457</v>
      </c>
      <c r="F52" s="50">
        <f t="shared" si="3"/>
        <v>93020457</v>
      </c>
      <c r="G52" s="50">
        <f t="shared" si="3"/>
        <v>-5155855</v>
      </c>
      <c r="H52" s="50">
        <f t="shared" si="3"/>
        <v>33436839</v>
      </c>
      <c r="I52" s="50">
        <f t="shared" si="3"/>
        <v>-9361987</v>
      </c>
      <c r="J52" s="50">
        <f t="shared" si="3"/>
        <v>18918997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18918997</v>
      </c>
      <c r="X52" s="50">
        <f t="shared" si="3"/>
        <v>-24921207</v>
      </c>
      <c r="Y52" s="50">
        <f t="shared" si="3"/>
        <v>43840204</v>
      </c>
      <c r="Z52" s="51">
        <f>+IF(X52&lt;&gt;0,+(Y52/X52)*100,0)</f>
        <v>-175.91525161682577</v>
      </c>
      <c r="AA52" s="48">
        <f>SUM(AA49:AA51)</f>
        <v>93020457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451468183</v>
      </c>
      <c r="D54" s="54">
        <f>+D52-D53</f>
        <v>0</v>
      </c>
      <c r="E54" s="55">
        <f t="shared" si="4"/>
        <v>93020457</v>
      </c>
      <c r="F54" s="56">
        <f t="shared" si="4"/>
        <v>93020457</v>
      </c>
      <c r="G54" s="56">
        <f t="shared" si="4"/>
        <v>-5155855</v>
      </c>
      <c r="H54" s="56">
        <f t="shared" si="4"/>
        <v>33436839</v>
      </c>
      <c r="I54" s="56">
        <f t="shared" si="4"/>
        <v>-9361987</v>
      </c>
      <c r="J54" s="56">
        <f t="shared" si="4"/>
        <v>18918997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18918997</v>
      </c>
      <c r="X54" s="56">
        <f t="shared" si="4"/>
        <v>-24921207</v>
      </c>
      <c r="Y54" s="56">
        <f t="shared" si="4"/>
        <v>43840204</v>
      </c>
      <c r="Z54" s="57">
        <f>+IF(X54&lt;&gt;0,+(Y54/X54)*100,0)</f>
        <v>-175.91525161682577</v>
      </c>
      <c r="AA54" s="54">
        <f>+AA52-AA53</f>
        <v>93020457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451468183</v>
      </c>
      <c r="D57" s="48">
        <f>SUM(D54:D56)</f>
        <v>0</v>
      </c>
      <c r="E57" s="49">
        <f t="shared" si="5"/>
        <v>93020457</v>
      </c>
      <c r="F57" s="50">
        <f t="shared" si="5"/>
        <v>93020457</v>
      </c>
      <c r="G57" s="50">
        <f t="shared" si="5"/>
        <v>-5155855</v>
      </c>
      <c r="H57" s="50">
        <f t="shared" si="5"/>
        <v>33436839</v>
      </c>
      <c r="I57" s="50">
        <f t="shared" si="5"/>
        <v>-9361987</v>
      </c>
      <c r="J57" s="50">
        <f t="shared" si="5"/>
        <v>18918997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18918997</v>
      </c>
      <c r="X57" s="50">
        <f t="shared" si="5"/>
        <v>-24921207</v>
      </c>
      <c r="Y57" s="50">
        <f t="shared" si="5"/>
        <v>43840204</v>
      </c>
      <c r="Z57" s="51">
        <f>+IF(X57&lt;&gt;0,+(Y57/X57)*100,0)</f>
        <v>-175.91525161682577</v>
      </c>
      <c r="AA57" s="48">
        <f>SUM(AA54:AA56)</f>
        <v>93020457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451468183</v>
      </c>
      <c r="D60" s="65">
        <f>SUM(D57:D59)</f>
        <v>0</v>
      </c>
      <c r="E60" s="66">
        <f t="shared" si="6"/>
        <v>93020457</v>
      </c>
      <c r="F60" s="67">
        <f t="shared" si="6"/>
        <v>93020457</v>
      </c>
      <c r="G60" s="67">
        <f t="shared" si="6"/>
        <v>-5155855</v>
      </c>
      <c r="H60" s="67">
        <f t="shared" si="6"/>
        <v>33436839</v>
      </c>
      <c r="I60" s="67">
        <f t="shared" si="6"/>
        <v>-9361987</v>
      </c>
      <c r="J60" s="67">
        <f t="shared" si="6"/>
        <v>18918997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18918997</v>
      </c>
      <c r="X60" s="67">
        <f t="shared" si="6"/>
        <v>-24921207</v>
      </c>
      <c r="Y60" s="67">
        <f t="shared" si="6"/>
        <v>43840204</v>
      </c>
      <c r="Z60" s="68">
        <f>+IF(X60&lt;&gt;0,+(Y60/X60)*100,0)</f>
        <v>-175.91525161682577</v>
      </c>
      <c r="AA60" s="65">
        <f>SUM(AA57:AA59)</f>
        <v>93020457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76224265</v>
      </c>
      <c r="D7" s="20"/>
      <c r="E7" s="21">
        <v>81609000</v>
      </c>
      <c r="F7" s="22">
        <v>81609000</v>
      </c>
      <c r="G7" s="22">
        <v>8140169</v>
      </c>
      <c r="H7" s="22">
        <v>7266298</v>
      </c>
      <c r="I7" s="22">
        <v>7589198</v>
      </c>
      <c r="J7" s="22">
        <v>22995665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22995665</v>
      </c>
      <c r="X7" s="22">
        <v>20304300</v>
      </c>
      <c r="Y7" s="22">
        <v>2691365</v>
      </c>
      <c r="Z7" s="23">
        <v>13.255147924331299</v>
      </c>
      <c r="AA7" s="20">
        <v>81609000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2027963</v>
      </c>
      <c r="D13" s="20"/>
      <c r="E13" s="21">
        <v>2604300</v>
      </c>
      <c r="F13" s="22">
        <v>2604300</v>
      </c>
      <c r="G13" s="22">
        <v>171139</v>
      </c>
      <c r="H13" s="22">
        <v>176333</v>
      </c>
      <c r="I13" s="22">
        <v>183694</v>
      </c>
      <c r="J13" s="22">
        <v>531166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531166</v>
      </c>
      <c r="X13" s="22">
        <v>695500</v>
      </c>
      <c r="Y13" s="22">
        <v>-164334</v>
      </c>
      <c r="Z13" s="23">
        <v>-23.628181164629762</v>
      </c>
      <c r="AA13" s="20">
        <v>2604300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14071</v>
      </c>
      <c r="D20" s="20"/>
      <c r="E20" s="21">
        <v>231500</v>
      </c>
      <c r="F20" s="22">
        <v>231500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75400</v>
      </c>
      <c r="Y20" s="22">
        <v>-75400</v>
      </c>
      <c r="Z20" s="18">
        <v>-100</v>
      </c>
      <c r="AA20" s="20">
        <v>231500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12333700</v>
      </c>
      <c r="D26" s="20"/>
      <c r="E26" s="21">
        <v>13003800</v>
      </c>
      <c r="F26" s="22">
        <v>13003800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3251100</v>
      </c>
      <c r="Y26" s="22">
        <v>-3251100</v>
      </c>
      <c r="Z26" s="23">
        <v>-100</v>
      </c>
      <c r="AA26" s="20">
        <v>13003800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62356600</v>
      </c>
      <c r="F31" s="22">
        <v>62356600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15589200</v>
      </c>
      <c r="Y31" s="22">
        <v>-15589200</v>
      </c>
      <c r="Z31" s="23">
        <v>-100</v>
      </c>
      <c r="AA31" s="20">
        <v>62356600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90599999</v>
      </c>
      <c r="D33" s="29">
        <f t="shared" ref="D33:Y33" si="0">SUM(D6:D32)</f>
        <v>0</v>
      </c>
      <c r="E33" s="30">
        <f t="shared" si="0"/>
        <v>159805200</v>
      </c>
      <c r="F33" s="31">
        <f t="shared" si="0"/>
        <v>159805200</v>
      </c>
      <c r="G33" s="31">
        <f t="shared" si="0"/>
        <v>8311308</v>
      </c>
      <c r="H33" s="31">
        <f t="shared" si="0"/>
        <v>7442631</v>
      </c>
      <c r="I33" s="31">
        <f t="shared" si="0"/>
        <v>7772892</v>
      </c>
      <c r="J33" s="31">
        <f t="shared" si="0"/>
        <v>23526831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23526831</v>
      </c>
      <c r="X33" s="31">
        <f t="shared" si="0"/>
        <v>39915500</v>
      </c>
      <c r="Y33" s="31">
        <f t="shared" si="0"/>
        <v>-16388669</v>
      </c>
      <c r="Z33" s="32">
        <f>+IF(X33&lt;&gt;0,+(Y33/X33)*100,0)</f>
        <v>-41.058408387719055</v>
      </c>
      <c r="AA33" s="29">
        <f>SUM(AA6:AA32)</f>
        <v>159805200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31504320</v>
      </c>
      <c r="D35" s="20"/>
      <c r="E35" s="21">
        <v>32605200</v>
      </c>
      <c r="F35" s="22">
        <v>32605200</v>
      </c>
      <c r="G35" s="22">
        <v>1846974</v>
      </c>
      <c r="H35" s="22">
        <v>2556616</v>
      </c>
      <c r="I35" s="22">
        <v>2657477</v>
      </c>
      <c r="J35" s="22">
        <v>7061067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7061067</v>
      </c>
      <c r="X35" s="22">
        <v>7690300</v>
      </c>
      <c r="Y35" s="22">
        <v>-629233</v>
      </c>
      <c r="Z35" s="23">
        <v>-8.1821645449462306</v>
      </c>
      <c r="AA35" s="20">
        <v>32605200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5789440</v>
      </c>
      <c r="D38" s="20"/>
      <c r="E38" s="21">
        <v>61742000</v>
      </c>
      <c r="F38" s="22">
        <v>61742000</v>
      </c>
      <c r="G38" s="22">
        <v>358825</v>
      </c>
      <c r="H38" s="22">
        <v>1529241</v>
      </c>
      <c r="I38" s="22">
        <v>494676</v>
      </c>
      <c r="J38" s="22">
        <v>2382742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2382742</v>
      </c>
      <c r="X38" s="22">
        <v>15436200</v>
      </c>
      <c r="Y38" s="22">
        <v>-13053458</v>
      </c>
      <c r="Z38" s="23">
        <v>-84.56393412886591</v>
      </c>
      <c r="AA38" s="20">
        <v>61742000</v>
      </c>
    </row>
    <row r="39" spans="1:27" x14ac:dyDescent="0.25">
      <c r="A39" s="19" t="s">
        <v>65</v>
      </c>
      <c r="B39" s="15" t="s">
        <v>32</v>
      </c>
      <c r="C39" s="20">
        <v>2110924</v>
      </c>
      <c r="D39" s="20"/>
      <c r="E39" s="21">
        <v>-4637100</v>
      </c>
      <c r="F39" s="22">
        <v>-4637100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-1159500</v>
      </c>
      <c r="Y39" s="22">
        <v>1159500</v>
      </c>
      <c r="Z39" s="23">
        <v>-100</v>
      </c>
      <c r="AA39" s="20">
        <v>-4637100</v>
      </c>
    </row>
    <row r="40" spans="1:27" x14ac:dyDescent="0.25">
      <c r="A40" s="19" t="s">
        <v>66</v>
      </c>
      <c r="B40" s="15" t="s">
        <v>32</v>
      </c>
      <c r="C40" s="20">
        <v>21211061</v>
      </c>
      <c r="D40" s="20"/>
      <c r="E40" s="21">
        <v>13375800</v>
      </c>
      <c r="F40" s="22">
        <v>13375800</v>
      </c>
      <c r="G40" s="22">
        <v>1114650</v>
      </c>
      <c r="H40" s="22">
        <v>1114650</v>
      </c>
      <c r="I40" s="22">
        <v>1114650</v>
      </c>
      <c r="J40" s="22">
        <v>3343950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3343950</v>
      </c>
      <c r="X40" s="22">
        <v>5016000</v>
      </c>
      <c r="Y40" s="22">
        <v>-1672050</v>
      </c>
      <c r="Z40" s="23">
        <v>-33.334330143540669</v>
      </c>
      <c r="AA40" s="20">
        <v>13375800</v>
      </c>
    </row>
    <row r="41" spans="1:27" x14ac:dyDescent="0.25">
      <c r="A41" s="19" t="s">
        <v>40</v>
      </c>
      <c r="B41" s="15" t="s">
        <v>32</v>
      </c>
      <c r="C41" s="20">
        <v>2571510</v>
      </c>
      <c r="D41" s="20"/>
      <c r="E41" s="21">
        <v>2635100</v>
      </c>
      <c r="F41" s="22">
        <v>2635100</v>
      </c>
      <c r="G41" s="22"/>
      <c r="H41" s="22">
        <v>391968</v>
      </c>
      <c r="I41" s="22">
        <v>391968</v>
      </c>
      <c r="J41" s="22">
        <v>783936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783936</v>
      </c>
      <c r="X41" s="22">
        <v>277800</v>
      </c>
      <c r="Y41" s="22">
        <v>506136</v>
      </c>
      <c r="Z41" s="23">
        <v>182.19438444924404</v>
      </c>
      <c r="AA41" s="20">
        <v>2635100</v>
      </c>
    </row>
    <row r="42" spans="1:27" x14ac:dyDescent="0.25">
      <c r="A42" s="19" t="s">
        <v>67</v>
      </c>
      <c r="B42" s="15" t="s">
        <v>32</v>
      </c>
      <c r="C42" s="20">
        <v>25450</v>
      </c>
      <c r="D42" s="20"/>
      <c r="E42" s="21">
        <v>304700</v>
      </c>
      <c r="F42" s="22">
        <v>304700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4100</v>
      </c>
      <c r="Y42" s="22">
        <v>-4100</v>
      </c>
      <c r="Z42" s="23">
        <v>-100</v>
      </c>
      <c r="AA42" s="20">
        <v>304700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8526840</v>
      </c>
      <c r="D44" s="20"/>
      <c r="E44" s="21">
        <v>8717500</v>
      </c>
      <c r="F44" s="22">
        <v>8717500</v>
      </c>
      <c r="G44" s="22">
        <v>1115083</v>
      </c>
      <c r="H44" s="22">
        <v>2002916</v>
      </c>
      <c r="I44" s="22">
        <v>606547</v>
      </c>
      <c r="J44" s="22">
        <v>3724546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3724546</v>
      </c>
      <c r="X44" s="22">
        <v>2179500</v>
      </c>
      <c r="Y44" s="22">
        <v>1545046</v>
      </c>
      <c r="Z44" s="23">
        <v>70.889928882771287</v>
      </c>
      <c r="AA44" s="20">
        <v>8717500</v>
      </c>
    </row>
    <row r="45" spans="1:27" x14ac:dyDescent="0.25">
      <c r="A45" s="19" t="s">
        <v>70</v>
      </c>
      <c r="B45" s="15" t="s">
        <v>32</v>
      </c>
      <c r="C45" s="20">
        <v>6333823</v>
      </c>
      <c r="D45" s="20"/>
      <c r="E45" s="21">
        <v>6501200</v>
      </c>
      <c r="F45" s="22">
        <v>6501200</v>
      </c>
      <c r="G45" s="22">
        <v>103579</v>
      </c>
      <c r="H45" s="22">
        <v>227049</v>
      </c>
      <c r="I45" s="22">
        <v>308219</v>
      </c>
      <c r="J45" s="22">
        <v>638847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638847</v>
      </c>
      <c r="X45" s="22">
        <v>1924500</v>
      </c>
      <c r="Y45" s="22">
        <v>-1285653</v>
      </c>
      <c r="Z45" s="23">
        <v>-66.804520654715517</v>
      </c>
      <c r="AA45" s="20">
        <v>6501200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7549200</v>
      </c>
      <c r="F47" s="22">
        <v>7549200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1887300</v>
      </c>
      <c r="Y47" s="22">
        <v>-1887300</v>
      </c>
      <c r="Z47" s="23">
        <v>-100</v>
      </c>
      <c r="AA47" s="20">
        <v>7549200</v>
      </c>
    </row>
    <row r="48" spans="1:27" x14ac:dyDescent="0.25">
      <c r="A48" s="37" t="s">
        <v>73</v>
      </c>
      <c r="B48" s="28" t="s">
        <v>32</v>
      </c>
      <c r="C48" s="29">
        <f>SUM(C35:C47)</f>
        <v>78073368</v>
      </c>
      <c r="D48" s="29">
        <f t="shared" ref="D48:Y48" si="1">SUM(D35:D47)</f>
        <v>0</v>
      </c>
      <c r="E48" s="30">
        <f t="shared" si="1"/>
        <v>128793600</v>
      </c>
      <c r="F48" s="31">
        <f t="shared" si="1"/>
        <v>128793600</v>
      </c>
      <c r="G48" s="31">
        <f t="shared" si="1"/>
        <v>4539111</v>
      </c>
      <c r="H48" s="31">
        <f t="shared" si="1"/>
        <v>7822440</v>
      </c>
      <c r="I48" s="31">
        <f t="shared" si="1"/>
        <v>5573537</v>
      </c>
      <c r="J48" s="31">
        <f t="shared" si="1"/>
        <v>17935088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17935088</v>
      </c>
      <c r="X48" s="31">
        <f t="shared" si="1"/>
        <v>33256200</v>
      </c>
      <c r="Y48" s="31">
        <f t="shared" si="1"/>
        <v>-15321112</v>
      </c>
      <c r="Z48" s="32">
        <f>+IF(X48&lt;&gt;0,+(Y48/X48)*100,0)</f>
        <v>-46.069941845430321</v>
      </c>
      <c r="AA48" s="29">
        <f>SUM(AA35:AA47)</f>
        <v>128793600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12526631</v>
      </c>
      <c r="D49" s="39">
        <f t="shared" si="2"/>
        <v>0</v>
      </c>
      <c r="E49" s="40">
        <f t="shared" si="2"/>
        <v>31011600</v>
      </c>
      <c r="F49" s="41">
        <f t="shared" si="2"/>
        <v>31011600</v>
      </c>
      <c r="G49" s="41">
        <f t="shared" si="2"/>
        <v>3772197</v>
      </c>
      <c r="H49" s="41">
        <f t="shared" si="2"/>
        <v>-379809</v>
      </c>
      <c r="I49" s="41">
        <f t="shared" si="2"/>
        <v>2199355</v>
      </c>
      <c r="J49" s="41">
        <f t="shared" si="2"/>
        <v>5591743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5591743</v>
      </c>
      <c r="X49" s="41">
        <f t="shared" si="2"/>
        <v>6659300</v>
      </c>
      <c r="Y49" s="41">
        <f t="shared" si="2"/>
        <v>-1067557</v>
      </c>
      <c r="Z49" s="42">
        <f>+IF(X49&lt;&gt;0,+(Y49/X49)*100,0)</f>
        <v>-16.03106933161143</v>
      </c>
      <c r="AA49" s="39">
        <f>+AA33-AA48</f>
        <v>31011600</v>
      </c>
    </row>
    <row r="50" spans="1:27" x14ac:dyDescent="0.25">
      <c r="A50" s="43" t="s">
        <v>75</v>
      </c>
      <c r="B50" s="15" t="s">
        <v>32</v>
      </c>
      <c r="C50" s="20">
        <v>11520000</v>
      </c>
      <c r="D50" s="20"/>
      <c r="E50" s="21">
        <v>15816000</v>
      </c>
      <c r="F50" s="22">
        <v>15816000</v>
      </c>
      <c r="G50" s="22"/>
      <c r="H50" s="22"/>
      <c r="I50" s="22">
        <v>496242</v>
      </c>
      <c r="J50" s="22">
        <v>496242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496242</v>
      </c>
      <c r="X50" s="22">
        <v>3954000</v>
      </c>
      <c r="Y50" s="22">
        <v>-3457758</v>
      </c>
      <c r="Z50" s="23">
        <v>-87.449620637329289</v>
      </c>
      <c r="AA50" s="20">
        <v>15816000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24046631</v>
      </c>
      <c r="D52" s="48">
        <f t="shared" si="3"/>
        <v>0</v>
      </c>
      <c r="E52" s="49">
        <f t="shared" si="3"/>
        <v>46827600</v>
      </c>
      <c r="F52" s="50">
        <f t="shared" si="3"/>
        <v>46827600</v>
      </c>
      <c r="G52" s="50">
        <f t="shared" si="3"/>
        <v>3772197</v>
      </c>
      <c r="H52" s="50">
        <f t="shared" si="3"/>
        <v>-379809</v>
      </c>
      <c r="I52" s="50">
        <f t="shared" si="3"/>
        <v>2695597</v>
      </c>
      <c r="J52" s="50">
        <f t="shared" si="3"/>
        <v>6087985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6087985</v>
      </c>
      <c r="X52" s="50">
        <f t="shared" si="3"/>
        <v>10613300</v>
      </c>
      <c r="Y52" s="50">
        <f t="shared" si="3"/>
        <v>-4525315</v>
      </c>
      <c r="Z52" s="51">
        <f>+IF(X52&lt;&gt;0,+(Y52/X52)*100,0)</f>
        <v>-42.638152129874776</v>
      </c>
      <c r="AA52" s="48">
        <f>SUM(AA49:AA51)</f>
        <v>46827600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24046631</v>
      </c>
      <c r="D54" s="54">
        <f>+D52-D53</f>
        <v>0</v>
      </c>
      <c r="E54" s="55">
        <f t="shared" si="4"/>
        <v>46827600</v>
      </c>
      <c r="F54" s="56">
        <f t="shared" si="4"/>
        <v>46827600</v>
      </c>
      <c r="G54" s="56">
        <f t="shared" si="4"/>
        <v>3772197</v>
      </c>
      <c r="H54" s="56">
        <f t="shared" si="4"/>
        <v>-379809</v>
      </c>
      <c r="I54" s="56">
        <f t="shared" si="4"/>
        <v>2695597</v>
      </c>
      <c r="J54" s="56">
        <f t="shared" si="4"/>
        <v>6087985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6087985</v>
      </c>
      <c r="X54" s="56">
        <f t="shared" si="4"/>
        <v>10613300</v>
      </c>
      <c r="Y54" s="56">
        <f t="shared" si="4"/>
        <v>-4525315</v>
      </c>
      <c r="Z54" s="57">
        <f>+IF(X54&lt;&gt;0,+(Y54/X54)*100,0)</f>
        <v>-42.638152129874776</v>
      </c>
      <c r="AA54" s="54">
        <f>+AA52-AA53</f>
        <v>46827600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24046631</v>
      </c>
      <c r="D57" s="48">
        <f>SUM(D54:D56)</f>
        <v>0</v>
      </c>
      <c r="E57" s="49">
        <f t="shared" si="5"/>
        <v>46827600</v>
      </c>
      <c r="F57" s="50">
        <f t="shared" si="5"/>
        <v>46827600</v>
      </c>
      <c r="G57" s="50">
        <f t="shared" si="5"/>
        <v>3772197</v>
      </c>
      <c r="H57" s="50">
        <f t="shared" si="5"/>
        <v>-379809</v>
      </c>
      <c r="I57" s="50">
        <f t="shared" si="5"/>
        <v>2695597</v>
      </c>
      <c r="J57" s="50">
        <f t="shared" si="5"/>
        <v>6087985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6087985</v>
      </c>
      <c r="X57" s="50">
        <f t="shared" si="5"/>
        <v>10613300</v>
      </c>
      <c r="Y57" s="50">
        <f t="shared" si="5"/>
        <v>-4525315</v>
      </c>
      <c r="Z57" s="51">
        <f>+IF(X57&lt;&gt;0,+(Y57/X57)*100,0)</f>
        <v>-42.638152129874776</v>
      </c>
      <c r="AA57" s="48">
        <f>SUM(AA54:AA56)</f>
        <v>46827600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24046631</v>
      </c>
      <c r="D60" s="65">
        <f>SUM(D57:D59)</f>
        <v>0</v>
      </c>
      <c r="E60" s="66">
        <f t="shared" si="6"/>
        <v>46827600</v>
      </c>
      <c r="F60" s="67">
        <f t="shared" si="6"/>
        <v>46827600</v>
      </c>
      <c r="G60" s="67">
        <f t="shared" si="6"/>
        <v>3772197</v>
      </c>
      <c r="H60" s="67">
        <f t="shared" si="6"/>
        <v>-379809</v>
      </c>
      <c r="I60" s="67">
        <f t="shared" si="6"/>
        <v>2695597</v>
      </c>
      <c r="J60" s="67">
        <f t="shared" si="6"/>
        <v>6087985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6087985</v>
      </c>
      <c r="X60" s="67">
        <f t="shared" si="6"/>
        <v>10613300</v>
      </c>
      <c r="Y60" s="67">
        <f t="shared" si="6"/>
        <v>-4525315</v>
      </c>
      <c r="Z60" s="68">
        <f>+IF(X60&lt;&gt;0,+(Y60/X60)*100,0)</f>
        <v>-42.638152129874776</v>
      </c>
      <c r="AA60" s="65">
        <f>SUM(AA57:AA59)</f>
        <v>46827600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95792290</v>
      </c>
      <c r="D7" s="20"/>
      <c r="E7" s="21">
        <v>101466087</v>
      </c>
      <c r="F7" s="22">
        <v>101466087</v>
      </c>
      <c r="G7" s="22">
        <v>7789172</v>
      </c>
      <c r="H7" s="22">
        <v>7365869</v>
      </c>
      <c r="I7" s="22">
        <v>5647205</v>
      </c>
      <c r="J7" s="22">
        <v>20802246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20802246</v>
      </c>
      <c r="X7" s="22">
        <v>25366521</v>
      </c>
      <c r="Y7" s="22">
        <v>-4564275</v>
      </c>
      <c r="Z7" s="23">
        <v>-17.993303062725865</v>
      </c>
      <c r="AA7" s="20">
        <v>101466087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4207545</v>
      </c>
      <c r="D13" s="20"/>
      <c r="E13" s="21">
        <v>5329842</v>
      </c>
      <c r="F13" s="22">
        <v>5329842</v>
      </c>
      <c r="G13" s="22">
        <v>654677</v>
      </c>
      <c r="H13" s="22">
        <v>2108</v>
      </c>
      <c r="I13" s="22">
        <v>672508</v>
      </c>
      <c r="J13" s="22">
        <v>1329293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1329293</v>
      </c>
      <c r="X13" s="22">
        <v>1332459</v>
      </c>
      <c r="Y13" s="22">
        <v>-3166</v>
      </c>
      <c r="Z13" s="23">
        <v>-0.23760581000991399</v>
      </c>
      <c r="AA13" s="20">
        <v>5329842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29114400</v>
      </c>
      <c r="D26" s="20"/>
      <c r="E26" s="21">
        <v>15816100</v>
      </c>
      <c r="F26" s="22">
        <v>15816100</v>
      </c>
      <c r="G26" s="22">
        <v>10000000</v>
      </c>
      <c r="H26" s="22"/>
      <c r="I26" s="22"/>
      <c r="J26" s="22">
        <v>10000000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10000000</v>
      </c>
      <c r="X26" s="22">
        <v>3954024</v>
      </c>
      <c r="Y26" s="22">
        <v>6045976</v>
      </c>
      <c r="Z26" s="23">
        <v>152.906912047069</v>
      </c>
      <c r="AA26" s="20">
        <v>15816100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2800193</v>
      </c>
      <c r="D29" s="20"/>
      <c r="E29" s="21">
        <v>2967407</v>
      </c>
      <c r="F29" s="22">
        <v>2967407</v>
      </c>
      <c r="G29" s="22">
        <v>202982</v>
      </c>
      <c r="H29" s="22">
        <v>169226</v>
      </c>
      <c r="I29" s="22">
        <v>200543</v>
      </c>
      <c r="J29" s="22">
        <v>572751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572751</v>
      </c>
      <c r="X29" s="22">
        <v>741849</v>
      </c>
      <c r="Y29" s="22">
        <v>-169098</v>
      </c>
      <c r="Z29" s="23">
        <v>-22.794126567535979</v>
      </c>
      <c r="AA29" s="20">
        <v>2967407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55334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131969762</v>
      </c>
      <c r="D33" s="29">
        <f t="shared" ref="D33:Y33" si="0">SUM(D6:D32)</f>
        <v>0</v>
      </c>
      <c r="E33" s="30">
        <f t="shared" si="0"/>
        <v>125579436</v>
      </c>
      <c r="F33" s="31">
        <f t="shared" si="0"/>
        <v>125579436</v>
      </c>
      <c r="G33" s="31">
        <f t="shared" si="0"/>
        <v>18646831</v>
      </c>
      <c r="H33" s="31">
        <f t="shared" si="0"/>
        <v>7537203</v>
      </c>
      <c r="I33" s="31">
        <f t="shared" si="0"/>
        <v>6520256</v>
      </c>
      <c r="J33" s="31">
        <f t="shared" si="0"/>
        <v>32704290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32704290</v>
      </c>
      <c r="X33" s="31">
        <f t="shared" si="0"/>
        <v>31394853</v>
      </c>
      <c r="Y33" s="31">
        <f t="shared" si="0"/>
        <v>1309437</v>
      </c>
      <c r="Z33" s="32">
        <f>+IF(X33&lt;&gt;0,+(Y33/X33)*100,0)</f>
        <v>4.1708652051978072</v>
      </c>
      <c r="AA33" s="29">
        <f>SUM(AA6:AA32)</f>
        <v>125579436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19166292</v>
      </c>
      <c r="D35" s="20"/>
      <c r="E35" s="21">
        <v>23041918</v>
      </c>
      <c r="F35" s="22">
        <v>23041918</v>
      </c>
      <c r="G35" s="22">
        <v>1541600</v>
      </c>
      <c r="H35" s="22">
        <v>1522310</v>
      </c>
      <c r="I35" s="22">
        <v>1575227</v>
      </c>
      <c r="J35" s="22">
        <v>4639137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4639137</v>
      </c>
      <c r="X35" s="22">
        <v>5760450</v>
      </c>
      <c r="Y35" s="22">
        <v>-1121313</v>
      </c>
      <c r="Z35" s="23">
        <v>-19.465718824050203</v>
      </c>
      <c r="AA35" s="20">
        <v>23041918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6763883</v>
      </c>
      <c r="D38" s="20"/>
      <c r="E38" s="21">
        <v>6639087</v>
      </c>
      <c r="F38" s="22">
        <v>6639087</v>
      </c>
      <c r="G38" s="22">
        <v>71319</v>
      </c>
      <c r="H38" s="22">
        <v>362086</v>
      </c>
      <c r="I38" s="22">
        <v>458698</v>
      </c>
      <c r="J38" s="22">
        <v>892103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892103</v>
      </c>
      <c r="X38" s="22">
        <v>1659765</v>
      </c>
      <c r="Y38" s="22">
        <v>-767662</v>
      </c>
      <c r="Z38" s="23">
        <v>-46.251246411389566</v>
      </c>
      <c r="AA38" s="20">
        <v>6639087</v>
      </c>
    </row>
    <row r="39" spans="1:27" x14ac:dyDescent="0.25">
      <c r="A39" s="19" t="s">
        <v>65</v>
      </c>
      <c r="B39" s="15" t="s">
        <v>32</v>
      </c>
      <c r="C39" s="20">
        <v>11427837</v>
      </c>
      <c r="D39" s="20"/>
      <c r="E39" s="21">
        <v>5254300</v>
      </c>
      <c r="F39" s="22">
        <v>5254300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-889107</v>
      </c>
      <c r="Y39" s="22">
        <v>889107</v>
      </c>
      <c r="Z39" s="23">
        <v>-100</v>
      </c>
      <c r="AA39" s="20">
        <v>5254300</v>
      </c>
    </row>
    <row r="40" spans="1:27" x14ac:dyDescent="0.25">
      <c r="A40" s="19" t="s">
        <v>66</v>
      </c>
      <c r="B40" s="15" t="s">
        <v>32</v>
      </c>
      <c r="C40" s="20">
        <v>9583908</v>
      </c>
      <c r="D40" s="20"/>
      <c r="E40" s="21">
        <v>8722193</v>
      </c>
      <c r="F40" s="22">
        <v>8722193</v>
      </c>
      <c r="G40" s="22"/>
      <c r="H40" s="22">
        <v>441994</v>
      </c>
      <c r="I40" s="22">
        <v>1738559</v>
      </c>
      <c r="J40" s="22">
        <v>2180553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2180553</v>
      </c>
      <c r="X40" s="22">
        <v>2180520</v>
      </c>
      <c r="Y40" s="22">
        <v>33</v>
      </c>
      <c r="Z40" s="23"/>
      <c r="AA40" s="20">
        <v>8722193</v>
      </c>
    </row>
    <row r="41" spans="1:27" x14ac:dyDescent="0.25">
      <c r="A41" s="19" t="s">
        <v>40</v>
      </c>
      <c r="B41" s="15" t="s">
        <v>32</v>
      </c>
      <c r="C41" s="20">
        <v>1925711</v>
      </c>
      <c r="D41" s="20"/>
      <c r="E41" s="21">
        <v>2565035</v>
      </c>
      <c r="F41" s="22">
        <v>2565035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641256</v>
      </c>
      <c r="Y41" s="22">
        <v>-641256</v>
      </c>
      <c r="Z41" s="23">
        <v>-100</v>
      </c>
      <c r="AA41" s="20">
        <v>2565035</v>
      </c>
    </row>
    <row r="42" spans="1:27" x14ac:dyDescent="0.25">
      <c r="A42" s="19" t="s">
        <v>67</v>
      </c>
      <c r="B42" s="15" t="s">
        <v>32</v>
      </c>
      <c r="C42" s="20">
        <v>3576492</v>
      </c>
      <c r="D42" s="20"/>
      <c r="E42" s="21">
        <v>5030064</v>
      </c>
      <c r="F42" s="22">
        <v>5030064</v>
      </c>
      <c r="G42" s="22"/>
      <c r="H42" s="22">
        <v>135</v>
      </c>
      <c r="I42" s="22">
        <v>658157</v>
      </c>
      <c r="J42" s="22">
        <v>658292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658292</v>
      </c>
      <c r="X42" s="22">
        <v>1257492</v>
      </c>
      <c r="Y42" s="22">
        <v>-599200</v>
      </c>
      <c r="Z42" s="23">
        <v>-47.650402547292551</v>
      </c>
      <c r="AA42" s="20">
        <v>5030064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18365218</v>
      </c>
      <c r="D44" s="20"/>
      <c r="E44" s="21">
        <v>12500000</v>
      </c>
      <c r="F44" s="22">
        <v>12500000</v>
      </c>
      <c r="G44" s="22">
        <v>174069</v>
      </c>
      <c r="H44" s="22">
        <v>10033</v>
      </c>
      <c r="I44" s="22">
        <v>1817924</v>
      </c>
      <c r="J44" s="22">
        <v>2002026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2002026</v>
      </c>
      <c r="X44" s="22">
        <v>3124998</v>
      </c>
      <c r="Y44" s="22">
        <v>-1122972</v>
      </c>
      <c r="Z44" s="23">
        <v>-35.93512699848128</v>
      </c>
      <c r="AA44" s="20">
        <v>12500000</v>
      </c>
    </row>
    <row r="45" spans="1:27" x14ac:dyDescent="0.25">
      <c r="A45" s="19" t="s">
        <v>70</v>
      </c>
      <c r="B45" s="15" t="s">
        <v>32</v>
      </c>
      <c r="C45" s="20">
        <v>624047</v>
      </c>
      <c r="D45" s="20"/>
      <c r="E45" s="21">
        <v>4045242</v>
      </c>
      <c r="F45" s="22">
        <v>4045242</v>
      </c>
      <c r="G45" s="22">
        <v>2112</v>
      </c>
      <c r="H45" s="22">
        <v>505495</v>
      </c>
      <c r="I45" s="22">
        <v>11543</v>
      </c>
      <c r="J45" s="22">
        <v>519150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519150</v>
      </c>
      <c r="X45" s="22">
        <v>1011282</v>
      </c>
      <c r="Y45" s="22">
        <v>-492132</v>
      </c>
      <c r="Z45" s="23">
        <v>-48.664170824755118</v>
      </c>
      <c r="AA45" s="20">
        <v>4045242</v>
      </c>
    </row>
    <row r="46" spans="1:27" x14ac:dyDescent="0.25">
      <c r="A46" s="19" t="s">
        <v>71</v>
      </c>
      <c r="B46" s="15" t="s">
        <v>32</v>
      </c>
      <c r="C46" s="20">
        <v>333959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475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71767822</v>
      </c>
      <c r="D48" s="29">
        <f t="shared" ref="D48:Y48" si="1">SUM(D35:D47)</f>
        <v>0</v>
      </c>
      <c r="E48" s="30">
        <f t="shared" si="1"/>
        <v>67797839</v>
      </c>
      <c r="F48" s="31">
        <f t="shared" si="1"/>
        <v>67797839</v>
      </c>
      <c r="G48" s="31">
        <f t="shared" si="1"/>
        <v>1789100</v>
      </c>
      <c r="H48" s="31">
        <f t="shared" si="1"/>
        <v>2842053</v>
      </c>
      <c r="I48" s="31">
        <f t="shared" si="1"/>
        <v>6260108</v>
      </c>
      <c r="J48" s="31">
        <f t="shared" si="1"/>
        <v>10891261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10891261</v>
      </c>
      <c r="X48" s="31">
        <f t="shared" si="1"/>
        <v>14746656</v>
      </c>
      <c r="Y48" s="31">
        <f t="shared" si="1"/>
        <v>-3855395</v>
      </c>
      <c r="Z48" s="32">
        <f>+IF(X48&lt;&gt;0,+(Y48/X48)*100,0)</f>
        <v>-26.14419838640028</v>
      </c>
      <c r="AA48" s="29">
        <f>SUM(AA35:AA47)</f>
        <v>67797839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60201940</v>
      </c>
      <c r="D49" s="39">
        <f t="shared" si="2"/>
        <v>0</v>
      </c>
      <c r="E49" s="40">
        <f t="shared" si="2"/>
        <v>57781597</v>
      </c>
      <c r="F49" s="41">
        <f t="shared" si="2"/>
        <v>57781597</v>
      </c>
      <c r="G49" s="41">
        <f t="shared" si="2"/>
        <v>16857731</v>
      </c>
      <c r="H49" s="41">
        <f t="shared" si="2"/>
        <v>4695150</v>
      </c>
      <c r="I49" s="41">
        <f t="shared" si="2"/>
        <v>260148</v>
      </c>
      <c r="J49" s="41">
        <f t="shared" si="2"/>
        <v>21813029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21813029</v>
      </c>
      <c r="X49" s="41">
        <f t="shared" si="2"/>
        <v>16648197</v>
      </c>
      <c r="Y49" s="41">
        <f t="shared" si="2"/>
        <v>5164832</v>
      </c>
      <c r="Z49" s="42">
        <f>+IF(X49&lt;&gt;0,+(Y49/X49)*100,0)</f>
        <v>31.023371479806492</v>
      </c>
      <c r="AA49" s="39">
        <f>+AA33-AA48</f>
        <v>57781597</v>
      </c>
    </row>
    <row r="50" spans="1:27" x14ac:dyDescent="0.25">
      <c r="A50" s="43" t="s">
        <v>75</v>
      </c>
      <c r="B50" s="15" t="s">
        <v>32</v>
      </c>
      <c r="C50" s="20">
        <v>9078883</v>
      </c>
      <c r="D50" s="20"/>
      <c r="E50" s="21">
        <v>3795000</v>
      </c>
      <c r="F50" s="22">
        <v>3795000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948750</v>
      </c>
      <c r="Y50" s="22">
        <v>-948750</v>
      </c>
      <c r="Z50" s="23">
        <v>-100</v>
      </c>
      <c r="AA50" s="20">
        <v>3795000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69280823</v>
      </c>
      <c r="D52" s="48">
        <f t="shared" si="3"/>
        <v>0</v>
      </c>
      <c r="E52" s="49">
        <f t="shared" si="3"/>
        <v>61576597</v>
      </c>
      <c r="F52" s="50">
        <f t="shared" si="3"/>
        <v>61576597</v>
      </c>
      <c r="G52" s="50">
        <f t="shared" si="3"/>
        <v>16857731</v>
      </c>
      <c r="H52" s="50">
        <f t="shared" si="3"/>
        <v>4695150</v>
      </c>
      <c r="I52" s="50">
        <f t="shared" si="3"/>
        <v>260148</v>
      </c>
      <c r="J52" s="50">
        <f t="shared" si="3"/>
        <v>21813029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21813029</v>
      </c>
      <c r="X52" s="50">
        <f t="shared" si="3"/>
        <v>17596947</v>
      </c>
      <c r="Y52" s="50">
        <f t="shared" si="3"/>
        <v>4216082</v>
      </c>
      <c r="Z52" s="51">
        <f>+IF(X52&lt;&gt;0,+(Y52/X52)*100,0)</f>
        <v>23.95916746240129</v>
      </c>
      <c r="AA52" s="48">
        <f>SUM(AA49:AA51)</f>
        <v>61576597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69280823</v>
      </c>
      <c r="D54" s="54">
        <f>+D52-D53</f>
        <v>0</v>
      </c>
      <c r="E54" s="55">
        <f t="shared" si="4"/>
        <v>61576597</v>
      </c>
      <c r="F54" s="56">
        <f t="shared" si="4"/>
        <v>61576597</v>
      </c>
      <c r="G54" s="56">
        <f t="shared" si="4"/>
        <v>16857731</v>
      </c>
      <c r="H54" s="56">
        <f t="shared" si="4"/>
        <v>4695150</v>
      </c>
      <c r="I54" s="56">
        <f t="shared" si="4"/>
        <v>260148</v>
      </c>
      <c r="J54" s="56">
        <f t="shared" si="4"/>
        <v>21813029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21813029</v>
      </c>
      <c r="X54" s="56">
        <f t="shared" si="4"/>
        <v>17596947</v>
      </c>
      <c r="Y54" s="56">
        <f t="shared" si="4"/>
        <v>4216082</v>
      </c>
      <c r="Z54" s="57">
        <f>+IF(X54&lt;&gt;0,+(Y54/X54)*100,0)</f>
        <v>23.95916746240129</v>
      </c>
      <c r="AA54" s="54">
        <f>+AA52-AA53</f>
        <v>61576597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69280823</v>
      </c>
      <c r="D57" s="48">
        <f>SUM(D54:D56)</f>
        <v>0</v>
      </c>
      <c r="E57" s="49">
        <f t="shared" si="5"/>
        <v>61576597</v>
      </c>
      <c r="F57" s="50">
        <f t="shared" si="5"/>
        <v>61576597</v>
      </c>
      <c r="G57" s="50">
        <f t="shared" si="5"/>
        <v>16857731</v>
      </c>
      <c r="H57" s="50">
        <f t="shared" si="5"/>
        <v>4695150</v>
      </c>
      <c r="I57" s="50">
        <f t="shared" si="5"/>
        <v>260148</v>
      </c>
      <c r="J57" s="50">
        <f t="shared" si="5"/>
        <v>21813029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21813029</v>
      </c>
      <c r="X57" s="50">
        <f t="shared" si="5"/>
        <v>17596947</v>
      </c>
      <c r="Y57" s="50">
        <f t="shared" si="5"/>
        <v>4216082</v>
      </c>
      <c r="Z57" s="51">
        <f>+IF(X57&lt;&gt;0,+(Y57/X57)*100,0)</f>
        <v>23.95916746240129</v>
      </c>
      <c r="AA57" s="48">
        <f>SUM(AA54:AA56)</f>
        <v>61576597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69280823</v>
      </c>
      <c r="D60" s="65">
        <f>SUM(D57:D59)</f>
        <v>0</v>
      </c>
      <c r="E60" s="66">
        <f t="shared" si="6"/>
        <v>61576597</v>
      </c>
      <c r="F60" s="67">
        <f t="shared" si="6"/>
        <v>61576597</v>
      </c>
      <c r="G60" s="67">
        <f t="shared" si="6"/>
        <v>16857731</v>
      </c>
      <c r="H60" s="67">
        <f t="shared" si="6"/>
        <v>4695150</v>
      </c>
      <c r="I60" s="67">
        <f t="shared" si="6"/>
        <v>260148</v>
      </c>
      <c r="J60" s="67">
        <f t="shared" si="6"/>
        <v>21813029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21813029</v>
      </c>
      <c r="X60" s="67">
        <f t="shared" si="6"/>
        <v>17596947</v>
      </c>
      <c r="Y60" s="67">
        <f t="shared" si="6"/>
        <v>4216082</v>
      </c>
      <c r="Z60" s="68">
        <f>+IF(X60&lt;&gt;0,+(Y60/X60)*100,0)</f>
        <v>23.95916746240129</v>
      </c>
      <c r="AA60" s="65">
        <f>SUM(AA57:AA59)</f>
        <v>61576597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98825615</v>
      </c>
      <c r="D7" s="20"/>
      <c r="E7" s="21">
        <v>112803280</v>
      </c>
      <c r="F7" s="22">
        <v>112803280</v>
      </c>
      <c r="G7" s="22">
        <v>21554914</v>
      </c>
      <c r="H7" s="22">
        <v>7754616</v>
      </c>
      <c r="I7" s="22">
        <v>6700839</v>
      </c>
      <c r="J7" s="22">
        <v>36010369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36010369</v>
      </c>
      <c r="X7" s="22">
        <v>50455361</v>
      </c>
      <c r="Y7" s="22">
        <v>-14444992</v>
      </c>
      <c r="Z7" s="23">
        <v>-28.629251111690589</v>
      </c>
      <c r="AA7" s="20">
        <v>112803280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7911335</v>
      </c>
      <c r="D13" s="20"/>
      <c r="E13" s="21">
        <v>9007144</v>
      </c>
      <c r="F13" s="22">
        <v>9007144</v>
      </c>
      <c r="G13" s="22">
        <v>615087</v>
      </c>
      <c r="H13" s="22">
        <v>578583</v>
      </c>
      <c r="I13" s="22">
        <v>445195</v>
      </c>
      <c r="J13" s="22">
        <v>1638865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1638865</v>
      </c>
      <c r="X13" s="22">
        <v>1994871</v>
      </c>
      <c r="Y13" s="22">
        <v>-356006</v>
      </c>
      <c r="Z13" s="23">
        <v>-17.846066236864438</v>
      </c>
      <c r="AA13" s="20">
        <v>9007144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2934927</v>
      </c>
      <c r="D20" s="20"/>
      <c r="E20" s="21">
        <v>3665430</v>
      </c>
      <c r="F20" s="22">
        <v>3665430</v>
      </c>
      <c r="G20" s="22">
        <v>30628</v>
      </c>
      <c r="H20" s="22">
        <v>-25737</v>
      </c>
      <c r="I20" s="22">
        <v>168036</v>
      </c>
      <c r="J20" s="22">
        <v>172927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172927</v>
      </c>
      <c r="X20" s="22">
        <v>-10223</v>
      </c>
      <c r="Y20" s="22">
        <v>183150</v>
      </c>
      <c r="Z20" s="18">
        <v>-1791.5484691382176</v>
      </c>
      <c r="AA20" s="20">
        <v>3665430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34772246</v>
      </c>
      <c r="D26" s="20"/>
      <c r="E26" s="21">
        <v>36561898</v>
      </c>
      <c r="F26" s="22">
        <v>36561898</v>
      </c>
      <c r="G26" s="22">
        <v>14853775</v>
      </c>
      <c r="H26" s="22"/>
      <c r="I26" s="22">
        <v>244125</v>
      </c>
      <c r="J26" s="22">
        <v>15097900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15097900</v>
      </c>
      <c r="X26" s="22">
        <v>14953171</v>
      </c>
      <c r="Y26" s="22">
        <v>144729</v>
      </c>
      <c r="Z26" s="23">
        <v>0.96788166202339287</v>
      </c>
      <c r="AA26" s="20">
        <v>36561898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144444123</v>
      </c>
      <c r="D33" s="29">
        <f t="shared" ref="D33:Y33" si="0">SUM(D6:D32)</f>
        <v>0</v>
      </c>
      <c r="E33" s="30">
        <f t="shared" si="0"/>
        <v>162037752</v>
      </c>
      <c r="F33" s="31">
        <f t="shared" si="0"/>
        <v>162037752</v>
      </c>
      <c r="G33" s="31">
        <f t="shared" si="0"/>
        <v>37054404</v>
      </c>
      <c r="H33" s="31">
        <f t="shared" si="0"/>
        <v>8307462</v>
      </c>
      <c r="I33" s="31">
        <f t="shared" si="0"/>
        <v>7558195</v>
      </c>
      <c r="J33" s="31">
        <f t="shared" si="0"/>
        <v>52920061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52920061</v>
      </c>
      <c r="X33" s="31">
        <f t="shared" si="0"/>
        <v>67393180</v>
      </c>
      <c r="Y33" s="31">
        <f t="shared" si="0"/>
        <v>-14473119</v>
      </c>
      <c r="Z33" s="32">
        <f>+IF(X33&lt;&gt;0,+(Y33/X33)*100,0)</f>
        <v>-21.475643381125508</v>
      </c>
      <c r="AA33" s="29">
        <f>SUM(AA6:AA32)</f>
        <v>162037752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28129629</v>
      </c>
      <c r="D35" s="20"/>
      <c r="E35" s="21">
        <v>28291463</v>
      </c>
      <c r="F35" s="22">
        <v>28291463</v>
      </c>
      <c r="G35" s="22">
        <v>2295415</v>
      </c>
      <c r="H35" s="22">
        <v>1573642</v>
      </c>
      <c r="I35" s="22">
        <v>2398073</v>
      </c>
      <c r="J35" s="22">
        <v>6267130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6267130</v>
      </c>
      <c r="X35" s="22">
        <v>6514367</v>
      </c>
      <c r="Y35" s="22">
        <v>-247237</v>
      </c>
      <c r="Z35" s="23">
        <v>-3.7952574670723958</v>
      </c>
      <c r="AA35" s="20">
        <v>28291463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8407312</v>
      </c>
      <c r="D38" s="20"/>
      <c r="E38" s="21">
        <v>10016749</v>
      </c>
      <c r="F38" s="22">
        <v>10016749</v>
      </c>
      <c r="G38" s="22">
        <v>396759</v>
      </c>
      <c r="H38" s="22">
        <v>977950</v>
      </c>
      <c r="I38" s="22">
        <v>888069</v>
      </c>
      <c r="J38" s="22">
        <v>2262778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2262778</v>
      </c>
      <c r="X38" s="22">
        <v>1599590</v>
      </c>
      <c r="Y38" s="22">
        <v>663188</v>
      </c>
      <c r="Z38" s="23">
        <v>41.459874092736264</v>
      </c>
      <c r="AA38" s="20">
        <v>10016749</v>
      </c>
    </row>
    <row r="39" spans="1:27" x14ac:dyDescent="0.25">
      <c r="A39" s="19" t="s">
        <v>65</v>
      </c>
      <c r="B39" s="15" t="s">
        <v>32</v>
      </c>
      <c r="C39" s="20">
        <v>7710414</v>
      </c>
      <c r="D39" s="20"/>
      <c r="E39" s="21">
        <v>7630117</v>
      </c>
      <c r="F39" s="22">
        <v>7630117</v>
      </c>
      <c r="G39" s="22">
        <v>635844</v>
      </c>
      <c r="H39" s="22">
        <v>635844</v>
      </c>
      <c r="I39" s="22">
        <v>635844</v>
      </c>
      <c r="J39" s="22">
        <v>1907532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1907532</v>
      </c>
      <c r="X39" s="22">
        <v>1907532</v>
      </c>
      <c r="Y39" s="22"/>
      <c r="Z39" s="23"/>
      <c r="AA39" s="20">
        <v>7630117</v>
      </c>
    </row>
    <row r="40" spans="1:27" x14ac:dyDescent="0.25">
      <c r="A40" s="19" t="s">
        <v>66</v>
      </c>
      <c r="B40" s="15" t="s">
        <v>32</v>
      </c>
      <c r="C40" s="20">
        <v>16280098</v>
      </c>
      <c r="D40" s="20"/>
      <c r="E40" s="21">
        <v>21967285</v>
      </c>
      <c r="F40" s="22">
        <v>18005237</v>
      </c>
      <c r="G40" s="22">
        <v>1379356</v>
      </c>
      <c r="H40" s="22">
        <v>1331188</v>
      </c>
      <c r="I40" s="22">
        <v>-1275289</v>
      </c>
      <c r="J40" s="22">
        <v>1435255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1435255</v>
      </c>
      <c r="X40" s="22">
        <v>4138068</v>
      </c>
      <c r="Y40" s="22">
        <v>-2702813</v>
      </c>
      <c r="Z40" s="23">
        <v>-65.315818879728411</v>
      </c>
      <c r="AA40" s="20">
        <v>18005237</v>
      </c>
    </row>
    <row r="41" spans="1:27" x14ac:dyDescent="0.25">
      <c r="A41" s="19" t="s">
        <v>40</v>
      </c>
      <c r="B41" s="15" t="s">
        <v>32</v>
      </c>
      <c r="C41" s="20">
        <v>11423098</v>
      </c>
      <c r="D41" s="20"/>
      <c r="E41" s="21">
        <v>8625320</v>
      </c>
      <c r="F41" s="22">
        <v>8622092</v>
      </c>
      <c r="G41" s="22">
        <v>59878</v>
      </c>
      <c r="H41" s="22">
        <v>1213</v>
      </c>
      <c r="I41" s="22">
        <v>22315</v>
      </c>
      <c r="J41" s="22">
        <v>83406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83406</v>
      </c>
      <c r="X41" s="22">
        <v>81858</v>
      </c>
      <c r="Y41" s="22">
        <v>1548</v>
      </c>
      <c r="Z41" s="23">
        <v>1.8910796745583818</v>
      </c>
      <c r="AA41" s="20">
        <v>8622092</v>
      </c>
    </row>
    <row r="42" spans="1:27" x14ac:dyDescent="0.25">
      <c r="A42" s="19" t="s">
        <v>67</v>
      </c>
      <c r="B42" s="15" t="s">
        <v>32</v>
      </c>
      <c r="C42" s="20">
        <v>6344960</v>
      </c>
      <c r="D42" s="20"/>
      <c r="E42" s="21">
        <v>7370121</v>
      </c>
      <c r="F42" s="22">
        <v>7370121</v>
      </c>
      <c r="G42" s="22"/>
      <c r="H42" s="22">
        <v>316635</v>
      </c>
      <c r="I42" s="22">
        <v>65736</v>
      </c>
      <c r="J42" s="22">
        <v>382371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382371</v>
      </c>
      <c r="X42" s="22">
        <v>235874</v>
      </c>
      <c r="Y42" s="22">
        <v>146497</v>
      </c>
      <c r="Z42" s="23">
        <v>62.108159441057509</v>
      </c>
      <c r="AA42" s="20">
        <v>7370121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1551214</v>
      </c>
      <c r="F44" s="22">
        <v>1551214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329634</v>
      </c>
      <c r="Y44" s="22">
        <v>-329634</v>
      </c>
      <c r="Z44" s="23">
        <v>-100</v>
      </c>
      <c r="AA44" s="20">
        <v>1551214</v>
      </c>
    </row>
    <row r="45" spans="1:27" x14ac:dyDescent="0.25">
      <c r="A45" s="19" t="s">
        <v>70</v>
      </c>
      <c r="B45" s="15" t="s">
        <v>32</v>
      </c>
      <c r="C45" s="20">
        <v>8053100</v>
      </c>
      <c r="D45" s="20"/>
      <c r="E45" s="21">
        <v>6803777</v>
      </c>
      <c r="F45" s="22">
        <v>6803777</v>
      </c>
      <c r="G45" s="22">
        <v>134112</v>
      </c>
      <c r="H45" s="22">
        <v>83414</v>
      </c>
      <c r="I45" s="22">
        <v>355342</v>
      </c>
      <c r="J45" s="22">
        <v>572868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572868</v>
      </c>
      <c r="X45" s="22">
        <v>79418</v>
      </c>
      <c r="Y45" s="22">
        <v>493450</v>
      </c>
      <c r="Z45" s="23">
        <v>621.33269535873478</v>
      </c>
      <c r="AA45" s="20">
        <v>6803777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86348611</v>
      </c>
      <c r="D48" s="29">
        <f t="shared" ref="D48:Y48" si="1">SUM(D35:D47)</f>
        <v>0</v>
      </c>
      <c r="E48" s="30">
        <f t="shared" si="1"/>
        <v>92256046</v>
      </c>
      <c r="F48" s="31">
        <f t="shared" si="1"/>
        <v>88290770</v>
      </c>
      <c r="G48" s="31">
        <f t="shared" si="1"/>
        <v>4901364</v>
      </c>
      <c r="H48" s="31">
        <f t="shared" si="1"/>
        <v>4919886</v>
      </c>
      <c r="I48" s="31">
        <f t="shared" si="1"/>
        <v>3090090</v>
      </c>
      <c r="J48" s="31">
        <f t="shared" si="1"/>
        <v>12911340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12911340</v>
      </c>
      <c r="X48" s="31">
        <f t="shared" si="1"/>
        <v>14886341</v>
      </c>
      <c r="Y48" s="31">
        <f t="shared" si="1"/>
        <v>-1975001</v>
      </c>
      <c r="Z48" s="32">
        <f>+IF(X48&lt;&gt;0,+(Y48/X48)*100,0)</f>
        <v>-13.267202464326189</v>
      </c>
      <c r="AA48" s="29">
        <f>SUM(AA35:AA47)</f>
        <v>88290770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58095512</v>
      </c>
      <c r="D49" s="39">
        <f t="shared" si="2"/>
        <v>0</v>
      </c>
      <c r="E49" s="40">
        <f t="shared" si="2"/>
        <v>69781706</v>
      </c>
      <c r="F49" s="41">
        <f t="shared" si="2"/>
        <v>73746982</v>
      </c>
      <c r="G49" s="41">
        <f t="shared" si="2"/>
        <v>32153040</v>
      </c>
      <c r="H49" s="41">
        <f t="shared" si="2"/>
        <v>3387576</v>
      </c>
      <c r="I49" s="41">
        <f t="shared" si="2"/>
        <v>4468105</v>
      </c>
      <c r="J49" s="41">
        <f t="shared" si="2"/>
        <v>40008721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40008721</v>
      </c>
      <c r="X49" s="41">
        <f t="shared" si="2"/>
        <v>52506839</v>
      </c>
      <c r="Y49" s="41">
        <f t="shared" si="2"/>
        <v>-12498118</v>
      </c>
      <c r="Z49" s="42">
        <f>+IF(X49&lt;&gt;0,+(Y49/X49)*100,0)</f>
        <v>-23.802838331212435</v>
      </c>
      <c r="AA49" s="39">
        <f>+AA33-AA48</f>
        <v>73746982</v>
      </c>
    </row>
    <row r="50" spans="1:27" x14ac:dyDescent="0.25">
      <c r="A50" s="43" t="s">
        <v>75</v>
      </c>
      <c r="B50" s="15" t="s">
        <v>32</v>
      </c>
      <c r="C50" s="20">
        <v>6920948</v>
      </c>
      <c r="D50" s="20"/>
      <c r="E50" s="21">
        <v>8260870</v>
      </c>
      <c r="F50" s="22">
        <v>8260870</v>
      </c>
      <c r="G50" s="22"/>
      <c r="H50" s="22"/>
      <c r="I50" s="22">
        <v>1627497</v>
      </c>
      <c r="J50" s="22">
        <v>1627497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1627497</v>
      </c>
      <c r="X50" s="22">
        <v>234099</v>
      </c>
      <c r="Y50" s="22">
        <v>1393398</v>
      </c>
      <c r="Z50" s="23">
        <v>595.21740801968394</v>
      </c>
      <c r="AA50" s="20">
        <v>8260870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65016460</v>
      </c>
      <c r="D52" s="48">
        <f t="shared" si="3"/>
        <v>0</v>
      </c>
      <c r="E52" s="49">
        <f t="shared" si="3"/>
        <v>78042576</v>
      </c>
      <c r="F52" s="50">
        <f t="shared" si="3"/>
        <v>82007852</v>
      </c>
      <c r="G52" s="50">
        <f t="shared" si="3"/>
        <v>32153040</v>
      </c>
      <c r="H52" s="50">
        <f t="shared" si="3"/>
        <v>3387576</v>
      </c>
      <c r="I52" s="50">
        <f t="shared" si="3"/>
        <v>6095602</v>
      </c>
      <c r="J52" s="50">
        <f t="shared" si="3"/>
        <v>41636218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41636218</v>
      </c>
      <c r="X52" s="50">
        <f t="shared" si="3"/>
        <v>52740938</v>
      </c>
      <c r="Y52" s="50">
        <f t="shared" si="3"/>
        <v>-11104720</v>
      </c>
      <c r="Z52" s="51">
        <f>+IF(X52&lt;&gt;0,+(Y52/X52)*100,0)</f>
        <v>-21.055219002741286</v>
      </c>
      <c r="AA52" s="48">
        <f>SUM(AA49:AA51)</f>
        <v>82007852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65016460</v>
      </c>
      <c r="D54" s="54">
        <f>+D52-D53</f>
        <v>0</v>
      </c>
      <c r="E54" s="55">
        <f t="shared" si="4"/>
        <v>78042576</v>
      </c>
      <c r="F54" s="56">
        <f t="shared" si="4"/>
        <v>82007852</v>
      </c>
      <c r="G54" s="56">
        <f t="shared" si="4"/>
        <v>32153040</v>
      </c>
      <c r="H54" s="56">
        <f t="shared" si="4"/>
        <v>3387576</v>
      </c>
      <c r="I54" s="56">
        <f t="shared" si="4"/>
        <v>6095602</v>
      </c>
      <c r="J54" s="56">
        <f t="shared" si="4"/>
        <v>41636218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41636218</v>
      </c>
      <c r="X54" s="56">
        <f t="shared" si="4"/>
        <v>52740938</v>
      </c>
      <c r="Y54" s="56">
        <f t="shared" si="4"/>
        <v>-11104720</v>
      </c>
      <c r="Z54" s="57">
        <f>+IF(X54&lt;&gt;0,+(Y54/X54)*100,0)</f>
        <v>-21.055219002741286</v>
      </c>
      <c r="AA54" s="54">
        <f>+AA52-AA53</f>
        <v>82007852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65016460</v>
      </c>
      <c r="D57" s="48">
        <f>SUM(D54:D56)</f>
        <v>0</v>
      </c>
      <c r="E57" s="49">
        <f t="shared" si="5"/>
        <v>78042576</v>
      </c>
      <c r="F57" s="50">
        <f t="shared" si="5"/>
        <v>82007852</v>
      </c>
      <c r="G57" s="50">
        <f t="shared" si="5"/>
        <v>32153040</v>
      </c>
      <c r="H57" s="50">
        <f t="shared" si="5"/>
        <v>3387576</v>
      </c>
      <c r="I57" s="50">
        <f t="shared" si="5"/>
        <v>6095602</v>
      </c>
      <c r="J57" s="50">
        <f t="shared" si="5"/>
        <v>41636218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41636218</v>
      </c>
      <c r="X57" s="50">
        <f t="shared" si="5"/>
        <v>52740938</v>
      </c>
      <c r="Y57" s="50">
        <f t="shared" si="5"/>
        <v>-11104720</v>
      </c>
      <c r="Z57" s="51">
        <f>+IF(X57&lt;&gt;0,+(Y57/X57)*100,0)</f>
        <v>-21.055219002741286</v>
      </c>
      <c r="AA57" s="48">
        <f>SUM(AA54:AA56)</f>
        <v>82007852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65016460</v>
      </c>
      <c r="D60" s="65">
        <f>SUM(D57:D59)</f>
        <v>0</v>
      </c>
      <c r="E60" s="66">
        <f t="shared" si="6"/>
        <v>78042576</v>
      </c>
      <c r="F60" s="67">
        <f t="shared" si="6"/>
        <v>82007852</v>
      </c>
      <c r="G60" s="67">
        <f t="shared" si="6"/>
        <v>32153040</v>
      </c>
      <c r="H60" s="67">
        <f t="shared" si="6"/>
        <v>3387576</v>
      </c>
      <c r="I60" s="67">
        <f t="shared" si="6"/>
        <v>6095602</v>
      </c>
      <c r="J60" s="67">
        <f t="shared" si="6"/>
        <v>41636218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41636218</v>
      </c>
      <c r="X60" s="67">
        <f t="shared" si="6"/>
        <v>52740938</v>
      </c>
      <c r="Y60" s="67">
        <f t="shared" si="6"/>
        <v>-11104720</v>
      </c>
      <c r="Z60" s="68">
        <f>+IF(X60&lt;&gt;0,+(Y60/X60)*100,0)</f>
        <v>-21.055219002741286</v>
      </c>
      <c r="AA60" s="65">
        <f>SUM(AA57:AA59)</f>
        <v>82007852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4458096</v>
      </c>
      <c r="D7" s="20"/>
      <c r="E7" s="21">
        <v>4648200</v>
      </c>
      <c r="F7" s="22">
        <v>4648200</v>
      </c>
      <c r="G7" s="22">
        <v>377191</v>
      </c>
      <c r="H7" s="22">
        <v>362697</v>
      </c>
      <c r="I7" s="22">
        <v>383986</v>
      </c>
      <c r="J7" s="22">
        <v>1123874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1123874</v>
      </c>
      <c r="X7" s="22">
        <v>1162047</v>
      </c>
      <c r="Y7" s="22">
        <v>-38173</v>
      </c>
      <c r="Z7" s="23">
        <v>-3.2849790068732161</v>
      </c>
      <c r="AA7" s="20">
        <v>4648200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233060</v>
      </c>
      <c r="D13" s="20"/>
      <c r="E13" s="21">
        <v>243800</v>
      </c>
      <c r="F13" s="22">
        <v>243800</v>
      </c>
      <c r="G13" s="22">
        <v>19539</v>
      </c>
      <c r="H13" s="22">
        <v>20151</v>
      </c>
      <c r="I13" s="22">
        <v>20971</v>
      </c>
      <c r="J13" s="22">
        <v>60661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60661</v>
      </c>
      <c r="X13" s="22">
        <v>60951</v>
      </c>
      <c r="Y13" s="22">
        <v>-290</v>
      </c>
      <c r="Z13" s="23">
        <v>-0.47579202966317208</v>
      </c>
      <c r="AA13" s="20">
        <v>243800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19435</v>
      </c>
      <c r="D26" s="20"/>
      <c r="E26" s="21">
        <v>1282600</v>
      </c>
      <c r="F26" s="22">
        <v>1282600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320649</v>
      </c>
      <c r="Y26" s="22">
        <v>-320649</v>
      </c>
      <c r="Z26" s="23">
        <v>-100</v>
      </c>
      <c r="AA26" s="20">
        <v>1282600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25418</v>
      </c>
      <c r="D29" s="20"/>
      <c r="E29" s="21">
        <v>81600</v>
      </c>
      <c r="F29" s="22">
        <v>81600</v>
      </c>
      <c r="G29" s="22">
        <v>6863</v>
      </c>
      <c r="H29" s="22">
        <v>6863</v>
      </c>
      <c r="I29" s="22">
        <v>6863</v>
      </c>
      <c r="J29" s="22">
        <v>20589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20589</v>
      </c>
      <c r="X29" s="22">
        <v>20400</v>
      </c>
      <c r="Y29" s="22">
        <v>189</v>
      </c>
      <c r="Z29" s="23">
        <v>0.92647058823529405</v>
      </c>
      <c r="AA29" s="20">
        <v>81600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4736009</v>
      </c>
      <c r="D33" s="29">
        <f t="shared" ref="D33:Y33" si="0">SUM(D6:D32)</f>
        <v>0</v>
      </c>
      <c r="E33" s="30">
        <f t="shared" si="0"/>
        <v>6256200</v>
      </c>
      <c r="F33" s="31">
        <f t="shared" si="0"/>
        <v>6256200</v>
      </c>
      <c r="G33" s="31">
        <f t="shared" si="0"/>
        <v>403593</v>
      </c>
      <c r="H33" s="31">
        <f t="shared" si="0"/>
        <v>389711</v>
      </c>
      <c r="I33" s="31">
        <f t="shared" si="0"/>
        <v>411820</v>
      </c>
      <c r="J33" s="31">
        <f t="shared" si="0"/>
        <v>1205124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1205124</v>
      </c>
      <c r="X33" s="31">
        <f t="shared" si="0"/>
        <v>1564047</v>
      </c>
      <c r="Y33" s="31">
        <f t="shared" si="0"/>
        <v>-358923</v>
      </c>
      <c r="Z33" s="32">
        <f>+IF(X33&lt;&gt;0,+(Y33/X33)*100,0)</f>
        <v>-22.948351296348513</v>
      </c>
      <c r="AA33" s="29">
        <f>SUM(AA6:AA32)</f>
        <v>6256200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1937953</v>
      </c>
      <c r="D35" s="20"/>
      <c r="E35" s="21">
        <v>2065800</v>
      </c>
      <c r="F35" s="22">
        <v>2065800</v>
      </c>
      <c r="G35" s="22">
        <v>151231</v>
      </c>
      <c r="H35" s="22">
        <v>181151</v>
      </c>
      <c r="I35" s="22">
        <v>125569</v>
      </c>
      <c r="J35" s="22">
        <v>457951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457951</v>
      </c>
      <c r="X35" s="22">
        <v>516450</v>
      </c>
      <c r="Y35" s="22">
        <v>-58499</v>
      </c>
      <c r="Z35" s="23">
        <v>-11.327137186562107</v>
      </c>
      <c r="AA35" s="20">
        <v>2065800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89750</v>
      </c>
      <c r="D38" s="20"/>
      <c r="E38" s="21">
        <v>140000</v>
      </c>
      <c r="F38" s="22">
        <v>140000</v>
      </c>
      <c r="G38" s="22">
        <v>3024</v>
      </c>
      <c r="H38" s="22">
        <v>3486</v>
      </c>
      <c r="I38" s="22">
        <v>9314</v>
      </c>
      <c r="J38" s="22">
        <v>15824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15824</v>
      </c>
      <c r="X38" s="22">
        <v>35001</v>
      </c>
      <c r="Y38" s="22">
        <v>-19177</v>
      </c>
      <c r="Z38" s="23">
        <v>-54.789863146767239</v>
      </c>
      <c r="AA38" s="20">
        <v>140000</v>
      </c>
    </row>
    <row r="39" spans="1:27" x14ac:dyDescent="0.25">
      <c r="A39" s="19" t="s">
        <v>65</v>
      </c>
      <c r="B39" s="15" t="s">
        <v>32</v>
      </c>
      <c r="C39" s="20">
        <v>680667</v>
      </c>
      <c r="D39" s="20"/>
      <c r="E39" s="21">
        <v>328176</v>
      </c>
      <c r="F39" s="22">
        <v>328176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82044</v>
      </c>
      <c r="Y39" s="22">
        <v>-82044</v>
      </c>
      <c r="Z39" s="23">
        <v>-100</v>
      </c>
      <c r="AA39" s="20">
        <v>328176</v>
      </c>
    </row>
    <row r="40" spans="1:27" x14ac:dyDescent="0.25">
      <c r="A40" s="19" t="s">
        <v>66</v>
      </c>
      <c r="B40" s="15" t="s">
        <v>32</v>
      </c>
      <c r="C40" s="20">
        <v>2559758</v>
      </c>
      <c r="D40" s="20"/>
      <c r="E40" s="21">
        <v>2402100</v>
      </c>
      <c r="F40" s="22">
        <v>2402100</v>
      </c>
      <c r="G40" s="22">
        <v>58267</v>
      </c>
      <c r="H40" s="22">
        <v>200176</v>
      </c>
      <c r="I40" s="22">
        <v>200176</v>
      </c>
      <c r="J40" s="22">
        <v>458619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458619</v>
      </c>
      <c r="X40" s="22">
        <v>600528</v>
      </c>
      <c r="Y40" s="22">
        <v>-141909</v>
      </c>
      <c r="Z40" s="23">
        <v>-23.630704979617935</v>
      </c>
      <c r="AA40" s="20">
        <v>2402100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200797</v>
      </c>
      <c r="D42" s="20"/>
      <c r="E42" s="21">
        <v>515000</v>
      </c>
      <c r="F42" s="22">
        <v>515000</v>
      </c>
      <c r="G42" s="22">
        <v>18170</v>
      </c>
      <c r="H42" s="22">
        <v>16912</v>
      </c>
      <c r="I42" s="22">
        <v>15384</v>
      </c>
      <c r="J42" s="22">
        <v>50466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50466</v>
      </c>
      <c r="X42" s="22">
        <v>128751</v>
      </c>
      <c r="Y42" s="22">
        <v>-78285</v>
      </c>
      <c r="Z42" s="23">
        <v>-60.803411235640894</v>
      </c>
      <c r="AA42" s="20">
        <v>515000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382090</v>
      </c>
      <c r="D44" s="20"/>
      <c r="E44" s="21"/>
      <c r="F44" s="22"/>
      <c r="G44" s="22">
        <v>192987</v>
      </c>
      <c r="H44" s="22">
        <v>28293</v>
      </c>
      <c r="I44" s="22"/>
      <c r="J44" s="22">
        <v>221280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221280</v>
      </c>
      <c r="X44" s="22"/>
      <c r="Y44" s="22">
        <v>221280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1253814</v>
      </c>
      <c r="D45" s="20"/>
      <c r="E45" s="21">
        <v>1126100</v>
      </c>
      <c r="F45" s="22">
        <v>1126100</v>
      </c>
      <c r="G45" s="22">
        <v>67210</v>
      </c>
      <c r="H45" s="22">
        <v>74548</v>
      </c>
      <c r="I45" s="22">
        <v>65789</v>
      </c>
      <c r="J45" s="22">
        <v>207547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207547</v>
      </c>
      <c r="X45" s="22">
        <v>281526</v>
      </c>
      <c r="Y45" s="22">
        <v>-73979</v>
      </c>
      <c r="Z45" s="23">
        <v>-26.277857107336445</v>
      </c>
      <c r="AA45" s="20">
        <v>1126100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7104829</v>
      </c>
      <c r="D48" s="29">
        <f t="shared" ref="D48:Y48" si="1">SUM(D35:D47)</f>
        <v>0</v>
      </c>
      <c r="E48" s="30">
        <f t="shared" si="1"/>
        <v>6577176</v>
      </c>
      <c r="F48" s="31">
        <f t="shared" si="1"/>
        <v>6577176</v>
      </c>
      <c r="G48" s="31">
        <f t="shared" si="1"/>
        <v>490889</v>
      </c>
      <c r="H48" s="31">
        <f t="shared" si="1"/>
        <v>504566</v>
      </c>
      <c r="I48" s="31">
        <f t="shared" si="1"/>
        <v>416232</v>
      </c>
      <c r="J48" s="31">
        <f t="shared" si="1"/>
        <v>1411687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1411687</v>
      </c>
      <c r="X48" s="31">
        <f t="shared" si="1"/>
        <v>1644300</v>
      </c>
      <c r="Y48" s="31">
        <f t="shared" si="1"/>
        <v>-232613</v>
      </c>
      <c r="Z48" s="32">
        <f>+IF(X48&lt;&gt;0,+(Y48/X48)*100,0)</f>
        <v>-14.146627744328894</v>
      </c>
      <c r="AA48" s="29">
        <f>SUM(AA35:AA47)</f>
        <v>6577176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-2368820</v>
      </c>
      <c r="D49" s="39">
        <f t="shared" si="2"/>
        <v>0</v>
      </c>
      <c r="E49" s="40">
        <f t="shared" si="2"/>
        <v>-320976</v>
      </c>
      <c r="F49" s="41">
        <f t="shared" si="2"/>
        <v>-320976</v>
      </c>
      <c r="G49" s="41">
        <f t="shared" si="2"/>
        <v>-87296</v>
      </c>
      <c r="H49" s="41">
        <f t="shared" si="2"/>
        <v>-114855</v>
      </c>
      <c r="I49" s="41">
        <f t="shared" si="2"/>
        <v>-4412</v>
      </c>
      <c r="J49" s="41">
        <f t="shared" si="2"/>
        <v>-206563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-206563</v>
      </c>
      <c r="X49" s="41">
        <f t="shared" si="2"/>
        <v>-80253</v>
      </c>
      <c r="Y49" s="41">
        <f t="shared" si="2"/>
        <v>-126310</v>
      </c>
      <c r="Z49" s="42">
        <f>+IF(X49&lt;&gt;0,+(Y49/X49)*100,0)</f>
        <v>157.38975490012834</v>
      </c>
      <c r="AA49" s="39">
        <f>+AA33-AA48</f>
        <v>-320976</v>
      </c>
    </row>
    <row r="50" spans="1:27" x14ac:dyDescent="0.25">
      <c r="A50" s="43" t="s">
        <v>75</v>
      </c>
      <c r="B50" s="15" t="s">
        <v>32</v>
      </c>
      <c r="C50" s="20">
        <v>1347512</v>
      </c>
      <c r="D50" s="20"/>
      <c r="E50" s="21">
        <v>4500000</v>
      </c>
      <c r="F50" s="22">
        <v>4500000</v>
      </c>
      <c r="G50" s="22">
        <v>231140</v>
      </c>
      <c r="H50" s="22">
        <v>302168</v>
      </c>
      <c r="I50" s="22"/>
      <c r="J50" s="22">
        <v>533308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533308</v>
      </c>
      <c r="X50" s="22">
        <v>1125000</v>
      </c>
      <c r="Y50" s="22">
        <v>-591692</v>
      </c>
      <c r="Z50" s="23">
        <v>-52.594844444444448</v>
      </c>
      <c r="AA50" s="20">
        <v>4500000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-1021308</v>
      </c>
      <c r="D52" s="48">
        <f t="shared" si="3"/>
        <v>0</v>
      </c>
      <c r="E52" s="49">
        <f t="shared" si="3"/>
        <v>4179024</v>
      </c>
      <c r="F52" s="50">
        <f t="shared" si="3"/>
        <v>4179024</v>
      </c>
      <c r="G52" s="50">
        <f t="shared" si="3"/>
        <v>143844</v>
      </c>
      <c r="H52" s="50">
        <f t="shared" si="3"/>
        <v>187313</v>
      </c>
      <c r="I52" s="50">
        <f t="shared" si="3"/>
        <v>-4412</v>
      </c>
      <c r="J52" s="50">
        <f t="shared" si="3"/>
        <v>326745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326745</v>
      </c>
      <c r="X52" s="50">
        <f t="shared" si="3"/>
        <v>1044747</v>
      </c>
      <c r="Y52" s="50">
        <f t="shared" si="3"/>
        <v>-718002</v>
      </c>
      <c r="Z52" s="51">
        <f>+IF(X52&lt;&gt;0,+(Y52/X52)*100,0)</f>
        <v>-68.724964034354727</v>
      </c>
      <c r="AA52" s="48">
        <f>SUM(AA49:AA51)</f>
        <v>4179024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-1021308</v>
      </c>
      <c r="D54" s="54">
        <f>+D52-D53</f>
        <v>0</v>
      </c>
      <c r="E54" s="55">
        <f t="shared" si="4"/>
        <v>4179024</v>
      </c>
      <c r="F54" s="56">
        <f t="shared" si="4"/>
        <v>4179024</v>
      </c>
      <c r="G54" s="56">
        <f t="shared" si="4"/>
        <v>143844</v>
      </c>
      <c r="H54" s="56">
        <f t="shared" si="4"/>
        <v>187313</v>
      </c>
      <c r="I54" s="56">
        <f t="shared" si="4"/>
        <v>-4412</v>
      </c>
      <c r="J54" s="56">
        <f t="shared" si="4"/>
        <v>326745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326745</v>
      </c>
      <c r="X54" s="56">
        <f t="shared" si="4"/>
        <v>1044747</v>
      </c>
      <c r="Y54" s="56">
        <f t="shared" si="4"/>
        <v>-718002</v>
      </c>
      <c r="Z54" s="57">
        <f>+IF(X54&lt;&gt;0,+(Y54/X54)*100,0)</f>
        <v>-68.724964034354727</v>
      </c>
      <c r="AA54" s="54">
        <f>+AA52-AA53</f>
        <v>4179024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-1021308</v>
      </c>
      <c r="D57" s="48">
        <f>SUM(D54:D56)</f>
        <v>0</v>
      </c>
      <c r="E57" s="49">
        <f t="shared" si="5"/>
        <v>4179024</v>
      </c>
      <c r="F57" s="50">
        <f t="shared" si="5"/>
        <v>4179024</v>
      </c>
      <c r="G57" s="50">
        <f t="shared" si="5"/>
        <v>143844</v>
      </c>
      <c r="H57" s="50">
        <f t="shared" si="5"/>
        <v>187313</v>
      </c>
      <c r="I57" s="50">
        <f t="shared" si="5"/>
        <v>-4412</v>
      </c>
      <c r="J57" s="50">
        <f t="shared" si="5"/>
        <v>326745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326745</v>
      </c>
      <c r="X57" s="50">
        <f t="shared" si="5"/>
        <v>1044747</v>
      </c>
      <c r="Y57" s="50">
        <f t="shared" si="5"/>
        <v>-718002</v>
      </c>
      <c r="Z57" s="51">
        <f>+IF(X57&lt;&gt;0,+(Y57/X57)*100,0)</f>
        <v>-68.724964034354727</v>
      </c>
      <c r="AA57" s="48">
        <f>SUM(AA54:AA56)</f>
        <v>4179024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-1021308</v>
      </c>
      <c r="D60" s="65">
        <f>SUM(D57:D59)</f>
        <v>0</v>
      </c>
      <c r="E60" s="66">
        <f t="shared" si="6"/>
        <v>4179024</v>
      </c>
      <c r="F60" s="67">
        <f t="shared" si="6"/>
        <v>4179024</v>
      </c>
      <c r="G60" s="67">
        <f t="shared" si="6"/>
        <v>143844</v>
      </c>
      <c r="H60" s="67">
        <f t="shared" si="6"/>
        <v>187313</v>
      </c>
      <c r="I60" s="67">
        <f t="shared" si="6"/>
        <v>-4412</v>
      </c>
      <c r="J60" s="67">
        <f t="shared" si="6"/>
        <v>326745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326745</v>
      </c>
      <c r="X60" s="67">
        <f t="shared" si="6"/>
        <v>1044747</v>
      </c>
      <c r="Y60" s="67">
        <f t="shared" si="6"/>
        <v>-718002</v>
      </c>
      <c r="Z60" s="68">
        <f>+IF(X60&lt;&gt;0,+(Y60/X60)*100,0)</f>
        <v>-68.724964034354727</v>
      </c>
      <c r="AA60" s="65">
        <f>SUM(AA57:AA59)</f>
        <v>4179024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3642410</v>
      </c>
      <c r="D7" s="20"/>
      <c r="E7" s="21">
        <v>5166675</v>
      </c>
      <c r="F7" s="22">
        <v>5166675</v>
      </c>
      <c r="G7" s="22">
        <v>533174</v>
      </c>
      <c r="H7" s="22"/>
      <c r="I7" s="22">
        <v>261062</v>
      </c>
      <c r="J7" s="22">
        <v>794236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794236</v>
      </c>
      <c r="X7" s="22">
        <v>1125172</v>
      </c>
      <c r="Y7" s="22">
        <v>-330936</v>
      </c>
      <c r="Z7" s="23">
        <v>-29.412036559743754</v>
      </c>
      <c r="AA7" s="20">
        <v>5166675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708965</v>
      </c>
      <c r="D13" s="20"/>
      <c r="E13" s="21">
        <v>774328</v>
      </c>
      <c r="F13" s="22">
        <v>774328</v>
      </c>
      <c r="G13" s="22">
        <v>56123</v>
      </c>
      <c r="H13" s="22"/>
      <c r="I13" s="22">
        <v>54454</v>
      </c>
      <c r="J13" s="22">
        <v>110577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110577</v>
      </c>
      <c r="X13" s="22">
        <v>174747</v>
      </c>
      <c r="Y13" s="22">
        <v>-64170</v>
      </c>
      <c r="Z13" s="23">
        <v>-36.721660457690255</v>
      </c>
      <c r="AA13" s="20">
        <v>774328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2478159</v>
      </c>
      <c r="D29" s="20"/>
      <c r="E29" s="21">
        <v>2893698</v>
      </c>
      <c r="F29" s="22">
        <v>2893698</v>
      </c>
      <c r="G29" s="22">
        <v>230199</v>
      </c>
      <c r="H29" s="22"/>
      <c r="I29" s="22">
        <v>226117</v>
      </c>
      <c r="J29" s="22">
        <v>456316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456316</v>
      </c>
      <c r="X29" s="22">
        <v>723426</v>
      </c>
      <c r="Y29" s="22">
        <v>-267110</v>
      </c>
      <c r="Z29" s="23">
        <v>-36.922919552241694</v>
      </c>
      <c r="AA29" s="20">
        <v>2893698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6829534</v>
      </c>
      <c r="D33" s="29">
        <f t="shared" ref="D33:Y33" si="0">SUM(D6:D32)</f>
        <v>0</v>
      </c>
      <c r="E33" s="30">
        <f t="shared" si="0"/>
        <v>8834701</v>
      </c>
      <c r="F33" s="31">
        <f t="shared" si="0"/>
        <v>8834701</v>
      </c>
      <c r="G33" s="31">
        <f t="shared" si="0"/>
        <v>819496</v>
      </c>
      <c r="H33" s="31">
        <f t="shared" si="0"/>
        <v>0</v>
      </c>
      <c r="I33" s="31">
        <f t="shared" si="0"/>
        <v>541633</v>
      </c>
      <c r="J33" s="31">
        <f t="shared" si="0"/>
        <v>1361129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1361129</v>
      </c>
      <c r="X33" s="31">
        <f t="shared" si="0"/>
        <v>2023345</v>
      </c>
      <c r="Y33" s="31">
        <f t="shared" si="0"/>
        <v>-662216</v>
      </c>
      <c r="Z33" s="32">
        <f>+IF(X33&lt;&gt;0,+(Y33/X33)*100,0)</f>
        <v>-32.728773392575164</v>
      </c>
      <c r="AA33" s="29">
        <f>SUM(AA6:AA32)</f>
        <v>8834701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1921577</v>
      </c>
      <c r="D35" s="20"/>
      <c r="E35" s="21">
        <v>2131186</v>
      </c>
      <c r="F35" s="22">
        <v>2131186</v>
      </c>
      <c r="G35" s="22">
        <v>155560</v>
      </c>
      <c r="H35" s="22"/>
      <c r="I35" s="22">
        <v>153538</v>
      </c>
      <c r="J35" s="22">
        <v>309098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309098</v>
      </c>
      <c r="X35" s="22">
        <v>516575</v>
      </c>
      <c r="Y35" s="22">
        <v>-207477</v>
      </c>
      <c r="Z35" s="23">
        <v>-40.163964574359966</v>
      </c>
      <c r="AA35" s="20">
        <v>2131186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266021</v>
      </c>
      <c r="D38" s="20"/>
      <c r="E38" s="21">
        <v>267500</v>
      </c>
      <c r="F38" s="22">
        <v>267500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96426</v>
      </c>
      <c r="Y38" s="22">
        <v>-96426</v>
      </c>
      <c r="Z38" s="23">
        <v>-100</v>
      </c>
      <c r="AA38" s="20">
        <v>267500</v>
      </c>
    </row>
    <row r="39" spans="1:27" x14ac:dyDescent="0.25">
      <c r="A39" s="19" t="s">
        <v>65</v>
      </c>
      <c r="B39" s="15" t="s">
        <v>32</v>
      </c>
      <c r="C39" s="20">
        <v>2218773</v>
      </c>
      <c r="D39" s="20"/>
      <c r="E39" s="21">
        <v>-473157</v>
      </c>
      <c r="F39" s="22">
        <v>-473157</v>
      </c>
      <c r="G39" s="22">
        <v>93904</v>
      </c>
      <c r="H39" s="22"/>
      <c r="I39" s="22">
        <v>93904</v>
      </c>
      <c r="J39" s="22">
        <v>187808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187808</v>
      </c>
      <c r="X39" s="22">
        <v>-118287</v>
      </c>
      <c r="Y39" s="22">
        <v>306095</v>
      </c>
      <c r="Z39" s="23">
        <v>-258.77315343190713</v>
      </c>
      <c r="AA39" s="20">
        <v>-473157</v>
      </c>
    </row>
    <row r="40" spans="1:27" x14ac:dyDescent="0.25">
      <c r="A40" s="19" t="s">
        <v>66</v>
      </c>
      <c r="B40" s="15" t="s">
        <v>32</v>
      </c>
      <c r="C40" s="20">
        <v>1464928</v>
      </c>
      <c r="D40" s="20"/>
      <c r="E40" s="21">
        <v>1702300</v>
      </c>
      <c r="F40" s="22">
        <v>1702300</v>
      </c>
      <c r="G40" s="22">
        <v>141858</v>
      </c>
      <c r="H40" s="22"/>
      <c r="I40" s="22">
        <v>141858</v>
      </c>
      <c r="J40" s="22">
        <v>283716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283716</v>
      </c>
      <c r="X40" s="22">
        <v>425574</v>
      </c>
      <c r="Y40" s="22">
        <v>-141858</v>
      </c>
      <c r="Z40" s="23">
        <v>-33.333333333333329</v>
      </c>
      <c r="AA40" s="20">
        <v>1702300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969897</v>
      </c>
      <c r="D42" s="20"/>
      <c r="E42" s="21">
        <v>1060500</v>
      </c>
      <c r="F42" s="22">
        <v>1060500</v>
      </c>
      <c r="G42" s="22">
        <v>1950</v>
      </c>
      <c r="H42" s="22"/>
      <c r="I42" s="22">
        <v>18097</v>
      </c>
      <c r="J42" s="22">
        <v>20047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20047</v>
      </c>
      <c r="X42" s="22">
        <v>214635</v>
      </c>
      <c r="Y42" s="22">
        <v>-194588</v>
      </c>
      <c r="Z42" s="23">
        <v>-90.659957602441352</v>
      </c>
      <c r="AA42" s="20">
        <v>1060500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1341347</v>
      </c>
      <c r="D44" s="20"/>
      <c r="E44" s="21">
        <v>1600000</v>
      </c>
      <c r="F44" s="22">
        <v>1600000</v>
      </c>
      <c r="G44" s="22">
        <v>1508182</v>
      </c>
      <c r="H44" s="22"/>
      <c r="I44" s="22">
        <v>169666</v>
      </c>
      <c r="J44" s="22">
        <v>1677848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1677848</v>
      </c>
      <c r="X44" s="22">
        <v>399999</v>
      </c>
      <c r="Y44" s="22">
        <v>1277849</v>
      </c>
      <c r="Z44" s="23">
        <v>319.46304865762164</v>
      </c>
      <c r="AA44" s="20">
        <v>1600000</v>
      </c>
    </row>
    <row r="45" spans="1:27" x14ac:dyDescent="0.25">
      <c r="A45" s="19" t="s">
        <v>70</v>
      </c>
      <c r="B45" s="15" t="s">
        <v>32</v>
      </c>
      <c r="C45" s="20">
        <v>529980</v>
      </c>
      <c r="D45" s="20"/>
      <c r="E45" s="21">
        <v>697955</v>
      </c>
      <c r="F45" s="22">
        <v>697955</v>
      </c>
      <c r="G45" s="22">
        <v>108857</v>
      </c>
      <c r="H45" s="22"/>
      <c r="I45" s="22">
        <v>49576</v>
      </c>
      <c r="J45" s="22">
        <v>158433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158433</v>
      </c>
      <c r="X45" s="22">
        <v>153588</v>
      </c>
      <c r="Y45" s="22">
        <v>4845</v>
      </c>
      <c r="Z45" s="23">
        <v>3.1545433236971641</v>
      </c>
      <c r="AA45" s="20">
        <v>697955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8712523</v>
      </c>
      <c r="D48" s="29">
        <f t="shared" ref="D48:Y48" si="1">SUM(D35:D47)</f>
        <v>0</v>
      </c>
      <c r="E48" s="30">
        <f t="shared" si="1"/>
        <v>6986284</v>
      </c>
      <c r="F48" s="31">
        <f t="shared" si="1"/>
        <v>6986284</v>
      </c>
      <c r="G48" s="31">
        <f t="shared" si="1"/>
        <v>2010311</v>
      </c>
      <c r="H48" s="31">
        <f t="shared" si="1"/>
        <v>0</v>
      </c>
      <c r="I48" s="31">
        <f t="shared" si="1"/>
        <v>626639</v>
      </c>
      <c r="J48" s="31">
        <f t="shared" si="1"/>
        <v>2636950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2636950</v>
      </c>
      <c r="X48" s="31">
        <f t="shared" si="1"/>
        <v>1688510</v>
      </c>
      <c r="Y48" s="31">
        <f t="shared" si="1"/>
        <v>948440</v>
      </c>
      <c r="Z48" s="32">
        <f>+IF(X48&lt;&gt;0,+(Y48/X48)*100,0)</f>
        <v>56.170232927255391</v>
      </c>
      <c r="AA48" s="29">
        <f>SUM(AA35:AA47)</f>
        <v>6986284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-1882989</v>
      </c>
      <c r="D49" s="39">
        <f t="shared" si="2"/>
        <v>0</v>
      </c>
      <c r="E49" s="40">
        <f t="shared" si="2"/>
        <v>1848417</v>
      </c>
      <c r="F49" s="41">
        <f t="shared" si="2"/>
        <v>1848417</v>
      </c>
      <c r="G49" s="41">
        <f t="shared" si="2"/>
        <v>-1190815</v>
      </c>
      <c r="H49" s="41">
        <f t="shared" si="2"/>
        <v>0</v>
      </c>
      <c r="I49" s="41">
        <f t="shared" si="2"/>
        <v>-85006</v>
      </c>
      <c r="J49" s="41">
        <f t="shared" si="2"/>
        <v>-1275821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-1275821</v>
      </c>
      <c r="X49" s="41">
        <f t="shared" si="2"/>
        <v>334835</v>
      </c>
      <c r="Y49" s="41">
        <f t="shared" si="2"/>
        <v>-1610656</v>
      </c>
      <c r="Z49" s="42">
        <f>+IF(X49&lt;&gt;0,+(Y49/X49)*100,0)</f>
        <v>-481.02976092702374</v>
      </c>
      <c r="AA49" s="39">
        <f>+AA33-AA48</f>
        <v>1848417</v>
      </c>
    </row>
    <row r="50" spans="1:27" x14ac:dyDescent="0.25">
      <c r="A50" s="43" t="s">
        <v>75</v>
      </c>
      <c r="B50" s="15" t="s">
        <v>32</v>
      </c>
      <c r="C50" s="20">
        <v>23007956</v>
      </c>
      <c r="D50" s="20"/>
      <c r="E50" s="21">
        <v>9286200</v>
      </c>
      <c r="F50" s="22">
        <v>9286200</v>
      </c>
      <c r="G50" s="22"/>
      <c r="H50" s="22"/>
      <c r="I50" s="22">
        <v>6334422</v>
      </c>
      <c r="J50" s="22">
        <v>6334422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6334422</v>
      </c>
      <c r="X50" s="22">
        <v>4393100</v>
      </c>
      <c r="Y50" s="22">
        <v>1941322</v>
      </c>
      <c r="Z50" s="23">
        <v>44.190252896587829</v>
      </c>
      <c r="AA50" s="20">
        <v>9286200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21124967</v>
      </c>
      <c r="D52" s="48">
        <f t="shared" si="3"/>
        <v>0</v>
      </c>
      <c r="E52" s="49">
        <f t="shared" si="3"/>
        <v>11134617</v>
      </c>
      <c r="F52" s="50">
        <f t="shared" si="3"/>
        <v>11134617</v>
      </c>
      <c r="G52" s="50">
        <f t="shared" si="3"/>
        <v>-1190815</v>
      </c>
      <c r="H52" s="50">
        <f t="shared" si="3"/>
        <v>0</v>
      </c>
      <c r="I52" s="50">
        <f t="shared" si="3"/>
        <v>6249416</v>
      </c>
      <c r="J52" s="50">
        <f t="shared" si="3"/>
        <v>5058601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5058601</v>
      </c>
      <c r="X52" s="50">
        <f t="shared" si="3"/>
        <v>4727935</v>
      </c>
      <c r="Y52" s="50">
        <f t="shared" si="3"/>
        <v>330666</v>
      </c>
      <c r="Z52" s="51">
        <f>+IF(X52&lt;&gt;0,+(Y52/X52)*100,0)</f>
        <v>6.9938778769166667</v>
      </c>
      <c r="AA52" s="48">
        <f>SUM(AA49:AA51)</f>
        <v>11134617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21124967</v>
      </c>
      <c r="D54" s="54">
        <f>+D52-D53</f>
        <v>0</v>
      </c>
      <c r="E54" s="55">
        <f t="shared" si="4"/>
        <v>11134617</v>
      </c>
      <c r="F54" s="56">
        <f t="shared" si="4"/>
        <v>11134617</v>
      </c>
      <c r="G54" s="56">
        <f t="shared" si="4"/>
        <v>-1190815</v>
      </c>
      <c r="H54" s="56">
        <f t="shared" si="4"/>
        <v>0</v>
      </c>
      <c r="I54" s="56">
        <f t="shared" si="4"/>
        <v>6249416</v>
      </c>
      <c r="J54" s="56">
        <f t="shared" si="4"/>
        <v>5058601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5058601</v>
      </c>
      <c r="X54" s="56">
        <f t="shared" si="4"/>
        <v>4727935</v>
      </c>
      <c r="Y54" s="56">
        <f t="shared" si="4"/>
        <v>330666</v>
      </c>
      <c r="Z54" s="57">
        <f>+IF(X54&lt;&gt;0,+(Y54/X54)*100,0)</f>
        <v>6.9938778769166667</v>
      </c>
      <c r="AA54" s="54">
        <f>+AA52-AA53</f>
        <v>11134617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21124967</v>
      </c>
      <c r="D57" s="48">
        <f>SUM(D54:D56)</f>
        <v>0</v>
      </c>
      <c r="E57" s="49">
        <f t="shared" si="5"/>
        <v>11134617</v>
      </c>
      <c r="F57" s="50">
        <f t="shared" si="5"/>
        <v>11134617</v>
      </c>
      <c r="G57" s="50">
        <f t="shared" si="5"/>
        <v>-1190815</v>
      </c>
      <c r="H57" s="50">
        <f t="shared" si="5"/>
        <v>0</v>
      </c>
      <c r="I57" s="50">
        <f t="shared" si="5"/>
        <v>6249416</v>
      </c>
      <c r="J57" s="50">
        <f t="shared" si="5"/>
        <v>5058601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5058601</v>
      </c>
      <c r="X57" s="50">
        <f t="shared" si="5"/>
        <v>4727935</v>
      </c>
      <c r="Y57" s="50">
        <f t="shared" si="5"/>
        <v>330666</v>
      </c>
      <c r="Z57" s="51">
        <f>+IF(X57&lt;&gt;0,+(Y57/X57)*100,0)</f>
        <v>6.9938778769166667</v>
      </c>
      <c r="AA57" s="48">
        <f>SUM(AA54:AA56)</f>
        <v>11134617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21124967</v>
      </c>
      <c r="D60" s="65">
        <f>SUM(D57:D59)</f>
        <v>0</v>
      </c>
      <c r="E60" s="66">
        <f t="shared" si="6"/>
        <v>11134617</v>
      </c>
      <c r="F60" s="67">
        <f t="shared" si="6"/>
        <v>11134617</v>
      </c>
      <c r="G60" s="67">
        <f t="shared" si="6"/>
        <v>-1190815</v>
      </c>
      <c r="H60" s="67">
        <f t="shared" si="6"/>
        <v>0</v>
      </c>
      <c r="I60" s="67">
        <f t="shared" si="6"/>
        <v>6249416</v>
      </c>
      <c r="J60" s="67">
        <f t="shared" si="6"/>
        <v>5058601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5058601</v>
      </c>
      <c r="X60" s="67">
        <f t="shared" si="6"/>
        <v>4727935</v>
      </c>
      <c r="Y60" s="67">
        <f t="shared" si="6"/>
        <v>330666</v>
      </c>
      <c r="Z60" s="68">
        <f>+IF(X60&lt;&gt;0,+(Y60/X60)*100,0)</f>
        <v>6.9938778769166667</v>
      </c>
      <c r="AA60" s="65">
        <f>SUM(AA57:AA59)</f>
        <v>11134617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14563191</v>
      </c>
      <c r="D7" s="20"/>
      <c r="E7" s="21">
        <v>15472375</v>
      </c>
      <c r="F7" s="22">
        <v>15472375</v>
      </c>
      <c r="G7" s="22">
        <v>1735540</v>
      </c>
      <c r="H7" s="22">
        <v>1709790</v>
      </c>
      <c r="I7" s="22">
        <v>2511710</v>
      </c>
      <c r="J7" s="22">
        <v>5957040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5957040</v>
      </c>
      <c r="X7" s="22">
        <v>3868095</v>
      </c>
      <c r="Y7" s="22">
        <v>2088945</v>
      </c>
      <c r="Z7" s="23">
        <v>54.004490582573595</v>
      </c>
      <c r="AA7" s="20">
        <v>15472375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2532406</v>
      </c>
      <c r="D13" s="20"/>
      <c r="E13" s="21">
        <v>2532959</v>
      </c>
      <c r="F13" s="22">
        <v>2532959</v>
      </c>
      <c r="G13" s="22">
        <v>244774</v>
      </c>
      <c r="H13" s="22">
        <v>242336</v>
      </c>
      <c r="I13" s="22">
        <v>241163</v>
      </c>
      <c r="J13" s="22">
        <v>728273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728273</v>
      </c>
      <c r="X13" s="22">
        <v>633240</v>
      </c>
      <c r="Y13" s="22">
        <v>95033</v>
      </c>
      <c r="Z13" s="23">
        <v>15.007422146421579</v>
      </c>
      <c r="AA13" s="20">
        <v>2532959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19278843</v>
      </c>
      <c r="D26" s="20"/>
      <c r="E26" s="21">
        <v>70774798</v>
      </c>
      <c r="F26" s="22">
        <v>70774798</v>
      </c>
      <c r="G26" s="22">
        <v>-3560459</v>
      </c>
      <c r="H26" s="22"/>
      <c r="I26" s="22"/>
      <c r="J26" s="22">
        <v>-3560459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-3560459</v>
      </c>
      <c r="X26" s="22">
        <v>17693700</v>
      </c>
      <c r="Y26" s="22">
        <v>-21254159</v>
      </c>
      <c r="Z26" s="23">
        <v>-120.12274990533354</v>
      </c>
      <c r="AA26" s="20">
        <v>70774798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316494</v>
      </c>
      <c r="D29" s="20"/>
      <c r="E29" s="21">
        <v>298178</v>
      </c>
      <c r="F29" s="22">
        <v>298178</v>
      </c>
      <c r="G29" s="22">
        <v>39008</v>
      </c>
      <c r="H29" s="22">
        <v>38825</v>
      </c>
      <c r="I29" s="22">
        <v>37871</v>
      </c>
      <c r="J29" s="22">
        <v>115704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115704</v>
      </c>
      <c r="X29" s="22">
        <v>74544</v>
      </c>
      <c r="Y29" s="22">
        <v>41160</v>
      </c>
      <c r="Z29" s="23">
        <v>55.215711526078557</v>
      </c>
      <c r="AA29" s="20">
        <v>298178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173384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36864318</v>
      </c>
      <c r="D33" s="29">
        <f t="shared" ref="D33:Y33" si="0">SUM(D6:D32)</f>
        <v>0</v>
      </c>
      <c r="E33" s="30">
        <f t="shared" si="0"/>
        <v>89078310</v>
      </c>
      <c r="F33" s="31">
        <f t="shared" si="0"/>
        <v>89078310</v>
      </c>
      <c r="G33" s="31">
        <f t="shared" si="0"/>
        <v>-1541137</v>
      </c>
      <c r="H33" s="31">
        <f t="shared" si="0"/>
        <v>1990951</v>
      </c>
      <c r="I33" s="31">
        <f t="shared" si="0"/>
        <v>2790744</v>
      </c>
      <c r="J33" s="31">
        <f t="shared" si="0"/>
        <v>3240558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3240558</v>
      </c>
      <c r="X33" s="31">
        <f t="shared" si="0"/>
        <v>22269579</v>
      </c>
      <c r="Y33" s="31">
        <f t="shared" si="0"/>
        <v>-19029021</v>
      </c>
      <c r="Z33" s="32">
        <f>+IF(X33&lt;&gt;0,+(Y33/X33)*100,0)</f>
        <v>-85.448499048859432</v>
      </c>
      <c r="AA33" s="29">
        <f>SUM(AA6:AA32)</f>
        <v>89078310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7812833</v>
      </c>
      <c r="D35" s="20"/>
      <c r="E35" s="21">
        <v>10437854</v>
      </c>
      <c r="F35" s="22">
        <v>10437854</v>
      </c>
      <c r="G35" s="22">
        <v>672571</v>
      </c>
      <c r="H35" s="22">
        <v>673761</v>
      </c>
      <c r="I35" s="22">
        <v>688995</v>
      </c>
      <c r="J35" s="22">
        <v>2035327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2035327</v>
      </c>
      <c r="X35" s="22">
        <v>2609475</v>
      </c>
      <c r="Y35" s="22">
        <v>-574148</v>
      </c>
      <c r="Z35" s="23">
        <v>-22.002433439676565</v>
      </c>
      <c r="AA35" s="20">
        <v>10437854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15565352</v>
      </c>
      <c r="D38" s="20"/>
      <c r="E38" s="21">
        <v>17102625</v>
      </c>
      <c r="F38" s="22">
        <v>17102625</v>
      </c>
      <c r="G38" s="22">
        <v>161386</v>
      </c>
      <c r="H38" s="22">
        <v>1133962</v>
      </c>
      <c r="I38" s="22">
        <v>900161</v>
      </c>
      <c r="J38" s="22">
        <v>2195509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2195509</v>
      </c>
      <c r="X38" s="22">
        <v>4275657</v>
      </c>
      <c r="Y38" s="22">
        <v>-2080148</v>
      </c>
      <c r="Z38" s="23">
        <v>-48.650955864794582</v>
      </c>
      <c r="AA38" s="20">
        <v>17102625</v>
      </c>
    </row>
    <row r="39" spans="1:27" x14ac:dyDescent="0.25">
      <c r="A39" s="19" t="s">
        <v>65</v>
      </c>
      <c r="B39" s="15" t="s">
        <v>32</v>
      </c>
      <c r="C39" s="20">
        <v>7055307</v>
      </c>
      <c r="D39" s="20"/>
      <c r="E39" s="21">
        <v>5067492</v>
      </c>
      <c r="F39" s="22">
        <v>5067492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1266873</v>
      </c>
      <c r="Y39" s="22">
        <v>-1266873</v>
      </c>
      <c r="Z39" s="23">
        <v>-100</v>
      </c>
      <c r="AA39" s="20">
        <v>5067492</v>
      </c>
    </row>
    <row r="40" spans="1:27" x14ac:dyDescent="0.25">
      <c r="A40" s="19" t="s">
        <v>66</v>
      </c>
      <c r="B40" s="15" t="s">
        <v>32</v>
      </c>
      <c r="C40" s="20">
        <v>4731956</v>
      </c>
      <c r="D40" s="20"/>
      <c r="E40" s="21">
        <v>3408789</v>
      </c>
      <c r="F40" s="22">
        <v>3408789</v>
      </c>
      <c r="G40" s="22"/>
      <c r="H40" s="22"/>
      <c r="I40" s="22">
        <v>852197</v>
      </c>
      <c r="J40" s="22">
        <v>852197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852197</v>
      </c>
      <c r="X40" s="22">
        <v>852198</v>
      </c>
      <c r="Y40" s="22">
        <v>-1</v>
      </c>
      <c r="Z40" s="23"/>
      <c r="AA40" s="20">
        <v>3408789</v>
      </c>
    </row>
    <row r="41" spans="1:27" x14ac:dyDescent="0.25">
      <c r="A41" s="19" t="s">
        <v>40</v>
      </c>
      <c r="B41" s="15" t="s">
        <v>32</v>
      </c>
      <c r="C41" s="20">
        <v>117139</v>
      </c>
      <c r="D41" s="20"/>
      <c r="E41" s="21">
        <v>28715</v>
      </c>
      <c r="F41" s="22">
        <v>28715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7179</v>
      </c>
      <c r="Y41" s="22">
        <v>-7179</v>
      </c>
      <c r="Z41" s="23">
        <v>-100</v>
      </c>
      <c r="AA41" s="20">
        <v>28715</v>
      </c>
    </row>
    <row r="42" spans="1:27" x14ac:dyDescent="0.25">
      <c r="A42" s="19" t="s">
        <v>67</v>
      </c>
      <c r="B42" s="15" t="s">
        <v>32</v>
      </c>
      <c r="C42" s="20">
        <v>1319215</v>
      </c>
      <c r="D42" s="20"/>
      <c r="E42" s="21">
        <v>47647152</v>
      </c>
      <c r="F42" s="22">
        <v>47647152</v>
      </c>
      <c r="G42" s="22"/>
      <c r="H42" s="22">
        <v>147597</v>
      </c>
      <c r="I42" s="22">
        <v>60456</v>
      </c>
      <c r="J42" s="22">
        <v>208053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208053</v>
      </c>
      <c r="X42" s="22">
        <v>11911791</v>
      </c>
      <c r="Y42" s="22">
        <v>-11703738</v>
      </c>
      <c r="Z42" s="23">
        <v>-98.253386077710729</v>
      </c>
      <c r="AA42" s="20">
        <v>47647152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3526453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1933036</v>
      </c>
      <c r="D45" s="20"/>
      <c r="E45" s="21">
        <v>3109378</v>
      </c>
      <c r="F45" s="22">
        <v>3109378</v>
      </c>
      <c r="G45" s="22">
        <v>137715</v>
      </c>
      <c r="H45" s="22">
        <v>173919</v>
      </c>
      <c r="I45" s="22">
        <v>874589</v>
      </c>
      <c r="J45" s="22">
        <v>1186223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1186223</v>
      </c>
      <c r="X45" s="22">
        <v>777351</v>
      </c>
      <c r="Y45" s="22">
        <v>408872</v>
      </c>
      <c r="Z45" s="23">
        <v>52.59811848186984</v>
      </c>
      <c r="AA45" s="20">
        <v>3109378</v>
      </c>
    </row>
    <row r="46" spans="1:27" x14ac:dyDescent="0.25">
      <c r="A46" s="19" t="s">
        <v>71</v>
      </c>
      <c r="B46" s="15" t="s">
        <v>32</v>
      </c>
      <c r="C46" s="20">
        <v>350796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42412087</v>
      </c>
      <c r="D48" s="29">
        <f t="shared" ref="D48:Y48" si="1">SUM(D35:D47)</f>
        <v>0</v>
      </c>
      <c r="E48" s="30">
        <f t="shared" si="1"/>
        <v>86802005</v>
      </c>
      <c r="F48" s="31">
        <f t="shared" si="1"/>
        <v>86802005</v>
      </c>
      <c r="G48" s="31">
        <f t="shared" si="1"/>
        <v>971672</v>
      </c>
      <c r="H48" s="31">
        <f t="shared" si="1"/>
        <v>2129239</v>
      </c>
      <c r="I48" s="31">
        <f t="shared" si="1"/>
        <v>3376398</v>
      </c>
      <c r="J48" s="31">
        <f t="shared" si="1"/>
        <v>6477309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6477309</v>
      </c>
      <c r="X48" s="31">
        <f t="shared" si="1"/>
        <v>21700524</v>
      </c>
      <c r="Y48" s="31">
        <f t="shared" si="1"/>
        <v>-15223215</v>
      </c>
      <c r="Z48" s="32">
        <f>+IF(X48&lt;&gt;0,+(Y48/X48)*100,0)</f>
        <v>-70.151370538333552</v>
      </c>
      <c r="AA48" s="29">
        <f>SUM(AA35:AA47)</f>
        <v>86802005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-5547769</v>
      </c>
      <c r="D49" s="39">
        <f t="shared" si="2"/>
        <v>0</v>
      </c>
      <c r="E49" s="40">
        <f t="shared" si="2"/>
        <v>2276305</v>
      </c>
      <c r="F49" s="41">
        <f t="shared" si="2"/>
        <v>2276305</v>
      </c>
      <c r="G49" s="41">
        <f t="shared" si="2"/>
        <v>-2512809</v>
      </c>
      <c r="H49" s="41">
        <f t="shared" si="2"/>
        <v>-138288</v>
      </c>
      <c r="I49" s="41">
        <f t="shared" si="2"/>
        <v>-585654</v>
      </c>
      <c r="J49" s="41">
        <f t="shared" si="2"/>
        <v>-3236751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-3236751</v>
      </c>
      <c r="X49" s="41">
        <f t="shared" si="2"/>
        <v>569055</v>
      </c>
      <c r="Y49" s="41">
        <f t="shared" si="2"/>
        <v>-3805806</v>
      </c>
      <c r="Z49" s="42">
        <f>+IF(X49&lt;&gt;0,+(Y49/X49)*100,0)</f>
        <v>-668.79405329889028</v>
      </c>
      <c r="AA49" s="39">
        <f>+AA33-AA48</f>
        <v>2276305</v>
      </c>
    </row>
    <row r="50" spans="1:27" x14ac:dyDescent="0.25">
      <c r="A50" s="43" t="s">
        <v>75</v>
      </c>
      <c r="B50" s="15" t="s">
        <v>32</v>
      </c>
      <c r="C50" s="20">
        <v>2891903</v>
      </c>
      <c r="D50" s="20"/>
      <c r="E50" s="21">
        <v>21795337</v>
      </c>
      <c r="F50" s="22">
        <v>21795337</v>
      </c>
      <c r="G50" s="22"/>
      <c r="H50" s="22">
        <v>959549</v>
      </c>
      <c r="I50" s="22">
        <v>97762</v>
      </c>
      <c r="J50" s="22">
        <v>1057311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1057311</v>
      </c>
      <c r="X50" s="22">
        <v>5448834</v>
      </c>
      <c r="Y50" s="22">
        <v>-4391523</v>
      </c>
      <c r="Z50" s="23">
        <v>-80.595646701661309</v>
      </c>
      <c r="AA50" s="20">
        <v>21795337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-2655866</v>
      </c>
      <c r="D52" s="48">
        <f t="shared" si="3"/>
        <v>0</v>
      </c>
      <c r="E52" s="49">
        <f t="shared" si="3"/>
        <v>24071642</v>
      </c>
      <c r="F52" s="50">
        <f t="shared" si="3"/>
        <v>24071642</v>
      </c>
      <c r="G52" s="50">
        <f t="shared" si="3"/>
        <v>-2512809</v>
      </c>
      <c r="H52" s="50">
        <f t="shared" si="3"/>
        <v>821261</v>
      </c>
      <c r="I52" s="50">
        <f t="shared" si="3"/>
        <v>-487892</v>
      </c>
      <c r="J52" s="50">
        <f t="shared" si="3"/>
        <v>-2179440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-2179440</v>
      </c>
      <c r="X52" s="50">
        <f t="shared" si="3"/>
        <v>6017889</v>
      </c>
      <c r="Y52" s="50">
        <f t="shared" si="3"/>
        <v>-8197329</v>
      </c>
      <c r="Z52" s="51">
        <f>+IF(X52&lt;&gt;0,+(Y52/X52)*100,0)</f>
        <v>-136.21602193061389</v>
      </c>
      <c r="AA52" s="48">
        <f>SUM(AA49:AA51)</f>
        <v>24071642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-2655866</v>
      </c>
      <c r="D54" s="54">
        <f>+D52-D53</f>
        <v>0</v>
      </c>
      <c r="E54" s="55">
        <f t="shared" si="4"/>
        <v>24071642</v>
      </c>
      <c r="F54" s="56">
        <f t="shared" si="4"/>
        <v>24071642</v>
      </c>
      <c r="G54" s="56">
        <f t="shared" si="4"/>
        <v>-2512809</v>
      </c>
      <c r="H54" s="56">
        <f t="shared" si="4"/>
        <v>821261</v>
      </c>
      <c r="I54" s="56">
        <f t="shared" si="4"/>
        <v>-487892</v>
      </c>
      <c r="J54" s="56">
        <f t="shared" si="4"/>
        <v>-2179440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-2179440</v>
      </c>
      <c r="X54" s="56">
        <f t="shared" si="4"/>
        <v>6017889</v>
      </c>
      <c r="Y54" s="56">
        <f t="shared" si="4"/>
        <v>-8197329</v>
      </c>
      <c r="Z54" s="57">
        <f>+IF(X54&lt;&gt;0,+(Y54/X54)*100,0)</f>
        <v>-136.21602193061389</v>
      </c>
      <c r="AA54" s="54">
        <f>+AA52-AA53</f>
        <v>24071642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-2655866</v>
      </c>
      <c r="D57" s="48">
        <f>SUM(D54:D56)</f>
        <v>0</v>
      </c>
      <c r="E57" s="49">
        <f t="shared" si="5"/>
        <v>24071642</v>
      </c>
      <c r="F57" s="50">
        <f t="shared" si="5"/>
        <v>24071642</v>
      </c>
      <c r="G57" s="50">
        <f t="shared" si="5"/>
        <v>-2512809</v>
      </c>
      <c r="H57" s="50">
        <f t="shared" si="5"/>
        <v>821261</v>
      </c>
      <c r="I57" s="50">
        <f t="shared" si="5"/>
        <v>-487892</v>
      </c>
      <c r="J57" s="50">
        <f t="shared" si="5"/>
        <v>-2179440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-2179440</v>
      </c>
      <c r="X57" s="50">
        <f t="shared" si="5"/>
        <v>6017889</v>
      </c>
      <c r="Y57" s="50">
        <f t="shared" si="5"/>
        <v>-8197329</v>
      </c>
      <c r="Z57" s="51">
        <f>+IF(X57&lt;&gt;0,+(Y57/X57)*100,0)</f>
        <v>-136.21602193061389</v>
      </c>
      <c r="AA57" s="48">
        <f>SUM(AA54:AA56)</f>
        <v>24071642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-2655866</v>
      </c>
      <c r="D60" s="65">
        <f>SUM(D57:D59)</f>
        <v>0</v>
      </c>
      <c r="E60" s="66">
        <f t="shared" si="6"/>
        <v>24071642</v>
      </c>
      <c r="F60" s="67">
        <f t="shared" si="6"/>
        <v>24071642</v>
      </c>
      <c r="G60" s="67">
        <f t="shared" si="6"/>
        <v>-2512809</v>
      </c>
      <c r="H60" s="67">
        <f t="shared" si="6"/>
        <v>821261</v>
      </c>
      <c r="I60" s="67">
        <f t="shared" si="6"/>
        <v>-487892</v>
      </c>
      <c r="J60" s="67">
        <f t="shared" si="6"/>
        <v>-2179440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-2179440</v>
      </c>
      <c r="X60" s="67">
        <f t="shared" si="6"/>
        <v>6017889</v>
      </c>
      <c r="Y60" s="67">
        <f t="shared" si="6"/>
        <v>-8197329</v>
      </c>
      <c r="Z60" s="68">
        <f>+IF(X60&lt;&gt;0,+(Y60/X60)*100,0)</f>
        <v>-136.21602193061389</v>
      </c>
      <c r="AA60" s="65">
        <f>SUM(AA57:AA59)</f>
        <v>24071642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1109764</v>
      </c>
      <c r="D6" s="20"/>
      <c r="E6" s="21">
        <v>-5583654</v>
      </c>
      <c r="F6" s="22">
        <v>-5583654</v>
      </c>
      <c r="G6" s="22">
        <v>1703730</v>
      </c>
      <c r="H6" s="22">
        <v>1729404</v>
      </c>
      <c r="I6" s="22">
        <v>-473328</v>
      </c>
      <c r="J6" s="22">
        <v>2959806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2959806</v>
      </c>
      <c r="X6" s="22">
        <v>-1395913</v>
      </c>
      <c r="Y6" s="22">
        <v>4355719</v>
      </c>
      <c r="Z6" s="23">
        <v>-312.0337012406934</v>
      </c>
      <c r="AA6" s="20">
        <v>-5583654</v>
      </c>
    </row>
    <row r="7" spans="1:27" x14ac:dyDescent="0.25">
      <c r="A7" s="19" t="s">
        <v>35</v>
      </c>
      <c r="B7" s="15" t="s">
        <v>32</v>
      </c>
      <c r="C7" s="20">
        <v>42027043857</v>
      </c>
      <c r="D7" s="20"/>
      <c r="E7" s="21">
        <v>70025967279</v>
      </c>
      <c r="F7" s="22">
        <v>69961159559</v>
      </c>
      <c r="G7" s="22">
        <v>4950685023</v>
      </c>
      <c r="H7" s="22">
        <v>4692535470</v>
      </c>
      <c r="I7" s="22">
        <v>5633937696</v>
      </c>
      <c r="J7" s="22">
        <v>15277158189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15277158189</v>
      </c>
      <c r="X7" s="22">
        <v>17105389892</v>
      </c>
      <c r="Y7" s="22">
        <v>-1828231703</v>
      </c>
      <c r="Z7" s="23">
        <v>-10.688044613674919</v>
      </c>
      <c r="AA7" s="20">
        <v>69961159559</v>
      </c>
    </row>
    <row r="8" spans="1:27" x14ac:dyDescent="0.25">
      <c r="A8" s="19" t="s">
        <v>36</v>
      </c>
      <c r="B8" s="15" t="s">
        <v>32</v>
      </c>
      <c r="C8" s="20">
        <v>3051848329</v>
      </c>
      <c r="D8" s="20"/>
      <c r="E8" s="21">
        <v>4064092523</v>
      </c>
      <c r="F8" s="22">
        <v>4064092523</v>
      </c>
      <c r="G8" s="22">
        <v>276525960</v>
      </c>
      <c r="H8" s="22">
        <v>441365086</v>
      </c>
      <c r="I8" s="22">
        <v>355650423</v>
      </c>
      <c r="J8" s="22">
        <v>1073541469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1073541469</v>
      </c>
      <c r="X8" s="22">
        <v>1017072946</v>
      </c>
      <c r="Y8" s="22">
        <v>56468523</v>
      </c>
      <c r="Z8" s="23">
        <v>5.5520622411679019</v>
      </c>
      <c r="AA8" s="20">
        <v>4064092523</v>
      </c>
    </row>
    <row r="9" spans="1:27" x14ac:dyDescent="0.25">
      <c r="A9" s="19" t="s">
        <v>37</v>
      </c>
      <c r="B9" s="15" t="s">
        <v>32</v>
      </c>
      <c r="C9" s="20">
        <v>41556490</v>
      </c>
      <c r="D9" s="20"/>
      <c r="E9" s="21">
        <v>404301</v>
      </c>
      <c r="F9" s="22">
        <v>404301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101073</v>
      </c>
      <c r="Y9" s="22">
        <v>-101073</v>
      </c>
      <c r="Z9" s="23">
        <v>-100</v>
      </c>
      <c r="AA9" s="20">
        <v>404301</v>
      </c>
    </row>
    <row r="10" spans="1:27" x14ac:dyDescent="0.25">
      <c r="A10" s="19" t="s">
        <v>38</v>
      </c>
      <c r="B10" s="15" t="s">
        <v>32</v>
      </c>
      <c r="C10" s="20">
        <v>130767008</v>
      </c>
      <c r="D10" s="20"/>
      <c r="E10" s="21">
        <v>92904049</v>
      </c>
      <c r="F10" s="22">
        <v>92904049</v>
      </c>
      <c r="G10" s="22">
        <v>38972667</v>
      </c>
      <c r="H10" s="22">
        <v>16685994</v>
      </c>
      <c r="I10" s="22">
        <v>8943468</v>
      </c>
      <c r="J10" s="22">
        <v>64602129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64602129</v>
      </c>
      <c r="X10" s="22">
        <v>23495400</v>
      </c>
      <c r="Y10" s="22">
        <v>41106729</v>
      </c>
      <c r="Z10" s="23">
        <v>174.95649786766771</v>
      </c>
      <c r="AA10" s="20">
        <v>92904049</v>
      </c>
    </row>
    <row r="11" spans="1:27" x14ac:dyDescent="0.25">
      <c r="A11" s="19" t="s">
        <v>39</v>
      </c>
      <c r="B11" s="15" t="s">
        <v>32</v>
      </c>
      <c r="C11" s="20">
        <v>3470113</v>
      </c>
      <c r="D11" s="20"/>
      <c r="E11" s="21">
        <v>2598032</v>
      </c>
      <c r="F11" s="22">
        <v>2598032</v>
      </c>
      <c r="G11" s="22">
        <v>10355</v>
      </c>
      <c r="H11" s="22">
        <v>638643</v>
      </c>
      <c r="I11" s="22">
        <v>10007</v>
      </c>
      <c r="J11" s="22">
        <v>659005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659005</v>
      </c>
      <c r="X11" s="22">
        <v>649506</v>
      </c>
      <c r="Y11" s="22">
        <v>9499</v>
      </c>
      <c r="Z11" s="23">
        <v>1.4624961124300622</v>
      </c>
      <c r="AA11" s="20">
        <v>2598032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6150835327</v>
      </c>
      <c r="D13" s="20"/>
      <c r="E13" s="21">
        <v>5992173556</v>
      </c>
      <c r="F13" s="22">
        <v>5992173556</v>
      </c>
      <c r="G13" s="22">
        <v>532423064</v>
      </c>
      <c r="H13" s="22">
        <v>540711432</v>
      </c>
      <c r="I13" s="22">
        <v>355390380</v>
      </c>
      <c r="J13" s="22">
        <v>1428524876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1428524876</v>
      </c>
      <c r="X13" s="22">
        <v>1493842935</v>
      </c>
      <c r="Y13" s="22">
        <v>-65318059</v>
      </c>
      <c r="Z13" s="23">
        <v>-4.3724850497753298</v>
      </c>
      <c r="AA13" s="20">
        <v>5992173556</v>
      </c>
    </row>
    <row r="14" spans="1:27" x14ac:dyDescent="0.25">
      <c r="A14" s="19" t="s">
        <v>42</v>
      </c>
      <c r="B14" s="15" t="s">
        <v>32</v>
      </c>
      <c r="C14" s="20">
        <v>779204</v>
      </c>
      <c r="D14" s="20"/>
      <c r="E14" s="21">
        <v>17823652</v>
      </c>
      <c r="F14" s="22">
        <v>17823652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4837389</v>
      </c>
      <c r="Y14" s="22">
        <v>-4837389</v>
      </c>
      <c r="Z14" s="23">
        <v>-100</v>
      </c>
      <c r="AA14" s="20">
        <v>17823652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18651994</v>
      </c>
      <c r="D17" s="20"/>
      <c r="E17" s="21">
        <v>23860522</v>
      </c>
      <c r="F17" s="22">
        <v>23860522</v>
      </c>
      <c r="G17" s="22">
        <v>1587145</v>
      </c>
      <c r="H17" s="22">
        <v>1324636</v>
      </c>
      <c r="I17" s="22">
        <v>1556754</v>
      </c>
      <c r="J17" s="22">
        <v>4468535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4468535</v>
      </c>
      <c r="X17" s="22">
        <v>5964277</v>
      </c>
      <c r="Y17" s="22">
        <v>-1495742</v>
      </c>
      <c r="Z17" s="23">
        <v>-25.078345623451092</v>
      </c>
      <c r="AA17" s="20">
        <v>23860522</v>
      </c>
    </row>
    <row r="18" spans="1:27" x14ac:dyDescent="0.25">
      <c r="A18" s="19" t="s">
        <v>46</v>
      </c>
      <c r="B18" s="15" t="s">
        <v>32</v>
      </c>
      <c r="C18" s="20">
        <v>1817</v>
      </c>
      <c r="D18" s="20"/>
      <c r="E18" s="21">
        <v>5766</v>
      </c>
      <c r="F18" s="22">
        <v>5766</v>
      </c>
      <c r="G18" s="22"/>
      <c r="H18" s="22"/>
      <c r="I18" s="22">
        <v>83</v>
      </c>
      <c r="J18" s="22">
        <v>83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83</v>
      </c>
      <c r="X18" s="22">
        <v>430</v>
      </c>
      <c r="Y18" s="22">
        <v>-347</v>
      </c>
      <c r="Z18" s="23">
        <v>-80.697674418604649</v>
      </c>
      <c r="AA18" s="20">
        <v>5766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230363646</v>
      </c>
      <c r="D20" s="20"/>
      <c r="E20" s="21">
        <v>232390563</v>
      </c>
      <c r="F20" s="22">
        <v>232377987</v>
      </c>
      <c r="G20" s="22">
        <v>5708640</v>
      </c>
      <c r="H20" s="22">
        <v>20789457</v>
      </c>
      <c r="I20" s="22">
        <v>-1716296</v>
      </c>
      <c r="J20" s="22">
        <v>24781801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24781801</v>
      </c>
      <c r="X20" s="22">
        <v>55622667</v>
      </c>
      <c r="Y20" s="22">
        <v>-30840866</v>
      </c>
      <c r="Z20" s="18">
        <v>-55.446578999888665</v>
      </c>
      <c r="AA20" s="20">
        <v>232377987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248106442</v>
      </c>
      <c r="D23" s="20"/>
      <c r="E23" s="21">
        <v>3967700</v>
      </c>
      <c r="F23" s="22">
        <v>3967700</v>
      </c>
      <c r="G23" s="22">
        <v>5099190</v>
      </c>
      <c r="H23" s="22">
        <v>16534921</v>
      </c>
      <c r="I23" s="22">
        <v>17334794</v>
      </c>
      <c r="J23" s="22">
        <v>38968905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38968905</v>
      </c>
      <c r="X23" s="22">
        <v>988500</v>
      </c>
      <c r="Y23" s="22">
        <v>37980405</v>
      </c>
      <c r="Z23" s="23">
        <v>3842.226100151745</v>
      </c>
      <c r="AA23" s="20">
        <v>3967700</v>
      </c>
    </row>
    <row r="24" spans="1:27" x14ac:dyDescent="0.25">
      <c r="A24" s="19" t="s">
        <v>52</v>
      </c>
      <c r="B24" s="15" t="s">
        <v>32</v>
      </c>
      <c r="C24" s="20">
        <v>10430617</v>
      </c>
      <c r="D24" s="20"/>
      <c r="E24" s="21">
        <v>8434154</v>
      </c>
      <c r="F24" s="22">
        <v>8434154</v>
      </c>
      <c r="G24" s="22">
        <v>779468</v>
      </c>
      <c r="H24" s="22">
        <v>443820</v>
      </c>
      <c r="I24" s="22">
        <v>1470837</v>
      </c>
      <c r="J24" s="22">
        <v>2694125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2694125</v>
      </c>
      <c r="X24" s="22">
        <v>2182257</v>
      </c>
      <c r="Y24" s="22">
        <v>511868</v>
      </c>
      <c r="Z24" s="23">
        <v>23.455899098960391</v>
      </c>
      <c r="AA24" s="20">
        <v>8434154</v>
      </c>
    </row>
    <row r="25" spans="1:27" x14ac:dyDescent="0.25">
      <c r="A25" s="19" t="s">
        <v>53</v>
      </c>
      <c r="B25" s="15" t="s">
        <v>32</v>
      </c>
      <c r="C25" s="20">
        <v>451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11716774093</v>
      </c>
      <c r="D26" s="20"/>
      <c r="E26" s="21">
        <v>13638691439</v>
      </c>
      <c r="F26" s="22">
        <v>13656018730</v>
      </c>
      <c r="G26" s="22">
        <v>3962058997</v>
      </c>
      <c r="H26" s="22">
        <v>338593462</v>
      </c>
      <c r="I26" s="22">
        <v>935645244</v>
      </c>
      <c r="J26" s="22">
        <v>5236297703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5236297703</v>
      </c>
      <c r="X26" s="22">
        <v>3698120304</v>
      </c>
      <c r="Y26" s="22">
        <v>1538177399</v>
      </c>
      <c r="Z26" s="23">
        <v>41.593492708613624</v>
      </c>
      <c r="AA26" s="20">
        <v>13656018730</v>
      </c>
    </row>
    <row r="27" spans="1:27" x14ac:dyDescent="0.25">
      <c r="A27" s="19" t="s">
        <v>40</v>
      </c>
      <c r="B27" s="15" t="s">
        <v>32</v>
      </c>
      <c r="C27" s="20">
        <v>7240022</v>
      </c>
      <c r="D27" s="20"/>
      <c r="E27" s="21">
        <v>11082749</v>
      </c>
      <c r="F27" s="22">
        <v>11082749</v>
      </c>
      <c r="G27" s="22">
        <v>1592794</v>
      </c>
      <c r="H27" s="22">
        <v>1681146</v>
      </c>
      <c r="I27" s="22">
        <v>1652217</v>
      </c>
      <c r="J27" s="22">
        <v>4926157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4926157</v>
      </c>
      <c r="X27" s="22">
        <v>2770686</v>
      </c>
      <c r="Y27" s="22">
        <v>2155471</v>
      </c>
      <c r="Z27" s="23">
        <v>77.795571205109496</v>
      </c>
      <c r="AA27" s="20">
        <v>11082749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741440373</v>
      </c>
      <c r="D29" s="20"/>
      <c r="E29" s="21">
        <v>705279552</v>
      </c>
      <c r="F29" s="22">
        <v>705279552</v>
      </c>
      <c r="G29" s="22">
        <v>75946533</v>
      </c>
      <c r="H29" s="22">
        <v>74742796</v>
      </c>
      <c r="I29" s="22">
        <v>82185560</v>
      </c>
      <c r="J29" s="22">
        <v>232874889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232874889</v>
      </c>
      <c r="X29" s="22">
        <v>176764916</v>
      </c>
      <c r="Y29" s="22">
        <v>56109973</v>
      </c>
      <c r="Z29" s="23">
        <v>31.742709056586772</v>
      </c>
      <c r="AA29" s="20">
        <v>705279552</v>
      </c>
    </row>
    <row r="30" spans="1:27" x14ac:dyDescent="0.25">
      <c r="A30" s="19" t="s">
        <v>56</v>
      </c>
      <c r="B30" s="15" t="s">
        <v>32</v>
      </c>
      <c r="C30" s="20">
        <v>-21453288</v>
      </c>
      <c r="D30" s="20"/>
      <c r="E30" s="21">
        <v>2012430</v>
      </c>
      <c r="F30" s="22">
        <v>2012430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500559</v>
      </c>
      <c r="Y30" s="22">
        <v>-500559</v>
      </c>
      <c r="Z30" s="23">
        <v>-100</v>
      </c>
      <c r="AA30" s="20">
        <v>2012430</v>
      </c>
    </row>
    <row r="31" spans="1:27" x14ac:dyDescent="0.25">
      <c r="A31" s="19" t="s">
        <v>57</v>
      </c>
      <c r="B31" s="15" t="s">
        <v>32</v>
      </c>
      <c r="C31" s="20">
        <v>6107053991</v>
      </c>
      <c r="D31" s="20"/>
      <c r="E31" s="21">
        <v>7012904964</v>
      </c>
      <c r="F31" s="22">
        <v>7012904964</v>
      </c>
      <c r="G31" s="22">
        <v>4199452</v>
      </c>
      <c r="H31" s="22">
        <v>594220702</v>
      </c>
      <c r="I31" s="22">
        <v>522165228</v>
      </c>
      <c r="J31" s="22">
        <v>1120585382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1120585382</v>
      </c>
      <c r="X31" s="22">
        <v>1166494667</v>
      </c>
      <c r="Y31" s="22">
        <v>-45909285</v>
      </c>
      <c r="Z31" s="23">
        <v>-3.9356617993007936</v>
      </c>
      <c r="AA31" s="20">
        <v>7012904964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70466020250</v>
      </c>
      <c r="D33" s="29">
        <f t="shared" ref="D33:Y33" si="0">SUM(D6:D32)</f>
        <v>0</v>
      </c>
      <c r="E33" s="30">
        <f t="shared" si="0"/>
        <v>101829009577</v>
      </c>
      <c r="F33" s="31">
        <f t="shared" si="0"/>
        <v>101781516572</v>
      </c>
      <c r="G33" s="31">
        <f t="shared" si="0"/>
        <v>9857293018</v>
      </c>
      <c r="H33" s="31">
        <f t="shared" si="0"/>
        <v>6741996969</v>
      </c>
      <c r="I33" s="31">
        <f t="shared" si="0"/>
        <v>7913753067</v>
      </c>
      <c r="J33" s="31">
        <f t="shared" si="0"/>
        <v>24513043054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24513043054</v>
      </c>
      <c r="X33" s="31">
        <f t="shared" si="0"/>
        <v>24753402491</v>
      </c>
      <c r="Y33" s="31">
        <f t="shared" si="0"/>
        <v>-240359437</v>
      </c>
      <c r="Z33" s="32">
        <f>+IF(X33&lt;&gt;0,+(Y33/X33)*100,0)</f>
        <v>-0.97101575061202761</v>
      </c>
      <c r="AA33" s="29">
        <f>SUM(AA6:AA32)</f>
        <v>101781516572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9788573494</v>
      </c>
      <c r="D35" s="20"/>
      <c r="E35" s="21">
        <v>12106113597</v>
      </c>
      <c r="F35" s="22">
        <v>12087621456</v>
      </c>
      <c r="G35" s="22">
        <v>896868767</v>
      </c>
      <c r="H35" s="22">
        <v>951506145</v>
      </c>
      <c r="I35" s="22">
        <v>1033255975</v>
      </c>
      <c r="J35" s="22">
        <v>2881630887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2881630887</v>
      </c>
      <c r="X35" s="22">
        <v>2946508290</v>
      </c>
      <c r="Y35" s="22">
        <v>-64877403</v>
      </c>
      <c r="Z35" s="23">
        <v>-2.2018401651943087</v>
      </c>
      <c r="AA35" s="20">
        <v>12087621456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27488278099</v>
      </c>
      <c r="D38" s="20"/>
      <c r="E38" s="21">
        <v>41595130653</v>
      </c>
      <c r="F38" s="22">
        <v>41583264271</v>
      </c>
      <c r="G38" s="22">
        <v>2751767824</v>
      </c>
      <c r="H38" s="22">
        <v>1971641687</v>
      </c>
      <c r="I38" s="22">
        <v>3592446453</v>
      </c>
      <c r="J38" s="22">
        <v>8315855964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8315855964</v>
      </c>
      <c r="X38" s="22">
        <v>9774070124</v>
      </c>
      <c r="Y38" s="22">
        <v>-1458214160</v>
      </c>
      <c r="Z38" s="23">
        <v>-14.919211152571837</v>
      </c>
      <c r="AA38" s="20">
        <v>41583264271</v>
      </c>
    </row>
    <row r="39" spans="1:27" x14ac:dyDescent="0.25">
      <c r="A39" s="19" t="s">
        <v>65</v>
      </c>
      <c r="B39" s="15" t="s">
        <v>32</v>
      </c>
      <c r="C39" s="20">
        <v>13453088743</v>
      </c>
      <c r="D39" s="20"/>
      <c r="E39" s="21">
        <v>11945184556</v>
      </c>
      <c r="F39" s="22">
        <v>11945184556</v>
      </c>
      <c r="G39" s="22">
        <v>1205072719</v>
      </c>
      <c r="H39" s="22">
        <v>352444732</v>
      </c>
      <c r="I39" s="22">
        <v>1257399684</v>
      </c>
      <c r="J39" s="22">
        <v>2814917135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2814917135</v>
      </c>
      <c r="X39" s="22">
        <v>3608982774</v>
      </c>
      <c r="Y39" s="22">
        <v>-794065639</v>
      </c>
      <c r="Z39" s="23">
        <v>-22.002477948097848</v>
      </c>
      <c r="AA39" s="20">
        <v>11945184556</v>
      </c>
    </row>
    <row r="40" spans="1:27" x14ac:dyDescent="0.25">
      <c r="A40" s="19" t="s">
        <v>66</v>
      </c>
      <c r="B40" s="15" t="s">
        <v>32</v>
      </c>
      <c r="C40" s="20">
        <v>5407123193</v>
      </c>
      <c r="D40" s="20"/>
      <c r="E40" s="21">
        <v>5603297481</v>
      </c>
      <c r="F40" s="22">
        <v>5599205314</v>
      </c>
      <c r="G40" s="22">
        <v>263591318</v>
      </c>
      <c r="H40" s="22">
        <v>322668583</v>
      </c>
      <c r="I40" s="22">
        <v>510958834</v>
      </c>
      <c r="J40" s="22">
        <v>1097218735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1097218735</v>
      </c>
      <c r="X40" s="22">
        <v>1379278391</v>
      </c>
      <c r="Y40" s="22">
        <v>-282059656</v>
      </c>
      <c r="Z40" s="23">
        <v>-20.449798810775395</v>
      </c>
      <c r="AA40" s="20">
        <v>5599205314</v>
      </c>
    </row>
    <row r="41" spans="1:27" x14ac:dyDescent="0.25">
      <c r="A41" s="19" t="s">
        <v>40</v>
      </c>
      <c r="B41" s="15" t="s">
        <v>32</v>
      </c>
      <c r="C41" s="20">
        <v>1105281448</v>
      </c>
      <c r="D41" s="20"/>
      <c r="E41" s="21">
        <v>755108704</v>
      </c>
      <c r="F41" s="22">
        <v>755439078</v>
      </c>
      <c r="G41" s="22">
        <v>59497752</v>
      </c>
      <c r="H41" s="22">
        <v>48983931</v>
      </c>
      <c r="I41" s="22">
        <v>51631116</v>
      </c>
      <c r="J41" s="22">
        <v>160112799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160112799</v>
      </c>
      <c r="X41" s="22">
        <v>169188525</v>
      </c>
      <c r="Y41" s="22">
        <v>-9075726</v>
      </c>
      <c r="Z41" s="23">
        <v>-5.3642680554133326</v>
      </c>
      <c r="AA41" s="20">
        <v>755439078</v>
      </c>
    </row>
    <row r="42" spans="1:27" x14ac:dyDescent="0.25">
      <c r="A42" s="19" t="s">
        <v>67</v>
      </c>
      <c r="B42" s="15" t="s">
        <v>32</v>
      </c>
      <c r="C42" s="20">
        <v>7288620961</v>
      </c>
      <c r="D42" s="20"/>
      <c r="E42" s="21">
        <v>8045981504</v>
      </c>
      <c r="F42" s="22">
        <v>8061872950</v>
      </c>
      <c r="G42" s="22">
        <v>290944483</v>
      </c>
      <c r="H42" s="22">
        <v>514632214</v>
      </c>
      <c r="I42" s="22">
        <v>835051291</v>
      </c>
      <c r="J42" s="22">
        <v>1640627988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1640627988</v>
      </c>
      <c r="X42" s="22">
        <v>1918925207</v>
      </c>
      <c r="Y42" s="22">
        <v>-278297219</v>
      </c>
      <c r="Z42" s="23">
        <v>-14.502765297198996</v>
      </c>
      <c r="AA42" s="20">
        <v>8061872950</v>
      </c>
    </row>
    <row r="43" spans="1:27" x14ac:dyDescent="0.25">
      <c r="A43" s="19" t="s">
        <v>68</v>
      </c>
      <c r="B43" s="15" t="s">
        <v>32</v>
      </c>
      <c r="C43" s="20">
        <v>853059931</v>
      </c>
      <c r="D43" s="20"/>
      <c r="E43" s="21">
        <v>980438389</v>
      </c>
      <c r="F43" s="22">
        <v>980438389</v>
      </c>
      <c r="G43" s="22">
        <v>6392884</v>
      </c>
      <c r="H43" s="22">
        <v>7898072</v>
      </c>
      <c r="I43" s="22">
        <v>46670886</v>
      </c>
      <c r="J43" s="22">
        <v>60961842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60961842</v>
      </c>
      <c r="X43" s="22">
        <v>238855944</v>
      </c>
      <c r="Y43" s="22">
        <v>-177894102</v>
      </c>
      <c r="Z43" s="23">
        <v>-74.477569626653292</v>
      </c>
      <c r="AA43" s="20">
        <v>980438389</v>
      </c>
    </row>
    <row r="44" spans="1:27" x14ac:dyDescent="0.25">
      <c r="A44" s="19" t="s">
        <v>69</v>
      </c>
      <c r="B44" s="15" t="s">
        <v>32</v>
      </c>
      <c r="C44" s="20">
        <v>7533068576</v>
      </c>
      <c r="D44" s="20"/>
      <c r="E44" s="21">
        <v>2014708614</v>
      </c>
      <c r="F44" s="22">
        <v>2017254218</v>
      </c>
      <c r="G44" s="22">
        <v>51293790</v>
      </c>
      <c r="H44" s="22">
        <v>1528615021</v>
      </c>
      <c r="I44" s="22">
        <v>158999169</v>
      </c>
      <c r="J44" s="22">
        <v>1738907980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1738907980</v>
      </c>
      <c r="X44" s="22">
        <v>501543485</v>
      </c>
      <c r="Y44" s="22">
        <v>1237364495</v>
      </c>
      <c r="Z44" s="23">
        <v>246.7113085917166</v>
      </c>
      <c r="AA44" s="20">
        <v>2017254218</v>
      </c>
    </row>
    <row r="45" spans="1:27" x14ac:dyDescent="0.25">
      <c r="A45" s="19" t="s">
        <v>70</v>
      </c>
      <c r="B45" s="15" t="s">
        <v>32</v>
      </c>
      <c r="C45" s="20">
        <v>3284203841</v>
      </c>
      <c r="D45" s="20"/>
      <c r="E45" s="21">
        <v>2451925671</v>
      </c>
      <c r="F45" s="22">
        <v>2455051388</v>
      </c>
      <c r="G45" s="22">
        <v>431554663</v>
      </c>
      <c r="H45" s="22">
        <v>188683444</v>
      </c>
      <c r="I45" s="22">
        <v>286244885</v>
      </c>
      <c r="J45" s="22">
        <v>906482992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906482992</v>
      </c>
      <c r="X45" s="22">
        <v>609180419</v>
      </c>
      <c r="Y45" s="22">
        <v>297302573</v>
      </c>
      <c r="Z45" s="23">
        <v>48.803698170081859</v>
      </c>
      <c r="AA45" s="20">
        <v>2455051388</v>
      </c>
    </row>
    <row r="46" spans="1:27" x14ac:dyDescent="0.25">
      <c r="A46" s="19" t="s">
        <v>71</v>
      </c>
      <c r="B46" s="15" t="s">
        <v>32</v>
      </c>
      <c r="C46" s="20">
        <v>204522263</v>
      </c>
      <c r="D46" s="20"/>
      <c r="E46" s="21">
        <v>23617133</v>
      </c>
      <c r="F46" s="22">
        <v>23617133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7072907</v>
      </c>
      <c r="Y46" s="22">
        <v>-7072907</v>
      </c>
      <c r="Z46" s="23">
        <v>-100</v>
      </c>
      <c r="AA46" s="20">
        <v>23617133</v>
      </c>
    </row>
    <row r="47" spans="1:27" x14ac:dyDescent="0.25">
      <c r="A47" s="19" t="s">
        <v>72</v>
      </c>
      <c r="B47" s="15" t="s">
        <v>32</v>
      </c>
      <c r="C47" s="20">
        <v>5745792904</v>
      </c>
      <c r="D47" s="20"/>
      <c r="E47" s="21">
        <v>7886001276</v>
      </c>
      <c r="F47" s="22">
        <v>7886001276</v>
      </c>
      <c r="G47" s="22">
        <v>699926494</v>
      </c>
      <c r="H47" s="22">
        <v>636614513</v>
      </c>
      <c r="I47" s="22">
        <v>625911769</v>
      </c>
      <c r="J47" s="22">
        <v>1962452776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1962452776</v>
      </c>
      <c r="X47" s="22">
        <v>1899283567</v>
      </c>
      <c r="Y47" s="22">
        <v>63169209</v>
      </c>
      <c r="Z47" s="23">
        <v>3.3259493262387605</v>
      </c>
      <c r="AA47" s="20">
        <v>7886001276</v>
      </c>
    </row>
    <row r="48" spans="1:27" x14ac:dyDescent="0.25">
      <c r="A48" s="37" t="s">
        <v>73</v>
      </c>
      <c r="B48" s="28" t="s">
        <v>32</v>
      </c>
      <c r="C48" s="29">
        <f>SUM(C35:C47)</f>
        <v>82151613453</v>
      </c>
      <c r="D48" s="29">
        <f t="shared" ref="D48:Y48" si="1">SUM(D35:D47)</f>
        <v>0</v>
      </c>
      <c r="E48" s="30">
        <f t="shared" si="1"/>
        <v>93407507578</v>
      </c>
      <c r="F48" s="31">
        <f t="shared" si="1"/>
        <v>93394950029</v>
      </c>
      <c r="G48" s="31">
        <f t="shared" si="1"/>
        <v>6656910694</v>
      </c>
      <c r="H48" s="31">
        <f t="shared" si="1"/>
        <v>6523688342</v>
      </c>
      <c r="I48" s="31">
        <f t="shared" si="1"/>
        <v>8398570062</v>
      </c>
      <c r="J48" s="31">
        <f t="shared" si="1"/>
        <v>21579169098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21579169098</v>
      </c>
      <c r="X48" s="31">
        <f t="shared" si="1"/>
        <v>23052889633</v>
      </c>
      <c r="Y48" s="31">
        <f t="shared" si="1"/>
        <v>-1473720535</v>
      </c>
      <c r="Z48" s="32">
        <f>+IF(X48&lt;&gt;0,+(Y48/X48)*100,0)</f>
        <v>-6.3927800742618519</v>
      </c>
      <c r="AA48" s="29">
        <f>SUM(AA35:AA47)</f>
        <v>93394950029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-11685593203</v>
      </c>
      <c r="D49" s="39">
        <f t="shared" si="2"/>
        <v>0</v>
      </c>
      <c r="E49" s="40">
        <f t="shared" si="2"/>
        <v>8421501999</v>
      </c>
      <c r="F49" s="41">
        <f t="shared" si="2"/>
        <v>8386566543</v>
      </c>
      <c r="G49" s="41">
        <f t="shared" si="2"/>
        <v>3200382324</v>
      </c>
      <c r="H49" s="41">
        <f t="shared" si="2"/>
        <v>218308627</v>
      </c>
      <c r="I49" s="41">
        <f t="shared" si="2"/>
        <v>-484816995</v>
      </c>
      <c r="J49" s="41">
        <f t="shared" si="2"/>
        <v>2933873956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2933873956</v>
      </c>
      <c r="X49" s="41">
        <f t="shared" si="2"/>
        <v>1700512858</v>
      </c>
      <c r="Y49" s="41">
        <f t="shared" si="2"/>
        <v>1233361098</v>
      </c>
      <c r="Z49" s="42">
        <f>+IF(X49&lt;&gt;0,+(Y49/X49)*100,0)</f>
        <v>72.528772258186592</v>
      </c>
      <c r="AA49" s="39">
        <f>+AA33-AA48</f>
        <v>8386566543</v>
      </c>
    </row>
    <row r="50" spans="1:27" x14ac:dyDescent="0.25">
      <c r="A50" s="43" t="s">
        <v>75</v>
      </c>
      <c r="B50" s="15" t="s">
        <v>32</v>
      </c>
      <c r="C50" s="20">
        <v>13045419904</v>
      </c>
      <c r="D50" s="20"/>
      <c r="E50" s="21">
        <v>13271274500</v>
      </c>
      <c r="F50" s="22">
        <v>13317041458</v>
      </c>
      <c r="G50" s="22">
        <v>301874139</v>
      </c>
      <c r="H50" s="22">
        <v>709142781</v>
      </c>
      <c r="I50" s="22">
        <v>981967959</v>
      </c>
      <c r="J50" s="22">
        <v>1992984879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1992984879</v>
      </c>
      <c r="X50" s="22">
        <v>3316650335</v>
      </c>
      <c r="Y50" s="22">
        <v>-1323665456</v>
      </c>
      <c r="Z50" s="23">
        <v>-39.909707756395129</v>
      </c>
      <c r="AA50" s="20">
        <v>13317041458</v>
      </c>
    </row>
    <row r="51" spans="1:27" x14ac:dyDescent="0.25">
      <c r="A51" s="43" t="s">
        <v>76</v>
      </c>
      <c r="B51" s="15" t="s">
        <v>32</v>
      </c>
      <c r="C51" s="44">
        <v>166090833</v>
      </c>
      <c r="D51" s="44"/>
      <c r="E51" s="21">
        <v>240340000</v>
      </c>
      <c r="F51" s="22">
        <v>240340000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60085002</v>
      </c>
      <c r="Y51" s="45">
        <v>-60085002</v>
      </c>
      <c r="Z51" s="46">
        <v>-100</v>
      </c>
      <c r="AA51" s="44">
        <v>240340000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1525917534</v>
      </c>
      <c r="D52" s="48">
        <f t="shared" si="3"/>
        <v>0</v>
      </c>
      <c r="E52" s="49">
        <f t="shared" si="3"/>
        <v>21933116499</v>
      </c>
      <c r="F52" s="50">
        <f t="shared" si="3"/>
        <v>21943948001</v>
      </c>
      <c r="G52" s="50">
        <f t="shared" si="3"/>
        <v>3502256463</v>
      </c>
      <c r="H52" s="50">
        <f t="shared" si="3"/>
        <v>927451408</v>
      </c>
      <c r="I52" s="50">
        <f t="shared" si="3"/>
        <v>497150964</v>
      </c>
      <c r="J52" s="50">
        <f t="shared" si="3"/>
        <v>4926858835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4926858835</v>
      </c>
      <c r="X52" s="50">
        <f t="shared" si="3"/>
        <v>5077248195</v>
      </c>
      <c r="Y52" s="50">
        <f t="shared" si="3"/>
        <v>-150389360</v>
      </c>
      <c r="Z52" s="51">
        <f>+IF(X52&lt;&gt;0,+(Y52/X52)*100,0)</f>
        <v>-2.9620249832990488</v>
      </c>
      <c r="AA52" s="48">
        <f>SUM(AA49:AA51)</f>
        <v>21943948001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1525917534</v>
      </c>
      <c r="D54" s="54">
        <f>+D52-D53</f>
        <v>0</v>
      </c>
      <c r="E54" s="55">
        <f t="shared" si="4"/>
        <v>21933116499</v>
      </c>
      <c r="F54" s="56">
        <f t="shared" si="4"/>
        <v>21943948001</v>
      </c>
      <c r="G54" s="56">
        <f t="shared" si="4"/>
        <v>3502256463</v>
      </c>
      <c r="H54" s="56">
        <f t="shared" si="4"/>
        <v>927451408</v>
      </c>
      <c r="I54" s="56">
        <f t="shared" si="4"/>
        <v>497150964</v>
      </c>
      <c r="J54" s="56">
        <f t="shared" si="4"/>
        <v>4926858835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4926858835</v>
      </c>
      <c r="X54" s="56">
        <f t="shared" si="4"/>
        <v>5077248195</v>
      </c>
      <c r="Y54" s="56">
        <f t="shared" si="4"/>
        <v>-150389360</v>
      </c>
      <c r="Z54" s="57">
        <f>+IF(X54&lt;&gt;0,+(Y54/X54)*100,0)</f>
        <v>-2.9620249832990488</v>
      </c>
      <c r="AA54" s="54">
        <f>+AA52-AA53</f>
        <v>21943948001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1525917534</v>
      </c>
      <c r="D57" s="48">
        <f>SUM(D54:D56)</f>
        <v>0</v>
      </c>
      <c r="E57" s="49">
        <f t="shared" si="5"/>
        <v>21933116499</v>
      </c>
      <c r="F57" s="50">
        <f t="shared" si="5"/>
        <v>21943948001</v>
      </c>
      <c r="G57" s="50">
        <f t="shared" si="5"/>
        <v>3502256463</v>
      </c>
      <c r="H57" s="50">
        <f t="shared" si="5"/>
        <v>927451408</v>
      </c>
      <c r="I57" s="50">
        <f t="shared" si="5"/>
        <v>497150964</v>
      </c>
      <c r="J57" s="50">
        <f t="shared" si="5"/>
        <v>4926858835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4926858835</v>
      </c>
      <c r="X57" s="50">
        <f t="shared" si="5"/>
        <v>5077248195</v>
      </c>
      <c r="Y57" s="50">
        <f t="shared" si="5"/>
        <v>-150389360</v>
      </c>
      <c r="Z57" s="51">
        <f>+IF(X57&lt;&gt;0,+(Y57/X57)*100,0)</f>
        <v>-2.9620249832990488</v>
      </c>
      <c r="AA57" s="48">
        <f>SUM(AA54:AA56)</f>
        <v>21943948001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>
        <v>37333</v>
      </c>
      <c r="D59" s="44"/>
      <c r="E59" s="52">
        <v>17199170</v>
      </c>
      <c r="F59" s="45">
        <v>17199170</v>
      </c>
      <c r="G59" s="22">
        <v>55395741</v>
      </c>
      <c r="H59" s="22">
        <v>55395628</v>
      </c>
      <c r="I59" s="26">
        <v>55395646</v>
      </c>
      <c r="J59" s="22">
        <v>166187015</v>
      </c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>
        <v>166187015</v>
      </c>
      <c r="X59" s="22">
        <v>4299900</v>
      </c>
      <c r="Y59" s="22">
        <v>161887115</v>
      </c>
      <c r="Z59" s="23">
        <v>3764.9041838182284</v>
      </c>
      <c r="AA59" s="20">
        <v>17199170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1525954867</v>
      </c>
      <c r="D60" s="65">
        <f>SUM(D57:D59)</f>
        <v>0</v>
      </c>
      <c r="E60" s="66">
        <f t="shared" si="6"/>
        <v>21950315669</v>
      </c>
      <c r="F60" s="67">
        <f t="shared" si="6"/>
        <v>21961147171</v>
      </c>
      <c r="G60" s="67">
        <f t="shared" si="6"/>
        <v>3557652204</v>
      </c>
      <c r="H60" s="67">
        <f t="shared" si="6"/>
        <v>982847036</v>
      </c>
      <c r="I60" s="67">
        <f t="shared" si="6"/>
        <v>552546610</v>
      </c>
      <c r="J60" s="67">
        <f t="shared" si="6"/>
        <v>5093045850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5093045850</v>
      </c>
      <c r="X60" s="67">
        <f t="shared" si="6"/>
        <v>5081548095</v>
      </c>
      <c r="Y60" s="67">
        <f t="shared" si="6"/>
        <v>11497755</v>
      </c>
      <c r="Z60" s="68">
        <f>+IF(X60&lt;&gt;0,+(Y60/X60)*100,0)</f>
        <v>0.22626480720143613</v>
      </c>
      <c r="AA60" s="65">
        <f>SUM(AA57:AA59)</f>
        <v>21961147171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2D48BD6-C425-4EB5-A825-352F1F74D7CD}"/>
</file>

<file path=customXml/itemProps2.xml><?xml version="1.0" encoding="utf-8"?>
<ds:datastoreItem xmlns:ds="http://schemas.openxmlformats.org/officeDocument/2006/customXml" ds:itemID="{75183355-E835-4A44-A050-950EC42D2119}"/>
</file>

<file path=customXml/itemProps3.xml><?xml version="1.0" encoding="utf-8"?>
<ds:datastoreItem xmlns:ds="http://schemas.openxmlformats.org/officeDocument/2006/customXml" ds:itemID="{5FD6D453-ABA5-402A-BFF8-4373DDB29F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2025-11-05T09:58:26Z</dcterms:created>
  <dcterms:modified xsi:type="dcterms:W3CDTF">2025-11-05T10:02:04Z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